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726"/>
  <workbookPr defaultThemeVersion="124226"/>
  <mc:AlternateContent xmlns:mc="http://schemas.openxmlformats.org/markup-compatibility/2006">
    <mc:Choice Requires="x15">
      <x15ac:absPath xmlns:x15ac="http://schemas.microsoft.com/office/spreadsheetml/2010/11/ac" url="C:\Users\user\Desktop\kakuteibunri4\"/>
    </mc:Choice>
  </mc:AlternateContent>
  <xr:revisionPtr revIDLastSave="0" documentId="13_ncr:1_{CC16A938-BBD8-4FC4-949E-0145C7CA2956}" xr6:coauthVersionLast="47" xr6:coauthVersionMax="47" xr10:uidLastSave="{00000000-0000-0000-0000-000000000000}"/>
  <workbookProtection workbookAlgorithmName="SHA-512" workbookHashValue="/5f94OYx3mDhyAs5vUMorJIB30JIMoOA8o+Jmoksg4gSg5R6H6tTvlJhs36j0AnkHiGl9RihVDJjTlkp76jnHQ==" workbookSaltValue="iXT8ax++MJcBbI1u1g5jMg==" workbookSpinCount="100000" lockStructure="1"/>
  <bookViews>
    <workbookView xWindow="-120" yWindow="-120" windowWidth="19440" windowHeight="15000" xr2:uid="{00000000-000D-0000-FFFF-FFFF00000000}"/>
  </bookViews>
  <sheets>
    <sheet name="第4表(1)" sheetId="3" r:id="rId1"/>
    <sheet name="第4表(2)" sheetId="4" r:id="rId2"/>
    <sheet name="記載要領1" sheetId="5" r:id="rId3"/>
    <sheet name="記載要領2" sheetId="6" r:id="rId4"/>
  </sheets>
  <definedNames>
    <definedName name="_xlnm.Print_Area" localSheetId="0">'第4表(1)'!$A$1:$AY$54</definedName>
    <definedName name="_xlnm.Print_Area" localSheetId="1">'第4表(2)'!$A$1:$AG$59</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AD7" i="4" l="1"/>
  <c r="AT34" i="3" l="1"/>
  <c r="AF27" i="3"/>
  <c r="AF29" i="3"/>
  <c r="AF28" i="3"/>
  <c r="AT29" i="3" s="1"/>
  <c r="AB49" i="3" l="1"/>
  <c r="AA30" i="4" l="1"/>
  <c r="S44" i="4"/>
  <c r="X38" i="4"/>
  <c r="X44" i="4" s="1"/>
  <c r="X30" i="4"/>
  <c r="X22" i="4"/>
  <c r="AA44" i="4" l="1"/>
  <c r="AA38" i="4"/>
  <c r="AF20" i="3"/>
  <c r="AF16" i="3" l="1"/>
  <c r="BE62" i="3" l="1"/>
  <c r="BE63" i="3" s="1"/>
  <c r="BE64" i="3"/>
  <c r="BF64" i="3" l="1"/>
  <c r="BE65" i="3"/>
  <c r="BF63" i="3"/>
  <c r="BE60" i="3"/>
  <c r="BE61" i="3" s="1"/>
  <c r="BF61" i="3" s="1"/>
  <c r="BG63" i="3" l="1"/>
  <c r="BF60" i="3"/>
  <c r="BG60" i="3" s="1"/>
  <c r="BG64" i="3"/>
  <c r="BF65" i="3"/>
  <c r="BG65" i="3" s="1"/>
  <c r="BE58" i="3" l="1"/>
  <c r="BF58" i="3" s="1"/>
  <c r="BG58" i="3" s="1"/>
  <c r="BD58" i="3"/>
  <c r="AF15" i="3" l="1"/>
  <c r="AT16" i="3" s="1"/>
  <c r="BF62" i="3"/>
  <c r="BG62" i="3" s="1"/>
  <c r="AF19" i="3" s="1"/>
  <c r="AT20" i="3" s="1"/>
  <c r="AL23" i="3"/>
  <c r="AK16" i="3" l="1"/>
  <c r="BG61" i="3"/>
  <c r="AF17" i="3" s="1"/>
  <c r="BD64" i="3" l="1"/>
  <c r="BD62" i="3"/>
  <c r="BD60" i="3"/>
  <c r="AF35" i="3"/>
  <c r="AT35" i="3" s="1"/>
  <c r="AK35" i="3"/>
  <c r="AV37" i="3"/>
  <c r="AV31" i="3"/>
  <c r="AV29" i="3"/>
  <c r="AV26" i="3"/>
  <c r="AS37" i="3"/>
  <c r="AS31" i="3"/>
  <c r="AS29" i="3"/>
  <c r="AS26" i="3"/>
  <c r="AK29" i="3"/>
  <c r="AE29" i="3"/>
  <c r="AE24" i="3"/>
  <c r="AK24" i="3"/>
  <c r="AT24" i="3" s="1"/>
  <c r="M42" i="3"/>
  <c r="AT33" i="3"/>
  <c r="AT37" i="3"/>
  <c r="AT31" i="3"/>
  <c r="U47" i="3"/>
  <c r="G38" i="4"/>
  <c r="G30" i="4"/>
  <c r="G22" i="4"/>
  <c r="L3" i="4"/>
  <c r="J3" i="4"/>
  <c r="AK37" i="3"/>
  <c r="AE37" i="3"/>
  <c r="AE26" i="3"/>
  <c r="AR10" i="3"/>
  <c r="AP10" i="3"/>
  <c r="AO10" i="3"/>
  <c r="AN10" i="3"/>
  <c r="AM10" i="3"/>
  <c r="AK10" i="3"/>
  <c r="AI10" i="3"/>
  <c r="AG10" i="3"/>
  <c r="AV35" i="3"/>
  <c r="AE35" i="3"/>
  <c r="AT32" i="3" l="1"/>
  <c r="AS33" i="3" s="1"/>
  <c r="AS35" i="3"/>
  <c r="AL17" i="3"/>
  <c r="AT18" i="3" s="1"/>
  <c r="AF21" i="3"/>
  <c r="AK20" i="3"/>
  <c r="AE16" i="3"/>
  <c r="AT17" i="3" l="1"/>
  <c r="M43" i="3" s="1"/>
  <c r="AV33" i="3"/>
  <c r="AE18" i="3"/>
  <c r="AV18" i="3" l="1"/>
  <c r="AS18" i="3"/>
  <c r="AK18" i="3"/>
  <c r="AS16" i="3"/>
  <c r="U43" i="3" l="1"/>
  <c r="AE20" i="3"/>
  <c r="AL21" i="3"/>
  <c r="AT22" i="3" s="1"/>
  <c r="AT23" i="3" s="1"/>
  <c r="AE22" i="3"/>
  <c r="AK22" i="3"/>
  <c r="AV16" i="3"/>
  <c r="AT21" i="3" l="1"/>
  <c r="M45" i="3" s="1"/>
  <c r="AT19" i="3"/>
  <c r="M44" i="3" s="1"/>
  <c r="M46" i="3"/>
  <c r="AS20" i="3" l="1"/>
  <c r="AV20" i="3"/>
  <c r="AV24" i="3"/>
  <c r="U46" i="3"/>
  <c r="AS24" i="3"/>
  <c r="AV22" i="3"/>
  <c r="AS22" i="3"/>
  <c r="U45" i="3"/>
  <c r="U44" i="3"/>
  <c r="U42" i="3" l="1"/>
  <c r="AB42" i="3" l="1"/>
  <c r="AL42" i="3" s="1"/>
  <c r="AS42" i="3" s="1"/>
  <c r="AB43" i="3"/>
  <c r="AB45" i="3"/>
  <c r="AB47" i="3"/>
  <c r="AB44" i="3"/>
  <c r="AB46" i="3"/>
  <c r="AL43" i="3" l="1"/>
  <c r="AS43" i="3" s="1"/>
  <c r="AL45" i="3"/>
  <c r="AL49" i="3"/>
  <c r="AS49" i="3" s="1"/>
  <c r="AL47" i="3"/>
  <c r="AS47" i="3" s="1"/>
  <c r="AL46" i="3"/>
  <c r="AL44" i="3"/>
  <c r="AS44" i="3" s="1"/>
  <c r="AS45" i="3" l="1"/>
  <c r="AS51"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U8" authorId="0" shapeId="0" xr:uid="{00000000-0006-0000-0000-000001000000}">
      <text>
        <r>
          <rPr>
            <b/>
            <sz val="9"/>
            <color indexed="81"/>
            <rFont val="ＭＳ Ｐゴシック"/>
            <family val="3"/>
            <charset val="128"/>
          </rPr>
          <t xml:space="preserve">整理番号は、ココに入力してください。
印刷はされません。
先頭がゼロの時は、
</t>
        </r>
        <r>
          <rPr>
            <b/>
            <sz val="9"/>
            <color indexed="10"/>
            <rFont val="ＭＳ Ｐゴシック"/>
            <family val="3"/>
            <charset val="128"/>
          </rPr>
          <t xml:space="preserve"> '01234567</t>
        </r>
        <r>
          <rPr>
            <b/>
            <sz val="9"/>
            <color indexed="81"/>
            <rFont val="ＭＳ Ｐゴシック"/>
            <family val="3"/>
            <charset val="128"/>
          </rPr>
          <t xml:space="preserve"> とします。</t>
        </r>
      </text>
    </comment>
    <comment ref="F13" authorId="0" shapeId="0" xr:uid="{00000000-0006-0000-0000-000002000000}">
      <text>
        <r>
          <rPr>
            <b/>
            <sz val="9"/>
            <color indexed="81"/>
            <rFont val="ＭＳ Ｐゴシック"/>
            <family val="3"/>
            <charset val="128"/>
          </rPr>
          <t>No.2250 損益通算
[令和2年4月1日現在法令等]
1 損益通算とは 
 損益通算とは、各種所得金額の計算上生じた損失のうち一定のもの(下記2(1)～(4)記載の所得)についてのみ、一定の順序にしたがって、総所得金額、退職所得金額又は山林所得金額等を計算する際に他の各種所得の金額から控除することです。 
2 損益通算の対象となる所得の範囲
 所得の金額の計算上損失が生じた場合に、損益通算の対象となる所得は次の所得です。
(1) 不動産所得     (2) 事業所得     (3) 譲渡所得     (4) 山林所得
(注)  1  利子所得及び退職所得は、所得金額の計算上損失が生じることはありません。
       2  配当所得、給与所得、一時所得及び雑所得の金額の計算上損失が生じることはありますが、その損失の金額は他の各種所得の金額から控除することはできません。
       3  生活に通常必要でない資産に係る所得の金額の計算上生じた損失は、競走馬の譲渡に係るもので一定の場合を除き、他の各種所得の金額と損益通算できません。
         なお、生活に通常必要でない資産とは、次に掲げる資産です。
         (1) 競走馬、その他射こう的行為の手段となる動産
         (2) 主として趣味、娯楽、保養又は鑑賞の目的で所有する不動産
         (3) 主として趣味、娯楽、保養又は鑑賞の目的で所有する不動産以外の資産(ゴルフ会員権等)
         (4) 生活の用に供する動産で、1個又は1組の価額が30万円を超える貴金属、書画、骨とう等
          ※上記(3)については、平成26年4月1日以後に行われる資産の譲渡等に適用されます。
       4  不動産所得の金額の計算上生じた損失の金額のうち、次に掲げるような損失の金額は、その損失が生じなかったものとみなされ、他の各種所得の金額から控除することはできません。
         (1) 別荘等の生活に通常必要でない資産の貸付けに係るもの
         (2) 土地(土地の上に存する権利を含みます。)を取得するために要した負債の利子に相当する部分の金額
         (3) 一定の組合契約に基づいて営まれる事業から生じたもので、その組合の特定組合員に係るもの
      5 申告分離課税の株式等に係る譲渡所得等の金額の計算上生じた損失がある場合は、株式等に係る譲渡所得等以外の所得の金額との損益通算はできません。
        また逆に、株式等に係る譲渡所得等以外の所得の損失も、株式等に係る譲渡所得等の金額との損益通算はできません。
      　ただし、平成21年分以後の所得税の確定申告において、上場株式等に係る譲渡所得等の金額の計算上生じた損失の金額がある場合には、申告分離課税を選択した上場株式等に係る配当所得の金額（平成28年分以後の確定申告については、上場株式等の配当等に係る利子所得の金額及び配当所得の金額）から控除することができます（当該上場株式等に係る配当所得の金額（平成28年分以後の確定申告については、上場株式等の配当等に係る利子所得の金額及び配当所得の金額の合計額）を限度とします。）。
      6  申告分離課税の先物取引に係る雑所得等の金額の計算上生じた損失がある場合は、先物取引に係る雑所得等以外の所得の金額との損益通算はできません。
       また逆に、先物取引に係る雑所得等以外の所得の損失も、先物取引に係る雑所得等の金額との損益通算はできません。
      7  譲渡所得の金額の計算上生じた損失のうち、一定の居住用財産以外の土地建物等の譲渡所得の金額の計算上生じた損失がある場合は、土地建物等の譲渡所得以外の所得の金額との損益通算はできません。
       また逆に、土地建物等の譲渡所得以外の所得の損失も、土地建物等の譲渡所得の金額との損益通算はできません。 
        (所法69、所令178、措法31、32、37の10、37の11、37の12の2、41の4、41の4の2、41の5、41の5の2、41の14、平20改正法附則47、平26改正所令附則5)</t>
        </r>
      </text>
    </comment>
    <comment ref="I15" authorId="0" shapeId="0" xr:uid="{00000000-0006-0000-0000-000003000000}">
      <text>
        <r>
          <rPr>
            <b/>
            <sz val="9"/>
            <color indexed="81"/>
            <rFont val="ＭＳ Ｐゴシック"/>
            <family val="3"/>
            <charset val="128"/>
          </rPr>
          <t>まず 短期分離と、長期分離を通算します。
短期分離(一般分と軽減分)は、他の所得と損益通算はできません。
長期分離の軽課分(居住用財産の譲渡損失)のみ、他の所得と損益通算ができます。</t>
        </r>
      </text>
    </comment>
    <comment ref="AF15" authorId="0" shapeId="0" xr:uid="{00000000-0006-0000-0000-000004000000}">
      <text>
        <r>
          <rPr>
            <b/>
            <sz val="9"/>
            <color indexed="81"/>
            <rFont val="ＭＳ Ｐゴシック"/>
            <family val="3"/>
            <charset val="128"/>
          </rPr>
          <t>短期分離と、長期分離(分離どうし)を通算します。
通算後の金額を、記入します。</t>
        </r>
      </text>
    </comment>
    <comment ref="AT16" authorId="0" shapeId="0" xr:uid="{00000000-0006-0000-0000-000005000000}">
      <text>
        <r>
          <rPr>
            <b/>
            <sz val="9"/>
            <color indexed="81"/>
            <rFont val="ＭＳ Ｐゴシック"/>
            <family val="3"/>
            <charset val="128"/>
          </rPr>
          <t>短期分離(一般分と軽減分)は、他の所得と損益通算はできません。</t>
        </r>
      </text>
    </comment>
    <comment ref="I17" authorId="0" shapeId="0" xr:uid="{00000000-0006-0000-0000-000006000000}">
      <text>
        <r>
          <rPr>
            <b/>
            <sz val="9"/>
            <color indexed="81"/>
            <rFont val="ＭＳ Ｐゴシック"/>
            <family val="3"/>
            <charset val="128"/>
          </rPr>
          <t>短期総合と、長期総合を通算します。
損失が残った場合(生活に通常必要でない資産を除く)には、一時所得から差し引き、その他の総所得金額➝山林所得➝退職所得の順に損益通算ができます。</t>
        </r>
      </text>
    </comment>
    <comment ref="AF17" authorId="0" shapeId="0" xr:uid="{00000000-0006-0000-0000-000007000000}">
      <text>
        <r>
          <rPr>
            <b/>
            <sz val="9"/>
            <color indexed="81"/>
            <rFont val="ＭＳ Ｐゴシック"/>
            <family val="3"/>
            <charset val="128"/>
          </rPr>
          <t>短期総合と、長期総合(総合どうし)を通算します。
通算後の金閣を、記入します。</t>
        </r>
      </text>
    </comment>
    <comment ref="AT17" authorId="0" shapeId="0" xr:uid="{00000000-0006-0000-0000-000008000000}">
      <text>
        <r>
          <rPr>
            <b/>
            <sz val="9"/>
            <color indexed="81"/>
            <rFont val="ＭＳ Ｐゴシック"/>
            <family val="3"/>
            <charset val="128"/>
          </rPr>
          <t>損失が残った場合(生活に通常必要でない資産を除く)には、
一時所得から差し引いた金額を記入します。</t>
        </r>
      </text>
    </comment>
    <comment ref="G19" authorId="0" shapeId="0" xr:uid="{00000000-0006-0000-0000-000009000000}">
      <text>
        <r>
          <rPr>
            <b/>
            <sz val="9"/>
            <color indexed="81"/>
            <rFont val="ＭＳ Ｐゴシック"/>
            <family val="3"/>
            <charset val="128"/>
          </rPr>
          <t>No.3382 マイホームを買い換えた場合の譲渡損失の損益通算及び繰越控除の順序
[令和4年4月1日現在法令等]
概要
土地建物等を譲渡して譲渡損失の金額が生じた場合、原則として、その損失の金額を土地建物等以外の資産の譲渡所得の金額や他の各種所得の金額と損益通算することはできませんが、一定のマイホームの譲渡による譲渡損失の金額については、土地建物等以外の資産の譲渡所得の金額や他の各種所得の金額と損益通算することができ、これらの通算を行ってもなお控除しきれない損失の金額は、その譲渡の年の翌年以後3年間にわたり繰り越して控除することができる特例があります。これを、マイホームを買い換えた場合の譲渡損失の損益通算及び繰越控除の特例といいます。 （この特例の具体的な要件や手続等は、コード3370「マイホームを買い換えた場合に譲渡損失が生じたとき(マイホームを買い換えた場合の譲渡損失の損益通算及び繰越控除の特例)」、コード3375「マイホームを買い換えた場合の譲渡損失の損益通算及び繰越控除の特例の対象となる譲渡資産及び買換資産とは」、コード3376「マイホームを買い換えた場合の譲渡損失の損益通算及び繰越控除の特例の対象となる特定譲渡とは」、コード3377「マイホームを買い換えた場合の譲渡損失の損益通算及び繰越控除の特例の対象となる住宅ローン」、コード3379「マイホームを買い換えた場合の譲渡損失の損益通算及び繰越控除の特例を受けるための手続等」で解説しています。）
この損益通算および繰越控除の特例の適用を受ける場合の損益通算や繰越控除は、次の順序により行います。
マイホームを買い換えた場合の譲渡損失が生じた年（損益通算の順序）
（1）　まず、その年分の経常所得の金額（利子、配当、不動産、事業、給与、雑所得の金額をいいます。）について、損益通算の規定による控除を行います。
（2）　次に、この特例の譲渡損失の金額を次のイからトの所得金額から順次控除します。
イ　総合短期譲渡所得の金額
ロ　総合長期譲渡所得の金額
ハ　一時所得の金額
ニ　土地等に係る事業所得等の金額
ホ　経常所得の金額
ヘ　山林所得の金額
ト　退職所得の金額
（3）　その上で、その年の前年以前3年内に純損失の金額がある場合には、純損失の繰越控除を行います（繰越控除は、最も古い年分に生じた純損失の金額から順次控除します。）。
（4）　さらに、その年の前年以前3年内に雑損失の金額がある場合には、雑損失の繰越控除を行います（繰越控除は、最も古い年分に生じた雑損失の金額から順次控除します。）。
マイホームを買い換えた場合の譲渡損失について繰越控除をする年（繰越控除の順序）
（1）　まず、その年分の損益通算の規定による控除を行います。
（2）　次に、その年の前年以前3年内に純損失の金額がある場合には、純損失の繰越控除を行います（繰越控除は、最も古い年分に生じた純損失の金額から順次控除します。）
（3）　その上で、この特例による繰越控除を行いますが、この場合、次のイからヘの所得金額から順次控除します。
イ　分離長期譲渡所得の金額
ロ　分離短期譲渡所得の金額
ハ　総所得金額
ニ　土地等に係る事業所得等の金額
ホ　山林所得金額
ヘ　退職所得金額
（4）　さらに、その年の前年以前3年内に雑損失の金額がある場合には、雑損失の繰越控除を行います（繰越控除は、最も古い年分に生じた雑損失の金額から順次控除します。）。
根拠法令等
所法69、70、71、所令198、201、204、措法28の4、41の5、措令19、26の7、措通41の5-1、41の5-1の2</t>
        </r>
      </text>
    </comment>
    <comment ref="AF19" authorId="0" shapeId="0" xr:uid="{00000000-0006-0000-0000-00000A000000}">
      <text>
        <r>
          <rPr>
            <b/>
            <sz val="9"/>
            <color indexed="81"/>
            <rFont val="ＭＳ Ｐゴシック"/>
            <family val="3"/>
            <charset val="128"/>
          </rPr>
          <t>分離どうしで通算した後、軽課分(居住用財産の譲渡)の損失のみ、
短期総合譲渡➝
長期総合譲渡の順に通算した金額を、記入します。</t>
        </r>
      </text>
    </comment>
    <comment ref="AT19" authorId="0" shapeId="0" xr:uid="{00000000-0006-0000-0000-00000B000000}">
      <text>
        <r>
          <rPr>
            <b/>
            <sz val="9"/>
            <color indexed="81"/>
            <rFont val="ＭＳ Ｐゴシック"/>
            <family val="3"/>
            <charset val="128"/>
          </rPr>
          <t>軽課分は、一時所得から差し引いた金額を記入します。
一般分と軽減分は、他の所得と損益通算はできません。</t>
        </r>
      </text>
    </comment>
    <comment ref="AT32" authorId="0" shapeId="0" xr:uid="{00000000-0006-0000-0000-00000C000000}">
      <text>
        <r>
          <rPr>
            <b/>
            <sz val="9"/>
            <color indexed="81"/>
            <rFont val="ＭＳ Ｐゴシック"/>
            <family val="3"/>
            <charset val="128"/>
          </rPr>
          <t>上場株式等に係る譲渡損失の金額がある場合には、申告分離課税を選択した上場株式等に係る配当所得の金額から控除することができます。</t>
        </r>
      </text>
    </comment>
    <comment ref="AT34" authorId="0" shapeId="0" xr:uid="{00000000-0006-0000-0000-00000D000000}">
      <text>
        <r>
          <rPr>
            <b/>
            <sz val="9"/>
            <color indexed="81"/>
            <rFont val="ＭＳ Ｐゴシック"/>
            <family val="3"/>
            <charset val="128"/>
          </rPr>
          <t>申告分離課税を選択した上場株式等に係る配当所得の金額を、上場株式等に係る譲渡損失の金額から控除することができます。</t>
        </r>
      </text>
    </comment>
    <comment ref="AT36" authorId="0" shapeId="0" xr:uid="{00000000-0006-0000-0000-00000E000000}">
      <text>
        <r>
          <rPr>
            <b/>
            <sz val="9"/>
            <color indexed="81"/>
            <rFont val="ＭＳ Ｐゴシック"/>
            <family val="3"/>
            <charset val="128"/>
          </rPr>
          <t>先物取引に係る雑所得等(申告分離課税)の金額の計算上生じた損失がある場合は、先物取引に係る雑所得等以外の所得の金額との損益通算はできません。</t>
        </r>
      </text>
    </comment>
    <comment ref="U42" authorId="0" shapeId="0" xr:uid="{00000000-0006-0000-0000-00000F000000}">
      <text>
        <r>
          <rPr>
            <b/>
            <sz val="9"/>
            <color indexed="81"/>
            <rFont val="ＭＳ Ｐゴシック"/>
            <family val="3"/>
            <charset val="128"/>
          </rPr>
          <t>経常所得と、短期総合➝長期総合➝分離譲渡(特定損失額)の順に損益通算します。</t>
        </r>
      </text>
    </comment>
    <comment ref="AB42" authorId="0" shapeId="0" xr:uid="{00000000-0006-0000-0000-000010000000}">
      <text>
        <r>
          <rPr>
            <b/>
            <sz val="9"/>
            <color indexed="81"/>
            <rFont val="ＭＳ Ｐゴシック"/>
            <family val="3"/>
            <charset val="128"/>
          </rPr>
          <t>山林所得と、経常所得➝短期総合➝長期総合➝分離譲渡(特定損失額)の順に損益通算します。</t>
        </r>
      </text>
    </comment>
    <comment ref="AL42" authorId="0" shapeId="0" xr:uid="{00000000-0006-0000-0000-000011000000}">
      <text>
        <r>
          <rPr>
            <b/>
            <sz val="9"/>
            <color indexed="81"/>
            <rFont val="ＭＳ Ｐゴシック"/>
            <family val="3"/>
            <charset val="128"/>
          </rPr>
          <t>退職所得と、経常所得➝短期総合➝長期総合➝分離譲渡(特定損失額)➝山林所得の順に損益通算します。</t>
        </r>
      </text>
    </comment>
    <comment ref="AS42" authorId="0" shapeId="0" xr:uid="{00000000-0006-0000-0000-000012000000}">
      <text>
        <r>
          <rPr>
            <b/>
            <sz val="9"/>
            <color indexed="81"/>
            <rFont val="ＭＳ Ｐゴシック"/>
            <family val="3"/>
            <charset val="128"/>
          </rPr>
          <t>損益通算の結果残った金額が、マイナスの場合は、純損失の繰越控除の対象となります。</t>
        </r>
      </text>
    </comment>
  </commentList>
</comments>
</file>

<file path=xl/sharedStrings.xml><?xml version="1.0" encoding="utf-8"?>
<sst xmlns="http://schemas.openxmlformats.org/spreadsheetml/2006/main" count="254" uniqueCount="168">
  <si>
    <t xml:space="preserve">A </t>
  </si>
  <si>
    <t xml:space="preserve">所得の種類 </t>
  </si>
  <si>
    <t xml:space="preserve">区分等 </t>
  </si>
  <si>
    <t xml:space="preserve">所得の生ずる場所 </t>
  </si>
  <si>
    <t xml:space="preserve">分離 譲渡 </t>
  </si>
  <si>
    <t/>
  </si>
  <si>
    <t xml:space="preserve">  </t>
  </si>
  <si>
    <t xml:space="preserve">B </t>
  </si>
  <si>
    <t xml:space="preserve">D </t>
  </si>
  <si>
    <t xml:space="preserve">居住用財産に係る通算後譲渡損失の金額 </t>
  </si>
  <si>
    <t xml:space="preserve">変     動     所     得     の     損     失     額 </t>
  </si>
  <si>
    <t xml:space="preserve">損害の原因 </t>
  </si>
  <si>
    <t xml:space="preserve">損害年月日 </t>
  </si>
  <si>
    <t xml:space="preserve">山 林 以 外 </t>
  </si>
  <si>
    <t xml:space="preserve">営業等・農業 </t>
  </si>
  <si>
    <t xml:space="preserve">山          林 </t>
  </si>
  <si>
    <t xml:space="preserve">山林所得に係 る被災事業用資産の損失額 </t>
  </si>
  <si>
    <t xml:space="preserve">山林以外の所得に係る被災事業用資産の損失額 </t>
  </si>
  <si>
    <t xml:space="preserve">山林以外の所得の損失 </t>
  </si>
  <si>
    <t xml:space="preserve">変動所得の損失 </t>
  </si>
  <si>
    <t xml:space="preserve">雑                    損                    失 </t>
  </si>
  <si>
    <t xml:space="preserve">山林所得の損失 </t>
  </si>
  <si>
    <t xml:space="preserve">本年分の株式等に係る譲渡所得等から差し引く損失額 </t>
  </si>
  <si>
    <t xml:space="preserve">本年分の上場株式等に係る配当所得から差し引く損失額 </t>
  </si>
  <si>
    <t xml:space="preserve">本年分の先物取引に係る雑所得等から差し引く損失額 </t>
  </si>
  <si>
    <t>A</t>
  </si>
  <si>
    <t xml:space="preserve"> 年</t>
  </si>
  <si>
    <t xml:space="preserve"> (3年前) </t>
  </si>
  <si>
    <t>B</t>
    <phoneticPr fontId="1"/>
  </si>
  <si>
    <t xml:space="preserve"> (前年) </t>
    <rPh sb="2" eb="4">
      <t>ゼンネン</t>
    </rPh>
    <phoneticPr fontId="1"/>
  </si>
  <si>
    <t>雑損控除、医療費控除及び寄付金控除の計算で使用する所得金額の合計額</t>
    <rPh sb="0" eb="1">
      <t>ザツ</t>
    </rPh>
    <rPh sb="1" eb="2">
      <t>ソン</t>
    </rPh>
    <rPh sb="2" eb="4">
      <t>コウジョ</t>
    </rPh>
    <rPh sb="5" eb="8">
      <t>イリョウヒ</t>
    </rPh>
    <rPh sb="8" eb="10">
      <t>コウジョ</t>
    </rPh>
    <rPh sb="10" eb="11">
      <t>オヨ</t>
    </rPh>
    <rPh sb="12" eb="15">
      <t>キフキン</t>
    </rPh>
    <rPh sb="15" eb="17">
      <t>コウジョ</t>
    </rPh>
    <rPh sb="18" eb="20">
      <t>ケイサン</t>
    </rPh>
    <rPh sb="21" eb="23">
      <t>シヨウ</t>
    </rPh>
    <rPh sb="25" eb="27">
      <t>ショトク</t>
    </rPh>
    <rPh sb="27" eb="29">
      <t>キンガク</t>
    </rPh>
    <rPh sb="30" eb="32">
      <t>ゴウケイ</t>
    </rPh>
    <rPh sb="32" eb="33">
      <t>ガク</t>
    </rPh>
    <phoneticPr fontId="1"/>
  </si>
  <si>
    <t>資産</t>
    <rPh sb="0" eb="2">
      <t>シサン</t>
    </rPh>
    <phoneticPr fontId="1"/>
  </si>
  <si>
    <t>整理欄</t>
    <rPh sb="0" eb="2">
      <t>セイリ</t>
    </rPh>
    <rPh sb="2" eb="3">
      <t>ラン</t>
    </rPh>
    <phoneticPr fontId="1"/>
  </si>
  <si>
    <t>第四表</t>
    <rPh sb="0" eb="1">
      <t>ダイ</t>
    </rPh>
    <rPh sb="1" eb="2">
      <t>４</t>
    </rPh>
    <rPh sb="2" eb="3">
      <t>ヒョウ</t>
    </rPh>
    <phoneticPr fontId="1"/>
  </si>
  <si>
    <t>(二)</t>
    <rPh sb="1" eb="2">
      <t>２</t>
    </rPh>
    <phoneticPr fontId="1"/>
  </si>
  <si>
    <t>○第四表は、申告書Bの第一表・第二表と一緒に提出してください。</t>
    <rPh sb="1" eb="2">
      <t>ダイ</t>
    </rPh>
    <rPh sb="2" eb="3">
      <t>４</t>
    </rPh>
    <rPh sb="3" eb="4">
      <t>ヒョウ</t>
    </rPh>
    <rPh sb="6" eb="9">
      <t>シンコクショ</t>
    </rPh>
    <rPh sb="11" eb="12">
      <t>ダイ</t>
    </rPh>
    <rPh sb="12" eb="13">
      <t>１</t>
    </rPh>
    <rPh sb="13" eb="14">
      <t>ヒョウ</t>
    </rPh>
    <rPh sb="15" eb="16">
      <t>ダイ</t>
    </rPh>
    <rPh sb="16" eb="17">
      <t>２</t>
    </rPh>
    <rPh sb="17" eb="18">
      <t>ヒョウ</t>
    </rPh>
    <rPh sb="19" eb="21">
      <t>イッショ</t>
    </rPh>
    <rPh sb="22" eb="24">
      <t>テイシュツ</t>
    </rPh>
    <phoneticPr fontId="1"/>
  </si>
  <si>
    <t xml:space="preserve">Ⓒ翌年分以後に繰り越して差し引かれる損失額(Ⓐ-Ⓑ) </t>
    <rPh sb="7" eb="8">
      <t>ク</t>
    </rPh>
    <rPh sb="9" eb="10">
      <t>コ</t>
    </rPh>
    <rPh sb="18" eb="21">
      <t>ソンシツガク</t>
    </rPh>
    <phoneticPr fontId="1"/>
  </si>
  <si>
    <r>
      <t xml:space="preserve">申告書 </t>
    </r>
    <r>
      <rPr>
        <sz val="14"/>
        <rFont val="ＭＳ Ｐゴシック"/>
        <family val="3"/>
        <charset val="128"/>
      </rPr>
      <t xml:space="preserve">(損失申告用) </t>
    </r>
    <rPh sb="7" eb="8">
      <t>シン</t>
    </rPh>
    <phoneticPr fontId="1"/>
  </si>
  <si>
    <t>総合譲渡</t>
  </si>
  <si>
    <t>総合譲渡</t>
    <rPh sb="0" eb="2">
      <t>ソウゴウ</t>
    </rPh>
    <rPh sb="2" eb="4">
      <t>ジョウト</t>
    </rPh>
    <phoneticPr fontId="1"/>
  </si>
  <si>
    <t>短　期</t>
    <rPh sb="2" eb="3">
      <t>キ</t>
    </rPh>
    <phoneticPr fontId="1"/>
  </si>
  <si>
    <t>譲　　　渡</t>
    <rPh sb="0" eb="1">
      <t>ユズル</t>
    </rPh>
    <rPh sb="4" eb="5">
      <t>ワタリ</t>
    </rPh>
    <phoneticPr fontId="1"/>
  </si>
  <si>
    <t>氏　名</t>
    <rPh sb="0" eb="1">
      <t>シ</t>
    </rPh>
    <rPh sb="2" eb="3">
      <t>メイ</t>
    </rPh>
    <phoneticPr fontId="1"/>
  </si>
  <si>
    <t xml:space="preserve">特例適用条文 </t>
    <rPh sb="5" eb="6">
      <t>ブン</t>
    </rPh>
    <phoneticPr fontId="1"/>
  </si>
  <si>
    <t xml:space="preserve">損失額又は所得金額の合計額 </t>
    <phoneticPr fontId="1"/>
  </si>
  <si>
    <t xml:space="preserve">Ⓓ 特別控除額 </t>
    <phoneticPr fontId="1"/>
  </si>
  <si>
    <t xml:space="preserve">Ⓔ　損失額又は所得金額 </t>
    <phoneticPr fontId="1"/>
  </si>
  <si>
    <t xml:space="preserve">Ⓑ　第1次通算後 </t>
    <phoneticPr fontId="1"/>
  </si>
  <si>
    <t xml:space="preserve">Ⓔ損失額又は所得金額 </t>
    <phoneticPr fontId="1"/>
  </si>
  <si>
    <t xml:space="preserve">Ⓐ  　通　  算 　 前 </t>
    <phoneticPr fontId="1"/>
  </si>
  <si>
    <t xml:space="preserve">総 合 譲 渡 </t>
    <phoneticPr fontId="1"/>
  </si>
  <si>
    <t>E</t>
    <phoneticPr fontId="1"/>
  </si>
  <si>
    <t>F</t>
    <phoneticPr fontId="1"/>
  </si>
  <si>
    <t>一連      番号</t>
    <phoneticPr fontId="1"/>
  </si>
  <si>
    <t xml:space="preserve">長  期 </t>
    <phoneticPr fontId="1"/>
  </si>
  <si>
    <t xml:space="preserve">経 常 所 得 </t>
    <phoneticPr fontId="1"/>
  </si>
  <si>
    <t xml:space="preserve">分 離 譲 渡　　　　　　　　　 (特定損失額) </t>
    <phoneticPr fontId="1"/>
  </si>
  <si>
    <t>確定</t>
    <rPh sb="0" eb="2">
      <t>カクテイ</t>
    </rPh>
    <phoneticPr fontId="1"/>
  </si>
  <si>
    <t>ﾌ ﾘ ｶﾞ ﾅ</t>
    <phoneticPr fontId="1"/>
  </si>
  <si>
    <t>長　期</t>
    <rPh sb="0" eb="1">
      <t>ナガ</t>
    </rPh>
    <rPh sb="2" eb="3">
      <t>キ</t>
    </rPh>
    <phoneticPr fontId="1"/>
  </si>
  <si>
    <t>資産の損失額
被災事業用</t>
    <rPh sb="7" eb="8">
      <t>ヒ</t>
    </rPh>
    <rPh sb="8" eb="9">
      <t>サイ</t>
    </rPh>
    <rPh sb="9" eb="12">
      <t>ジギョウヨウ</t>
    </rPh>
    <phoneticPr fontId="1"/>
  </si>
  <si>
    <t>所得税及び
復興特別所得税</t>
    <rPh sb="3" eb="4">
      <t>オヨ</t>
    </rPh>
    <rPh sb="6" eb="8">
      <t>フッコウ</t>
    </rPh>
    <rPh sb="8" eb="10">
      <t>トクベツ</t>
    </rPh>
    <rPh sb="10" eb="13">
      <t>ショトクゼイ</t>
    </rPh>
    <phoneticPr fontId="1"/>
  </si>
  <si>
    <t>国税　太郎</t>
    <rPh sb="0" eb="2">
      <t>コクゼイ</t>
    </rPh>
    <rPh sb="3" eb="5">
      <t>タロウ</t>
    </rPh>
    <phoneticPr fontId="1"/>
  </si>
  <si>
    <t>コクゼイ　タロウ</t>
    <phoneticPr fontId="1"/>
  </si>
  <si>
    <t>大阪市東淀川区〇〇丁目15-15</t>
    <rPh sb="0" eb="3">
      <t>オオサカシ</t>
    </rPh>
    <rPh sb="3" eb="6">
      <t>ヒガシヨドガワ</t>
    </rPh>
    <rPh sb="6" eb="7">
      <t>ク</t>
    </rPh>
    <rPh sb="9" eb="11">
      <t>チョウメ</t>
    </rPh>
    <phoneticPr fontId="1"/>
  </si>
  <si>
    <t>令和</t>
    <rPh sb="0" eb="1">
      <t>レイ</t>
    </rPh>
    <rPh sb="1" eb="2">
      <t>ワ</t>
    </rPh>
    <phoneticPr fontId="1"/>
  </si>
  <si>
    <t>整 理
番 号</t>
    <rPh sb="0" eb="1">
      <t>セイ</t>
    </rPh>
    <rPh sb="2" eb="3">
      <t>リ</t>
    </rPh>
    <phoneticPr fontId="1"/>
  </si>
  <si>
    <t>(一)</t>
    <rPh sb="1" eb="2">
      <t>１</t>
    </rPh>
    <phoneticPr fontId="1"/>
  </si>
  <si>
    <t>２  損益の通算</t>
    <phoneticPr fontId="1"/>
  </si>
  <si>
    <t>１  損失額又は所得金額</t>
    <phoneticPr fontId="1"/>
  </si>
  <si>
    <t>先 物 取 引</t>
    <rPh sb="0" eb="1">
      <t>サキ</t>
    </rPh>
    <rPh sb="2" eb="3">
      <t>モノ</t>
    </rPh>
    <rPh sb="4" eb="5">
      <t>トリ</t>
    </rPh>
    <rPh sb="6" eb="7">
      <t>イン</t>
    </rPh>
    <phoneticPr fontId="1"/>
  </si>
  <si>
    <t>山         林</t>
    <phoneticPr fontId="1"/>
  </si>
  <si>
    <t xml:space="preserve">一         時 </t>
    <rPh sb="0" eb="1">
      <t>イチ</t>
    </rPh>
    <phoneticPr fontId="1"/>
  </si>
  <si>
    <t xml:space="preserve">一          時 </t>
    <rPh sb="0" eb="1">
      <t>１</t>
    </rPh>
    <phoneticPr fontId="1"/>
  </si>
  <si>
    <t xml:space="preserve">山          林 </t>
    <phoneticPr fontId="1"/>
  </si>
  <si>
    <t>Ⓒ</t>
    <phoneticPr fontId="1"/>
  </si>
  <si>
    <t>譲渡</t>
    <rPh sb="0" eb="1">
      <t>ジョウ</t>
    </rPh>
    <phoneticPr fontId="1"/>
  </si>
  <si>
    <t>第２次通算</t>
    <phoneticPr fontId="1"/>
  </si>
  <si>
    <t>第３次通算</t>
    <phoneticPr fontId="1"/>
  </si>
  <si>
    <t xml:space="preserve">上場株式等
の   譲　渡 </t>
    <rPh sb="10" eb="11">
      <t>ユズル</t>
    </rPh>
    <rPh sb="12" eb="13">
      <t>ワタル</t>
    </rPh>
    <phoneticPr fontId="1"/>
  </si>
  <si>
    <t>一般株式等
の　譲　渡</t>
    <rPh sb="0" eb="2">
      <t>イッパン</t>
    </rPh>
    <phoneticPr fontId="1"/>
  </si>
  <si>
    <t>年分の</t>
    <phoneticPr fontId="1"/>
  </si>
  <si>
    <t>の</t>
    <phoneticPr fontId="1"/>
  </si>
  <si>
    <t>確定</t>
    <phoneticPr fontId="1"/>
  </si>
  <si>
    <r>
      <t xml:space="preserve">申告書 </t>
    </r>
    <r>
      <rPr>
        <sz val="18"/>
        <rFont val="ＭＳ Ｐゴシック"/>
        <family val="3"/>
        <charset val="128"/>
      </rPr>
      <t xml:space="preserve"> (損失申告用) </t>
    </r>
    <phoneticPr fontId="1"/>
  </si>
  <si>
    <t>0</t>
    <phoneticPr fontId="1"/>
  </si>
  <si>
    <t>第四表</t>
    <phoneticPr fontId="1"/>
  </si>
  <si>
    <t xml:space="preserve">経 常 所 得  (申告書B第一表の①から⑥までの計＋⑩の合計額) </t>
    <phoneticPr fontId="1"/>
  </si>
  <si>
    <t xml:space="preserve">Ⓐ　収入金額 </t>
    <phoneticPr fontId="1"/>
  </si>
  <si>
    <t xml:space="preserve">Ⓑ　必要経費等 </t>
    <phoneticPr fontId="1"/>
  </si>
  <si>
    <t xml:space="preserve">差引金額
(Ⓐ一Ⓑ) </t>
    <phoneticPr fontId="1"/>
  </si>
  <si>
    <t>C</t>
    <phoneticPr fontId="1"/>
  </si>
  <si>
    <t>D</t>
    <phoneticPr fontId="1"/>
  </si>
  <si>
    <t xml:space="preserve">上場株式等
の   配   当 </t>
    <phoneticPr fontId="1"/>
  </si>
  <si>
    <t xml:space="preserve">所 得 の 種 類 </t>
    <phoneticPr fontId="1"/>
  </si>
  <si>
    <t xml:space="preserve">Ⓒ　第2次通算後 </t>
    <phoneticPr fontId="1"/>
  </si>
  <si>
    <t xml:space="preserve">Ⓓ　第3次通算後 </t>
    <phoneticPr fontId="1"/>
  </si>
  <si>
    <t>第１次通算</t>
    <phoneticPr fontId="1"/>
  </si>
  <si>
    <t xml:space="preserve">短期 </t>
    <phoneticPr fontId="1"/>
  </si>
  <si>
    <t xml:space="preserve">総 合 譲 渡 </t>
    <phoneticPr fontId="1"/>
  </si>
  <si>
    <t>C</t>
    <phoneticPr fontId="1"/>
  </si>
  <si>
    <t xml:space="preserve">退          職 </t>
    <phoneticPr fontId="1"/>
  </si>
  <si>
    <t>資産</t>
    <phoneticPr fontId="1"/>
  </si>
  <si>
    <t>整理欄</t>
    <phoneticPr fontId="1"/>
  </si>
  <si>
    <t>所得税及び
復興特別所得税</t>
    <phoneticPr fontId="1"/>
  </si>
  <si>
    <t>３  翌年以後に繰り越す損失額</t>
    <phoneticPr fontId="1"/>
  </si>
  <si>
    <t>一 連　　　　　　　　番 号</t>
    <phoneticPr fontId="1"/>
  </si>
  <si>
    <t>青色申告者の損失の金額</t>
    <phoneticPr fontId="1"/>
  </si>
  <si>
    <t>被災事業用資産の種類など</t>
    <phoneticPr fontId="1"/>
  </si>
  <si>
    <t xml:space="preserve">Ⓐ損害金額 </t>
    <phoneticPr fontId="1"/>
  </si>
  <si>
    <t xml:space="preserve">Ⓑ 保険金などで 　     　補眞される金額 </t>
    <phoneticPr fontId="1"/>
  </si>
  <si>
    <t xml:space="preserve">   Ⓒ   差 引 損 失 額   (Ⓐ-Ⓑ) </t>
    <phoneticPr fontId="1"/>
  </si>
  <si>
    <t>・　　・</t>
    <phoneticPr fontId="1"/>
  </si>
  <si>
    <t xml:space="preserve">不   動   産 </t>
    <phoneticPr fontId="1"/>
  </si>
  <si>
    <t>４  繰越損失を差し引く計算</t>
    <phoneticPr fontId="1"/>
  </si>
  <si>
    <t>損失の種類</t>
    <phoneticPr fontId="1"/>
  </si>
  <si>
    <t xml:space="preserve">Ⓐ 前年分までに引ききれなかった損失額 </t>
    <phoneticPr fontId="1"/>
  </si>
  <si>
    <t xml:space="preserve">Ⓑ　本年分で差し引く損失額 </t>
    <phoneticPr fontId="1"/>
  </si>
  <si>
    <t xml:space="preserve">年が青色の場合 </t>
    <phoneticPr fontId="1"/>
  </si>
  <si>
    <t xml:space="preserve">山林所得の損失 </t>
    <phoneticPr fontId="1"/>
  </si>
  <si>
    <t xml:space="preserve"> </t>
    <phoneticPr fontId="1"/>
  </si>
  <si>
    <t>年が白色の場合</t>
    <phoneticPr fontId="1"/>
  </si>
  <si>
    <t xml:space="preserve">被災事業用　　　　　　　 資産の損失 </t>
    <phoneticPr fontId="1"/>
  </si>
  <si>
    <t>山林以外</t>
    <phoneticPr fontId="1"/>
  </si>
  <si>
    <t xml:space="preserve">山　　林 </t>
    <phoneticPr fontId="1"/>
  </si>
  <si>
    <t>居住用財産に係る通算後譲渡損失の金額</t>
    <phoneticPr fontId="1"/>
  </si>
  <si>
    <t>B</t>
    <phoneticPr fontId="1"/>
  </si>
  <si>
    <t xml:space="preserve">年が白色の場合 </t>
    <phoneticPr fontId="1"/>
  </si>
  <si>
    <t xml:space="preserve"> (2年前) </t>
    <phoneticPr fontId="1"/>
  </si>
  <si>
    <t>C</t>
    <phoneticPr fontId="1"/>
  </si>
  <si>
    <t xml:space="preserve">被災事業用 　　資産の損失 </t>
    <phoneticPr fontId="1"/>
  </si>
  <si>
    <t>雑損失</t>
    <phoneticPr fontId="1"/>
  </si>
  <si>
    <t>分離課税の譲渡所得の
特別控除額の合計額</t>
    <phoneticPr fontId="22"/>
  </si>
  <si>
    <t>上場株式等の譲渡所得等の
源泉徴収税額の合計額</t>
    <phoneticPr fontId="22"/>
  </si>
  <si>
    <t>検索データ</t>
    <rPh sb="0" eb="2">
      <t>ケンサク</t>
    </rPh>
    <phoneticPr fontId="22"/>
  </si>
  <si>
    <t>一般分</t>
    <rPh sb="0" eb="2">
      <t>イッパン</t>
    </rPh>
    <rPh sb="2" eb="3">
      <t>ブン</t>
    </rPh>
    <phoneticPr fontId="22"/>
  </si>
  <si>
    <t>軽減分</t>
    <rPh sb="0" eb="2">
      <t>ケイゲン</t>
    </rPh>
    <rPh sb="2" eb="3">
      <t>ブン</t>
    </rPh>
    <phoneticPr fontId="22"/>
  </si>
  <si>
    <t>特定分</t>
    <rPh sb="0" eb="2">
      <t>トクテイ</t>
    </rPh>
    <rPh sb="2" eb="3">
      <t>ブン</t>
    </rPh>
    <phoneticPr fontId="22"/>
  </si>
  <si>
    <t>軽課分</t>
    <rPh sb="0" eb="1">
      <t>ケイ</t>
    </rPh>
    <rPh sb="1" eb="2">
      <t>カ</t>
    </rPh>
    <rPh sb="2" eb="3">
      <t>ブン</t>
    </rPh>
    <phoneticPr fontId="22"/>
  </si>
  <si>
    <t>短分と長分</t>
    <rPh sb="0" eb="1">
      <t>タン</t>
    </rPh>
    <rPh sb="1" eb="2">
      <t>ブン</t>
    </rPh>
    <rPh sb="3" eb="4">
      <t>チョウ</t>
    </rPh>
    <rPh sb="4" eb="5">
      <t>ブン</t>
    </rPh>
    <phoneticPr fontId="22"/>
  </si>
  <si>
    <t>短総と長総</t>
    <rPh sb="0" eb="1">
      <t>タン</t>
    </rPh>
    <rPh sb="1" eb="2">
      <t>ソウ</t>
    </rPh>
    <rPh sb="3" eb="4">
      <t>チョウ</t>
    </rPh>
    <rPh sb="4" eb="5">
      <t>ソウ</t>
    </rPh>
    <phoneticPr fontId="22"/>
  </si>
  <si>
    <t>短期分離</t>
    <rPh sb="0" eb="1">
      <t>タン</t>
    </rPh>
    <rPh sb="1" eb="2">
      <t>キ</t>
    </rPh>
    <rPh sb="2" eb="3">
      <t>ブン</t>
    </rPh>
    <rPh sb="3" eb="4">
      <t>リ</t>
    </rPh>
    <phoneticPr fontId="22"/>
  </si>
  <si>
    <t>長期分離</t>
    <rPh sb="1" eb="2">
      <t>キ</t>
    </rPh>
    <rPh sb="3" eb="4">
      <t>リ</t>
    </rPh>
    <phoneticPr fontId="22"/>
  </si>
  <si>
    <t>長期総合</t>
    <rPh sb="1" eb="2">
      <t>キ</t>
    </rPh>
    <rPh sb="3" eb="4">
      <t>ゴウ</t>
    </rPh>
    <phoneticPr fontId="22"/>
  </si>
  <si>
    <t>軽課の時</t>
    <rPh sb="0" eb="1">
      <t>ケイ</t>
    </rPh>
    <rPh sb="1" eb="2">
      <t>カ</t>
    </rPh>
    <rPh sb="3" eb="4">
      <t>トキ</t>
    </rPh>
    <phoneticPr fontId="22"/>
  </si>
  <si>
    <t>軽課の時</t>
    <phoneticPr fontId="22"/>
  </si>
  <si>
    <t>軽課の時</t>
    <phoneticPr fontId="22"/>
  </si>
  <si>
    <t>短期総合</t>
    <rPh sb="0" eb="1">
      <t>タン</t>
    </rPh>
    <rPh sb="1" eb="2">
      <t>キ</t>
    </rPh>
    <rPh sb="2" eb="4">
      <t>ソウゴウ</t>
    </rPh>
    <phoneticPr fontId="22"/>
  </si>
  <si>
    <t>軽課がなければ</t>
    <rPh sb="0" eb="1">
      <t>ケイ</t>
    </rPh>
    <rPh sb="1" eb="2">
      <t>カ</t>
    </rPh>
    <phoneticPr fontId="22"/>
  </si>
  <si>
    <t>この段階で終わり</t>
    <rPh sb="2" eb="4">
      <t>ダンカイ</t>
    </rPh>
    <rPh sb="5" eb="6">
      <t>オ</t>
    </rPh>
    <phoneticPr fontId="22"/>
  </si>
  <si>
    <t>軽課の赤を</t>
    <rPh sb="0" eb="1">
      <t>ケイ</t>
    </rPh>
    <rPh sb="1" eb="2">
      <t>カ</t>
    </rPh>
    <rPh sb="3" eb="4">
      <t>アカ</t>
    </rPh>
    <phoneticPr fontId="22"/>
  </si>
  <si>
    <t>短総で通算</t>
    <rPh sb="0" eb="1">
      <t>タン</t>
    </rPh>
    <rPh sb="1" eb="2">
      <t>ソウ</t>
    </rPh>
    <rPh sb="3" eb="5">
      <t>ツウサン</t>
    </rPh>
    <phoneticPr fontId="22"/>
  </si>
  <si>
    <t>軽課の赤を</t>
    <phoneticPr fontId="22"/>
  </si>
  <si>
    <t>長総で通算</t>
    <rPh sb="0" eb="1">
      <t>チョウ</t>
    </rPh>
    <phoneticPr fontId="22"/>
  </si>
  <si>
    <t>　</t>
    <phoneticPr fontId="22"/>
  </si>
  <si>
    <t>01234567</t>
    <phoneticPr fontId="22"/>
  </si>
  <si>
    <t>退 職</t>
    <phoneticPr fontId="1"/>
  </si>
  <si>
    <t>一 般</t>
    <rPh sb="0" eb="1">
      <t>イチ</t>
    </rPh>
    <rPh sb="2" eb="3">
      <t>ハン</t>
    </rPh>
    <phoneticPr fontId="22"/>
  </si>
  <si>
    <t>短 期</t>
    <rPh sb="0" eb="1">
      <t>タン</t>
    </rPh>
    <rPh sb="2" eb="3">
      <t>キ</t>
    </rPh>
    <phoneticPr fontId="22"/>
  </si>
  <si>
    <t>特 定
役 員</t>
    <rPh sb="0" eb="1">
      <t>トク</t>
    </rPh>
    <rPh sb="2" eb="3">
      <t>サダム</t>
    </rPh>
    <rPh sb="4" eb="5">
      <t>ヤク</t>
    </rPh>
    <rPh sb="6" eb="7">
      <t>イン</t>
    </rPh>
    <phoneticPr fontId="22"/>
  </si>
  <si>
    <t>現在の住所
又は
居   所
事 業 所 等　　　　</t>
    <rPh sb="0" eb="2">
      <t>ゲンザイ</t>
    </rPh>
    <rPh sb="6" eb="7">
      <t>マタ</t>
    </rPh>
    <rPh sb="9" eb="10">
      <t>イ</t>
    </rPh>
    <rPh sb="13" eb="14">
      <t>ショ</t>
    </rPh>
    <rPh sb="15" eb="16">
      <t>コト</t>
    </rPh>
    <rPh sb="17" eb="18">
      <t>ギョウ</t>
    </rPh>
    <rPh sb="19" eb="20">
      <t>ショ</t>
    </rPh>
    <rPh sb="21" eb="22">
      <t>トウ</t>
    </rPh>
    <phoneticPr fontId="1"/>
  </si>
  <si>
    <t xml:space="preserve">年 分 </t>
    <phoneticPr fontId="22"/>
  </si>
  <si>
    <t>(令和四年分以降用)</t>
    <rPh sb="1" eb="2">
      <t>レイ</t>
    </rPh>
    <rPh sb="2" eb="3">
      <t>ワ</t>
    </rPh>
    <rPh sb="3" eb="4">
      <t>４</t>
    </rPh>
    <phoneticPr fontId="1"/>
  </si>
  <si>
    <t xml:space="preserve"> (令和四年分以降用)</t>
    <rPh sb="2" eb="3">
      <t>レイ</t>
    </rPh>
    <rPh sb="3" eb="4">
      <t>ワ</t>
    </rPh>
    <rPh sb="4" eb="5">
      <t>４</t>
    </rPh>
    <rPh sb="5" eb="7">
      <t>ネンブン</t>
    </rPh>
    <rPh sb="7" eb="9">
      <t>イコウ</t>
    </rPh>
    <rPh sb="9" eb="10">
      <t>ヨウ</t>
    </rPh>
    <phoneticPr fontId="1"/>
  </si>
  <si>
    <t>５ 翌年以後に繰り越される本年分の雑損失の金額</t>
    <phoneticPr fontId="1"/>
  </si>
  <si>
    <t>６ 翌年以後に繰り越される株式等に係る譲渡損失の金額</t>
    <rPh sb="19" eb="21">
      <t>ジョウト</t>
    </rPh>
    <phoneticPr fontId="1"/>
  </si>
  <si>
    <t>７ 翌年以後に繰り越される先物取引に係る損失の金額</t>
    <phoneticPr fontId="1"/>
  </si>
  <si>
    <t xml:space="preserve">純  損  失 </t>
    <phoneticPr fontId="2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</si>
</sst>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35" x14ac:knownFonts="1">
    <font>
      <sz val="11"/>
      <name val="ＭＳ Ｐゴシック"/>
      <family val="3"/>
    </font>
    <font>
      <sz val="15"/>
      <color indexed="0"/>
      <name val="ＭＳ Ｐ明朝"/>
      <family val="1"/>
      <charset val="128"/>
    </font>
    <font>
      <sz val="10"/>
      <color indexed="0"/>
      <name val="ＭＳ Ｐ明朝"/>
      <family val="1"/>
      <charset val="128"/>
    </font>
    <font>
      <sz val="12"/>
      <color indexed="0"/>
      <name val="ＭＳ Ｐ明朝"/>
      <family val="1"/>
      <charset val="128"/>
    </font>
    <font>
      <sz val="12"/>
      <color indexed="0"/>
      <name val="ＭＳ Ｐゴシック"/>
      <family val="3"/>
      <charset val="128"/>
    </font>
    <font>
      <sz val="11"/>
      <name val="ＭＳ Ｐゴシック"/>
      <family val="3"/>
      <charset val="128"/>
    </font>
    <font>
      <sz val="10"/>
      <name val="ＭＳ Ｐゴシック"/>
      <family val="3"/>
      <charset val="128"/>
    </font>
    <font>
      <sz val="8"/>
      <name val="ＭＳ Ｐゴシック"/>
      <family val="3"/>
      <charset val="128"/>
    </font>
    <font>
      <sz val="10"/>
      <name val="ＭＳ Ｐ明朝"/>
      <family val="1"/>
      <charset val="128"/>
    </font>
    <font>
      <sz val="20"/>
      <name val="ＭＳ Ｐ明朝"/>
      <family val="1"/>
      <charset val="128"/>
    </font>
    <font>
      <sz val="16"/>
      <name val="ＭＳ Ｐゴシック"/>
      <family val="3"/>
      <charset val="128"/>
    </font>
    <font>
      <sz val="14"/>
      <name val="ＭＳ Ｐゴシック"/>
      <family val="3"/>
      <charset val="128"/>
    </font>
    <font>
      <sz val="11"/>
      <color indexed="0"/>
      <name val="ＭＳ Ｐ明朝"/>
      <family val="1"/>
      <charset val="128"/>
    </font>
    <font>
      <sz val="11"/>
      <color indexed="0"/>
      <name val="ＭＳ Ｐゴシック"/>
      <family val="3"/>
      <charset val="128"/>
    </font>
    <font>
      <sz val="9"/>
      <name val="ＭＳ Ｐゴシック"/>
      <family val="3"/>
      <charset val="128"/>
    </font>
    <font>
      <sz val="12"/>
      <name val="ＭＳ Ｐゴシック"/>
      <family val="3"/>
      <charset val="128"/>
    </font>
    <font>
      <sz val="22"/>
      <name val="ＭＳ Ｐゴシック"/>
      <family val="3"/>
      <charset val="128"/>
    </font>
    <font>
      <sz val="7"/>
      <name val="ＭＳ Ｐゴシック"/>
      <family val="3"/>
      <charset val="128"/>
    </font>
    <font>
      <sz val="16"/>
      <color indexed="0"/>
      <name val="ＭＳ Ｐゴシック"/>
      <family val="3"/>
      <charset val="128"/>
    </font>
    <font>
      <sz val="9"/>
      <name val="ＭＳ Ｐ明朝"/>
      <family val="1"/>
      <charset val="128"/>
    </font>
    <font>
      <sz val="11"/>
      <name val="ＭＳ Ｐ明朝"/>
      <family val="1"/>
      <charset val="128"/>
    </font>
    <font>
      <sz val="12"/>
      <name val="ＭＳ Ｐ明朝"/>
      <family val="1"/>
      <charset val="128"/>
    </font>
    <font>
      <sz val="6"/>
      <name val="ＭＳ Ｐゴシック"/>
      <family val="3"/>
      <charset val="128"/>
    </font>
    <font>
      <sz val="16"/>
      <name val="ＭＳ Ｐ明朝"/>
      <family val="1"/>
      <charset val="128"/>
    </font>
    <font>
      <sz val="18"/>
      <color indexed="0"/>
      <name val="ＭＳ Ｐ明朝"/>
      <family val="1"/>
      <charset val="128"/>
    </font>
    <font>
      <sz val="18"/>
      <name val="ＭＳ Ｐ明朝"/>
      <family val="1"/>
      <charset val="128"/>
    </font>
    <font>
      <sz val="14"/>
      <name val="ＭＳ Ｐ明朝"/>
      <family val="1"/>
      <charset val="128"/>
    </font>
    <font>
      <sz val="18"/>
      <name val="ＭＳ Ｐゴシック"/>
      <family val="3"/>
      <charset val="128"/>
    </font>
    <font>
      <sz val="14"/>
      <name val="ＭＳ ゴシック"/>
      <family val="3"/>
      <charset val="128"/>
    </font>
    <font>
      <sz val="15"/>
      <name val="ＭＳ Ｐ明朝"/>
      <family val="1"/>
      <charset val="128"/>
    </font>
    <font>
      <sz val="13"/>
      <name val="ＭＳ Ｐ明朝"/>
      <family val="1"/>
      <charset val="128"/>
    </font>
    <font>
      <b/>
      <sz val="11"/>
      <color rgb="FFFF00FF"/>
      <name val="ＭＳ Ｐゴシック"/>
      <family val="3"/>
      <charset val="128"/>
    </font>
    <font>
      <sz val="16"/>
      <color rgb="FFFF00FF"/>
      <name val="ＭＳ Ｐゴシック"/>
      <family val="3"/>
      <charset val="128"/>
    </font>
    <font>
      <b/>
      <sz val="9"/>
      <color indexed="81"/>
      <name val="ＭＳ Ｐゴシック"/>
      <family val="3"/>
      <charset val="128"/>
    </font>
    <font>
      <b/>
      <sz val="9"/>
      <color indexed="10"/>
      <name val="ＭＳ Ｐゴシック"/>
      <family val="3"/>
      <charset val="128"/>
    </font>
  </fonts>
  <fills count="7">
    <fill>
      <patternFill patternType="none"/>
    </fill>
    <fill>
      <patternFill patternType="gray125"/>
    </fill>
    <fill>
      <patternFill patternType="solid">
        <fgColor theme="1"/>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tint="-0.14996795556505021"/>
        <bgColor indexed="64"/>
      </patternFill>
    </fill>
  </fills>
  <borders count="124">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double">
        <color indexed="64"/>
      </top>
      <bottom/>
      <diagonal/>
    </border>
    <border>
      <left style="thin">
        <color indexed="64"/>
      </left>
      <right style="thin">
        <color indexed="64"/>
      </right>
      <top/>
      <bottom style="medium">
        <color indexed="64"/>
      </bottom>
      <diagonal/>
    </border>
    <border>
      <left style="thin">
        <color indexed="64"/>
      </left>
      <right style="thin">
        <color indexed="64"/>
      </right>
      <top style="double">
        <color indexed="64"/>
      </top>
      <bottom style="double">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style="thin">
        <color indexed="64"/>
      </right>
      <top/>
      <bottom/>
      <diagonal/>
    </border>
    <border>
      <left style="thin">
        <color indexed="64"/>
      </left>
      <right/>
      <top/>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bottom/>
      <diagonal/>
    </border>
    <border>
      <left/>
      <right/>
      <top/>
      <bottom style="medium">
        <color indexed="64"/>
      </bottom>
      <diagonal/>
    </border>
    <border>
      <left style="thin">
        <color indexed="64"/>
      </left>
      <right style="thin">
        <color indexed="64"/>
      </right>
      <top style="thin">
        <color indexed="64"/>
      </top>
      <bottom style="double">
        <color indexed="64"/>
      </bottom>
      <diagonal/>
    </border>
    <border>
      <left/>
      <right/>
      <top/>
      <bottom style="dotted">
        <color indexed="64"/>
      </bottom>
      <diagonal/>
    </border>
    <border>
      <left/>
      <right style="thin">
        <color indexed="64"/>
      </right>
      <top/>
      <bottom style="dotted">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style="medium">
        <color indexed="64"/>
      </bottom>
      <diagonal/>
    </border>
    <border>
      <left style="thin">
        <color indexed="64"/>
      </left>
      <right style="thin">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dotted">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thin">
        <color indexed="64"/>
      </right>
      <top style="thin">
        <color indexed="64"/>
      </top>
      <bottom/>
      <diagonal style="hair">
        <color indexed="64"/>
      </diagonal>
    </border>
    <border diagonalDown="1">
      <left style="thin">
        <color indexed="64"/>
      </left>
      <right/>
      <top/>
      <bottom style="thin">
        <color indexed="64"/>
      </bottom>
      <diagonal style="hair">
        <color indexed="64"/>
      </diagonal>
    </border>
    <border diagonalDown="1">
      <left/>
      <right/>
      <top/>
      <bottom style="thin">
        <color indexed="64"/>
      </bottom>
      <diagonal style="hair">
        <color indexed="64"/>
      </diagonal>
    </border>
    <border diagonalDown="1">
      <left/>
      <right style="thin">
        <color indexed="64"/>
      </right>
      <top/>
      <bottom style="thin">
        <color indexed="64"/>
      </bottom>
      <diagonal style="hair">
        <color indexed="64"/>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medium">
        <color indexed="64"/>
      </right>
      <top style="double">
        <color indexed="64"/>
      </top>
      <bottom/>
      <diagonal/>
    </border>
    <border>
      <left style="thin">
        <color indexed="64"/>
      </left>
      <right style="medium">
        <color indexed="64"/>
      </right>
      <top style="double">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double">
        <color indexed="64"/>
      </bottom>
      <diagonal/>
    </border>
    <border>
      <left style="thin">
        <color indexed="64"/>
      </left>
      <right style="medium">
        <color indexed="64"/>
      </right>
      <top style="thin">
        <color indexed="64"/>
      </top>
      <bottom style="medium">
        <color indexed="64"/>
      </bottom>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medium">
        <color indexed="64"/>
      </right>
      <top style="thin">
        <color indexed="64"/>
      </top>
      <bottom style="thin">
        <color indexed="64"/>
      </bottom>
      <diagonal style="thin">
        <color indexed="64"/>
      </diagonal>
    </border>
    <border>
      <left style="thin">
        <color indexed="64"/>
      </left>
      <right style="medium">
        <color indexed="64"/>
      </right>
      <top style="thin">
        <color indexed="64"/>
      </top>
      <bottom style="double">
        <color indexed="64"/>
      </bottom>
      <diagonal/>
    </border>
    <border>
      <left style="thin">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medium">
        <color indexed="64"/>
      </right>
      <top style="thin">
        <color indexed="64"/>
      </top>
      <bottom/>
      <diagonal/>
    </border>
    <border>
      <left style="medium">
        <color indexed="64"/>
      </left>
      <right/>
      <top style="double">
        <color indexed="64"/>
      </top>
      <bottom/>
      <diagonal/>
    </border>
    <border>
      <left/>
      <right style="thin">
        <color indexed="64"/>
      </right>
      <top style="double">
        <color indexed="64"/>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diagonalDown="1">
      <left style="thin">
        <color indexed="64"/>
      </left>
      <right/>
      <top style="thin">
        <color indexed="64"/>
      </top>
      <bottom style="thin">
        <color indexed="64"/>
      </bottom>
      <diagonal style="hair">
        <color indexed="64"/>
      </diagonal>
    </border>
    <border diagonalDown="1">
      <left/>
      <right/>
      <top style="thin">
        <color indexed="64"/>
      </top>
      <bottom style="thin">
        <color indexed="64"/>
      </bottom>
      <diagonal style="hair">
        <color indexed="64"/>
      </diagonal>
    </border>
    <border diagonalDown="1">
      <left/>
      <right style="thin">
        <color indexed="64"/>
      </right>
      <top style="thin">
        <color indexed="64"/>
      </top>
      <bottom style="thin">
        <color indexed="64"/>
      </bottom>
      <diagonal style="hair">
        <color indexed="64"/>
      </diagonal>
    </border>
    <border>
      <left/>
      <right style="medium">
        <color indexed="64"/>
      </right>
      <top/>
      <bottom/>
      <diagonal/>
    </border>
    <border>
      <left style="medium">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double">
        <color indexed="64"/>
      </top>
      <bottom style="thin">
        <color indexed="64"/>
      </bottom>
      <diagonal/>
    </border>
    <border diagonalDown="1">
      <left style="thin">
        <color indexed="64"/>
      </left>
      <right/>
      <top/>
      <bottom/>
      <diagonal style="hair">
        <color indexed="64"/>
      </diagonal>
    </border>
    <border diagonalDown="1">
      <left/>
      <right/>
      <top/>
      <bottom/>
      <diagonal style="hair">
        <color indexed="64"/>
      </diagonal>
    </border>
    <border diagonalDown="1">
      <left/>
      <right style="thin">
        <color indexed="64"/>
      </right>
      <top/>
      <bottom/>
      <diagonal style="hair">
        <color indexed="64"/>
      </diagonal>
    </border>
  </borders>
  <cellStyleXfs count="1">
    <xf numFmtId="0" fontId="0" fillId="0" borderId="0"/>
  </cellStyleXfs>
  <cellXfs count="668">
    <xf numFmtId="0" fontId="0" fillId="0" borderId="0" xfId="0" applyAlignment="1">
      <alignment vertical="center"/>
    </xf>
    <xf numFmtId="0" fontId="5" fillId="0" borderId="0" xfId="0" applyFont="1" applyAlignment="1">
      <alignment horizontal="center" vertical="center"/>
    </xf>
    <xf numFmtId="49" fontId="0" fillId="0" borderId="0" xfId="0" applyNumberFormat="1" applyAlignment="1">
      <alignment vertical="center"/>
    </xf>
    <xf numFmtId="0" fontId="0" fillId="0" borderId="3" xfId="0" applyBorder="1" applyAlignment="1">
      <alignment vertical="center"/>
    </xf>
    <xf numFmtId="0" fontId="0" fillId="0" borderId="51" xfId="0" applyBorder="1" applyAlignment="1">
      <alignment vertical="center"/>
    </xf>
    <xf numFmtId="0" fontId="5" fillId="0" borderId="0" xfId="0" applyFont="1" applyAlignment="1">
      <alignment vertical="center"/>
    </xf>
    <xf numFmtId="0" fontId="0" fillId="3" borderId="3" xfId="0" applyFill="1" applyBorder="1" applyAlignment="1">
      <alignment vertical="center"/>
    </xf>
    <xf numFmtId="0" fontId="0" fillId="4" borderId="3" xfId="0" applyFill="1" applyBorder="1" applyAlignment="1">
      <alignment vertical="center"/>
    </xf>
    <xf numFmtId="0" fontId="0" fillId="0" borderId="6" xfId="0" applyBorder="1" applyAlignment="1">
      <alignment vertical="center"/>
    </xf>
    <xf numFmtId="0" fontId="0" fillId="0" borderId="31" xfId="0" applyBorder="1" applyAlignment="1">
      <alignment vertical="center"/>
    </xf>
    <xf numFmtId="0" fontId="0" fillId="0" borderId="0" xfId="0" applyAlignment="1">
      <alignment horizontal="right" vertical="center"/>
    </xf>
    <xf numFmtId="0" fontId="14" fillId="0" borderId="51" xfId="0" applyFont="1" applyBorder="1" applyAlignment="1">
      <alignment horizontal="right" vertical="center"/>
    </xf>
    <xf numFmtId="0" fontId="0" fillId="0" borderId="107" xfId="0" applyBorder="1" applyAlignment="1">
      <alignment horizontal="right" vertical="center"/>
    </xf>
    <xf numFmtId="0" fontId="14" fillId="0" borderId="66" xfId="0" applyFont="1" applyBorder="1" applyAlignment="1">
      <alignment horizontal="right" vertical="center"/>
    </xf>
    <xf numFmtId="0" fontId="0" fillId="0" borderId="108" xfId="0" applyBorder="1" applyAlignment="1">
      <alignment horizontal="right" vertical="center"/>
    </xf>
    <xf numFmtId="0" fontId="0" fillId="3" borderId="51" xfId="0" applyFill="1" applyBorder="1" applyAlignment="1">
      <alignment vertical="center"/>
    </xf>
    <xf numFmtId="0" fontId="0" fillId="4" borderId="51" xfId="0" applyFill="1" applyBorder="1" applyAlignment="1">
      <alignment vertical="center"/>
    </xf>
    <xf numFmtId="0" fontId="14" fillId="4" borderId="51" xfId="0" applyFont="1" applyFill="1" applyBorder="1" applyAlignment="1">
      <alignment horizontal="right" vertical="center"/>
    </xf>
    <xf numFmtId="0" fontId="14" fillId="0" borderId="109" xfId="0" applyFont="1" applyBorder="1" applyAlignment="1">
      <alignment horizontal="right" vertical="center"/>
    </xf>
    <xf numFmtId="0" fontId="14" fillId="4" borderId="110" xfId="0" applyFont="1" applyFill="1" applyBorder="1" applyAlignment="1">
      <alignment horizontal="right" vertical="center"/>
    </xf>
    <xf numFmtId="0" fontId="0" fillId="0" borderId="42" xfId="0" applyBorder="1" applyAlignment="1">
      <alignment horizontal="right" vertical="center"/>
    </xf>
    <xf numFmtId="0" fontId="14" fillId="0" borderId="110" xfId="0" applyFont="1" applyBorder="1" applyAlignment="1">
      <alignment horizontal="right" vertical="center"/>
    </xf>
    <xf numFmtId="176" fontId="14" fillId="0" borderId="75" xfId="0" applyNumberFormat="1" applyFont="1" applyBorder="1" applyAlignment="1">
      <alignment horizontal="right" vertical="center"/>
    </xf>
    <xf numFmtId="0" fontId="14" fillId="3" borderId="66" xfId="0" applyFont="1" applyFill="1" applyBorder="1" applyAlignment="1">
      <alignment horizontal="right" vertical="center"/>
    </xf>
    <xf numFmtId="176" fontId="14" fillId="0" borderId="30" xfId="0" applyNumberFormat="1" applyFont="1" applyBorder="1" applyAlignment="1">
      <alignment horizontal="right" vertical="center"/>
    </xf>
    <xf numFmtId="0" fontId="14" fillId="0" borderId="23" xfId="0" applyFont="1" applyBorder="1" applyAlignment="1">
      <alignment horizontal="right" vertical="center"/>
    </xf>
    <xf numFmtId="0" fontId="14" fillId="0" borderId="87" xfId="0" applyFont="1" applyBorder="1" applyAlignment="1">
      <alignment horizontal="right" vertical="center"/>
    </xf>
    <xf numFmtId="0" fontId="14" fillId="5" borderId="87" xfId="0" applyFont="1" applyFill="1" applyBorder="1" applyAlignment="1">
      <alignment horizontal="right" vertical="center"/>
    </xf>
    <xf numFmtId="0" fontId="14" fillId="0" borderId="55" xfId="0" applyFont="1" applyBorder="1" applyAlignment="1">
      <alignment horizontal="right" vertical="center"/>
    </xf>
    <xf numFmtId="0" fontId="0" fillId="0" borderId="0" xfId="0" applyAlignment="1" applyProtection="1">
      <alignment vertical="center"/>
      <protection hidden="1"/>
    </xf>
    <xf numFmtId="0" fontId="0" fillId="0" borderId="4" xfId="0" applyBorder="1" applyAlignment="1" applyProtection="1">
      <alignment vertical="center"/>
      <protection hidden="1"/>
    </xf>
    <xf numFmtId="0" fontId="0" fillId="0" borderId="5" xfId="0" applyBorder="1" applyAlignment="1" applyProtection="1">
      <alignment vertical="center"/>
      <protection hidden="1"/>
    </xf>
    <xf numFmtId="0" fontId="0" fillId="0" borderId="9" xfId="0" applyBorder="1" applyAlignment="1" applyProtection="1">
      <alignment vertical="center"/>
      <protection hidden="1"/>
    </xf>
    <xf numFmtId="0" fontId="5" fillId="0" borderId="0" xfId="0" applyFont="1" applyAlignment="1" applyProtection="1">
      <alignment horizontal="center" vertical="center"/>
      <protection hidden="1"/>
    </xf>
    <xf numFmtId="0" fontId="1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6" fillId="0" borderId="1" xfId="0" applyFont="1" applyBorder="1" applyAlignment="1" applyProtection="1">
      <alignment horizontal="center" vertical="center" wrapText="1"/>
      <protection hidden="1"/>
    </xf>
    <xf numFmtId="0" fontId="5" fillId="0" borderId="0" xfId="0" applyFont="1" applyAlignment="1" applyProtection="1">
      <alignment vertical="center"/>
      <protection hidden="1"/>
    </xf>
    <xf numFmtId="176" fontId="21" fillId="0" borderId="5" xfId="0" applyNumberFormat="1" applyFont="1" applyBorder="1" applyAlignment="1" applyProtection="1">
      <alignment horizontal="center" vertical="center"/>
      <protection hidden="1"/>
    </xf>
    <xf numFmtId="176" fontId="21" fillId="0" borderId="9" xfId="0" applyNumberFormat="1"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176" fontId="29" fillId="0" borderId="52" xfId="0" applyNumberFormat="1" applyFont="1" applyBorder="1" applyAlignment="1" applyProtection="1">
      <alignment horizontal="center" vertical="center"/>
      <protection hidden="1"/>
    </xf>
    <xf numFmtId="176" fontId="21" fillId="0" borderId="7" xfId="0" applyNumberFormat="1" applyFont="1" applyBorder="1" applyAlignment="1" applyProtection="1">
      <alignment horizontal="center" vertical="center"/>
      <protection hidden="1"/>
    </xf>
    <xf numFmtId="176" fontId="21" fillId="0" borderId="8" xfId="0" applyNumberFormat="1" applyFont="1" applyBorder="1" applyAlignment="1" applyProtection="1">
      <alignment horizontal="center" vertical="center"/>
      <protection hidden="1"/>
    </xf>
    <xf numFmtId="176" fontId="29" fillId="0" borderId="53" xfId="0" applyNumberFormat="1" applyFont="1" applyBorder="1" applyAlignment="1" applyProtection="1">
      <alignment horizontal="center" vertical="center"/>
      <protection hidden="1"/>
    </xf>
    <xf numFmtId="0" fontId="29" fillId="0" borderId="5" xfId="0" applyFont="1" applyBorder="1" applyAlignment="1" applyProtection="1">
      <alignment horizontal="center" vertical="center"/>
      <protection hidden="1"/>
    </xf>
    <xf numFmtId="0" fontId="29" fillId="0" borderId="7" xfId="0" applyFont="1" applyBorder="1" applyAlignment="1" applyProtection="1">
      <alignment horizontal="center" vertical="center"/>
      <protection hidden="1"/>
    </xf>
    <xf numFmtId="0" fontId="5" fillId="0" borderId="0" xfId="0" applyFont="1" applyAlignment="1" applyProtection="1">
      <alignment horizontal="right" vertical="center"/>
      <protection hidden="1"/>
    </xf>
    <xf numFmtId="176" fontId="21" fillId="0" borderId="0" xfId="0" applyNumberFormat="1" applyFont="1" applyAlignment="1" applyProtection="1">
      <alignment horizontal="center" vertical="center"/>
      <protection hidden="1"/>
    </xf>
    <xf numFmtId="0" fontId="13" fillId="0" borderId="38" xfId="0" applyFont="1" applyBorder="1" applyAlignment="1" applyProtection="1">
      <alignment vertical="center" wrapText="1"/>
      <protection hidden="1"/>
    </xf>
    <xf numFmtId="0" fontId="13" fillId="0" borderId="39" xfId="0" applyFont="1" applyBorder="1" applyAlignment="1" applyProtection="1">
      <alignment vertical="center" wrapText="1"/>
      <protection hidden="1"/>
    </xf>
    <xf numFmtId="176" fontId="13" fillId="0" borderId="39" xfId="0" applyNumberFormat="1" applyFont="1" applyBorder="1" applyAlignment="1" applyProtection="1">
      <alignment vertical="center" wrapText="1"/>
      <protection hidden="1"/>
    </xf>
    <xf numFmtId="0" fontId="13" fillId="0" borderId="6" xfId="0" applyFont="1" applyBorder="1" applyAlignment="1" applyProtection="1">
      <alignment vertical="center" wrapText="1"/>
      <protection hidden="1"/>
    </xf>
    <xf numFmtId="0" fontId="13" fillId="0" borderId="7" xfId="0" applyFont="1" applyBorder="1" applyAlignment="1" applyProtection="1">
      <alignment vertical="center" wrapText="1"/>
      <protection hidden="1"/>
    </xf>
    <xf numFmtId="0" fontId="13" fillId="0" borderId="45" xfId="0" applyFont="1" applyBorder="1" applyAlignment="1" applyProtection="1">
      <alignment vertical="center" wrapText="1"/>
      <protection hidden="1"/>
    </xf>
    <xf numFmtId="0" fontId="13" fillId="0" borderId="46" xfId="0" applyFont="1" applyBorder="1" applyAlignment="1" applyProtection="1">
      <alignment vertical="center" wrapText="1"/>
      <protection hidden="1"/>
    </xf>
    <xf numFmtId="0" fontId="13" fillId="0" borderId="36" xfId="0" applyFont="1" applyBorder="1" applyAlignment="1" applyProtection="1">
      <alignment vertical="center" wrapText="1"/>
      <protection hidden="1"/>
    </xf>
    <xf numFmtId="0" fontId="13" fillId="0" borderId="37" xfId="0" applyFont="1" applyBorder="1" applyAlignment="1" applyProtection="1">
      <alignment vertical="center" wrapText="1"/>
      <protection hidden="1"/>
    </xf>
    <xf numFmtId="0" fontId="13" fillId="0" borderId="41" xfId="0" applyFont="1" applyBorder="1" applyAlignment="1" applyProtection="1">
      <alignment vertical="center" wrapText="1"/>
      <protection hidden="1"/>
    </xf>
    <xf numFmtId="0" fontId="13" fillId="0" borderId="34" xfId="0" applyFont="1" applyBorder="1" applyAlignment="1" applyProtection="1">
      <alignment vertical="center" wrapText="1"/>
      <protection hidden="1"/>
    </xf>
    <xf numFmtId="0" fontId="13" fillId="0" borderId="43" xfId="0" applyFont="1" applyBorder="1" applyAlignment="1" applyProtection="1">
      <alignment vertical="center" wrapText="1"/>
      <protection hidden="1"/>
    </xf>
    <xf numFmtId="0" fontId="13" fillId="0" borderId="50" xfId="0" applyFont="1" applyBorder="1" applyAlignment="1" applyProtection="1">
      <alignment vertical="center" wrapText="1"/>
      <protection hidden="1"/>
    </xf>
    <xf numFmtId="0" fontId="5" fillId="2" borderId="0" xfId="0" applyFont="1" applyFill="1" applyAlignment="1" applyProtection="1">
      <alignment horizontal="center" vertical="center"/>
      <protection hidden="1"/>
    </xf>
    <xf numFmtId="0" fontId="2" fillId="0" borderId="0" xfId="0" applyFont="1" applyAlignment="1" applyProtection="1">
      <alignment vertical="distributed" wrapText="1"/>
      <protection hidden="1"/>
    </xf>
    <xf numFmtId="0" fontId="6" fillId="0" borderId="0" xfId="0" applyFont="1" applyAlignment="1" applyProtection="1">
      <alignment vertical="center"/>
      <protection hidden="1"/>
    </xf>
    <xf numFmtId="0" fontId="2" fillId="0" borderId="4" xfId="0" applyFont="1" applyBorder="1" applyAlignment="1" applyProtection="1">
      <alignment vertical="distributed" wrapText="1"/>
      <protection hidden="1"/>
    </xf>
    <xf numFmtId="0" fontId="2" fillId="0" borderId="5" xfId="0" applyFont="1" applyBorder="1" applyAlignment="1" applyProtection="1">
      <alignment vertical="distributed" wrapText="1"/>
      <protection hidden="1"/>
    </xf>
    <xf numFmtId="0" fontId="2" fillId="0" borderId="9" xfId="0" applyFont="1" applyBorder="1" applyAlignment="1" applyProtection="1">
      <alignment vertical="distributed" wrapText="1"/>
      <protection hidden="1"/>
    </xf>
    <xf numFmtId="0" fontId="2" fillId="0" borderId="31" xfId="0" applyFont="1" applyBorder="1" applyAlignment="1" applyProtection="1">
      <alignment vertical="distributed" wrapText="1"/>
      <protection hidden="1"/>
    </xf>
    <xf numFmtId="0" fontId="2" fillId="0" borderId="30" xfId="0" applyFont="1" applyBorder="1" applyAlignment="1" applyProtection="1">
      <alignment vertical="distributed" wrapText="1"/>
      <protection hidden="1"/>
    </xf>
    <xf numFmtId="0" fontId="2" fillId="0" borderId="30" xfId="0" applyFont="1" applyBorder="1" applyAlignment="1" applyProtection="1">
      <alignment horizontal="center" vertical="distributed" wrapText="1"/>
      <protection hidden="1"/>
    </xf>
    <xf numFmtId="0" fontId="2" fillId="0" borderId="6" xfId="0" applyFont="1" applyBorder="1" applyAlignment="1" applyProtection="1">
      <alignment vertical="distributed" wrapText="1"/>
      <protection hidden="1"/>
    </xf>
    <xf numFmtId="0" fontId="2" fillId="0" borderId="7" xfId="0" applyFont="1" applyBorder="1" applyAlignment="1" applyProtection="1">
      <alignment vertical="distributed" wrapText="1"/>
      <protection hidden="1"/>
    </xf>
    <xf numFmtId="0" fontId="2" fillId="0" borderId="8" xfId="0" applyFont="1" applyBorder="1" applyAlignment="1" applyProtection="1">
      <alignment vertical="distributed" wrapText="1"/>
      <protection hidden="1"/>
    </xf>
    <xf numFmtId="0" fontId="0" fillId="0" borderId="0" xfId="0" applyAlignment="1" applyProtection="1">
      <alignment horizontal="center" vertical="center"/>
      <protection hidden="1"/>
    </xf>
    <xf numFmtId="0" fontId="5" fillId="0" borderId="0" xfId="0" applyFont="1" applyAlignment="1" applyProtection="1">
      <alignment horizontal="distributed" vertical="center"/>
      <protection hidden="1"/>
    </xf>
    <xf numFmtId="0" fontId="12" fillId="0" borderId="1" xfId="0" applyFont="1" applyBorder="1" applyAlignment="1" applyProtection="1">
      <alignment horizontal="center" vertical="center" wrapText="1"/>
      <protection hidden="1"/>
    </xf>
    <xf numFmtId="0" fontId="8" fillId="0" borderId="1" xfId="0" applyFont="1" applyBorder="1" applyAlignment="1" applyProtection="1">
      <alignment horizontal="center" vertical="center" wrapText="1"/>
      <protection hidden="1"/>
    </xf>
    <xf numFmtId="0" fontId="26" fillId="0" borderId="27" xfId="0" applyFont="1" applyBorder="1" applyAlignment="1" applyProtection="1">
      <alignment horizontal="center" vertical="center"/>
      <protection hidden="1"/>
    </xf>
    <xf numFmtId="0" fontId="15" fillId="0" borderId="25" xfId="0" applyFont="1" applyBorder="1" applyAlignment="1" applyProtection="1">
      <alignment vertical="center" wrapText="1"/>
      <protection hidden="1"/>
    </xf>
    <xf numFmtId="0" fontId="15" fillId="0" borderId="26" xfId="0" applyFont="1" applyBorder="1" applyAlignment="1" applyProtection="1">
      <alignment vertical="center" wrapText="1"/>
      <protection hidden="1"/>
    </xf>
    <xf numFmtId="0" fontId="5" fillId="0" borderId="12" xfId="0" applyFont="1" applyBorder="1" applyAlignment="1" applyProtection="1">
      <alignment horizontal="center" vertical="center"/>
      <protection hidden="1"/>
    </xf>
    <xf numFmtId="0" fontId="15" fillId="0" borderId="2" xfId="0" applyFont="1" applyBorder="1" applyAlignment="1" applyProtection="1">
      <alignment vertical="center" wrapText="1"/>
      <protection hidden="1"/>
    </xf>
    <xf numFmtId="0" fontId="15" fillId="0" borderId="27" xfId="0" applyFont="1" applyBorder="1" applyAlignment="1" applyProtection="1">
      <alignment vertical="center" wrapText="1"/>
      <protection hidden="1"/>
    </xf>
    <xf numFmtId="0" fontId="10" fillId="0" borderId="0" xfId="0" applyFont="1" applyAlignment="1" applyProtection="1">
      <alignment horizontal="center" vertical="center"/>
      <protection hidden="1"/>
    </xf>
    <xf numFmtId="0" fontId="15" fillId="0" borderId="28" xfId="0" applyFont="1" applyBorder="1" applyAlignment="1" applyProtection="1">
      <alignment vertical="center" wrapText="1"/>
      <protection hidden="1"/>
    </xf>
    <xf numFmtId="0" fontId="15" fillId="0" borderId="29" xfId="0" applyFont="1" applyBorder="1" applyAlignment="1" applyProtection="1">
      <alignment vertical="center" wrapText="1"/>
      <protection hidden="1"/>
    </xf>
    <xf numFmtId="0" fontId="6" fillId="0" borderId="19" xfId="0" applyFont="1" applyBorder="1" applyAlignment="1" applyProtection="1">
      <alignment horizontal="center" vertical="center" wrapText="1"/>
      <protection hidden="1"/>
    </xf>
    <xf numFmtId="0" fontId="12" fillId="0" borderId="44" xfId="0" applyFont="1" applyBorder="1" applyAlignment="1" applyProtection="1">
      <alignment horizontal="center" vertical="center" wrapText="1"/>
      <protection hidden="1"/>
    </xf>
    <xf numFmtId="0" fontId="5" fillId="0" borderId="13" xfId="0" applyFont="1" applyBorder="1" applyAlignment="1" applyProtection="1">
      <alignment horizontal="center" vertical="center"/>
      <protection hidden="1"/>
    </xf>
    <xf numFmtId="0" fontId="13" fillId="0" borderId="32" xfId="0" applyFont="1" applyBorder="1" applyAlignment="1" applyProtection="1">
      <alignment vertical="center" wrapText="1"/>
      <protection hidden="1"/>
    </xf>
    <xf numFmtId="0" fontId="13" fillId="0" borderId="33" xfId="0" applyFont="1" applyBorder="1" applyAlignment="1" applyProtection="1">
      <alignment vertical="center" wrapText="1"/>
      <protection hidden="1"/>
    </xf>
    <xf numFmtId="0" fontId="13" fillId="0" borderId="35" xfId="0" applyFont="1" applyBorder="1" applyAlignment="1" applyProtection="1">
      <alignment vertical="center" wrapText="1"/>
      <protection hidden="1"/>
    </xf>
    <xf numFmtId="0" fontId="13" fillId="0" borderId="15" xfId="0" applyFont="1" applyBorder="1" applyAlignment="1" applyProtection="1">
      <alignment horizontal="center" vertical="center" wrapText="1"/>
      <protection hidden="1"/>
    </xf>
    <xf numFmtId="0" fontId="5" fillId="0" borderId="18" xfId="0" applyFont="1" applyBorder="1" applyAlignment="1" applyProtection="1">
      <alignment horizontal="center" vertical="center"/>
      <protection hidden="1"/>
    </xf>
    <xf numFmtId="0" fontId="13" fillId="0" borderId="9" xfId="0" applyFont="1" applyBorder="1" applyAlignment="1" applyProtection="1">
      <alignment vertical="center" wrapText="1"/>
      <protection hidden="1"/>
    </xf>
    <xf numFmtId="0" fontId="13" fillId="0" borderId="4" xfId="0" applyFont="1" applyBorder="1" applyAlignment="1" applyProtection="1">
      <alignment vertical="center" wrapText="1"/>
      <protection hidden="1"/>
    </xf>
    <xf numFmtId="0" fontId="13" fillId="0" borderId="30" xfId="0" applyFont="1" applyBorder="1" applyAlignment="1" applyProtection="1">
      <alignment vertical="center" wrapText="1"/>
      <protection hidden="1"/>
    </xf>
    <xf numFmtId="0" fontId="13" fillId="0" borderId="31" xfId="0" applyFont="1" applyBorder="1" applyAlignment="1" applyProtection="1">
      <alignment vertical="center" wrapText="1"/>
      <protection hidden="1"/>
    </xf>
    <xf numFmtId="0" fontId="6" fillId="0" borderId="7" xfId="0" applyFont="1" applyBorder="1" applyAlignment="1" applyProtection="1">
      <alignment vertical="center" wrapText="1"/>
      <protection hidden="1"/>
    </xf>
    <xf numFmtId="0" fontId="6" fillId="0" borderId="8" xfId="0" applyFont="1" applyBorder="1" applyAlignment="1" applyProtection="1">
      <alignment vertical="center" wrapText="1"/>
      <protection hidden="1"/>
    </xf>
    <xf numFmtId="0" fontId="6" fillId="0" borderId="5" xfId="0" applyFont="1" applyBorder="1" applyAlignment="1" applyProtection="1">
      <alignment wrapText="1"/>
      <protection hidden="1"/>
    </xf>
    <xf numFmtId="0" fontId="6" fillId="0" borderId="9" xfId="0" applyFont="1" applyBorder="1" applyAlignment="1" applyProtection="1">
      <alignment wrapText="1"/>
      <protection hidden="1"/>
    </xf>
    <xf numFmtId="0" fontId="13" fillId="0" borderId="8" xfId="0" applyFont="1" applyBorder="1" applyAlignment="1" applyProtection="1">
      <alignment vertical="center" wrapText="1"/>
      <protection hidden="1"/>
    </xf>
    <xf numFmtId="0" fontId="6" fillId="0" borderId="5" xfId="0" applyFont="1" applyBorder="1" applyAlignment="1" applyProtection="1">
      <alignment vertical="center" wrapText="1"/>
      <protection hidden="1"/>
    </xf>
    <xf numFmtId="0" fontId="6" fillId="0" borderId="9" xfId="0" applyFont="1" applyBorder="1" applyAlignment="1" applyProtection="1">
      <alignment vertical="center" wrapText="1"/>
      <protection hidden="1"/>
    </xf>
    <xf numFmtId="0" fontId="13" fillId="0" borderId="22" xfId="0" applyFont="1" applyBorder="1" applyAlignment="1" applyProtection="1">
      <alignment horizontal="center" vertical="center" wrapText="1"/>
      <protection hidden="1"/>
    </xf>
    <xf numFmtId="0" fontId="13" fillId="0" borderId="10" xfId="0" applyFont="1" applyBorder="1" applyAlignment="1" applyProtection="1">
      <alignment vertical="center" wrapText="1"/>
      <protection hidden="1"/>
    </xf>
    <xf numFmtId="0" fontId="13" fillId="0" borderId="65" xfId="0" applyFont="1" applyBorder="1" applyAlignment="1" applyProtection="1">
      <alignment vertical="center" wrapText="1"/>
      <protection hidden="1"/>
    </xf>
    <xf numFmtId="0" fontId="13" fillId="0" borderId="24" xfId="0" applyFont="1" applyBorder="1" applyAlignment="1" applyProtection="1">
      <alignment horizontal="center" vertical="center" wrapText="1"/>
      <protection hidden="1"/>
    </xf>
    <xf numFmtId="0" fontId="13" fillId="0" borderId="16" xfId="0" applyFont="1" applyBorder="1" applyAlignment="1" applyProtection="1">
      <alignment vertical="center" wrapText="1"/>
      <protection hidden="1"/>
    </xf>
    <xf numFmtId="0" fontId="13" fillId="0" borderId="23" xfId="0" applyFont="1" applyBorder="1" applyAlignment="1" applyProtection="1">
      <alignment horizontal="center" vertical="center" wrapText="1"/>
      <protection hidden="1"/>
    </xf>
    <xf numFmtId="0" fontId="5" fillId="0" borderId="47" xfId="0" applyFont="1" applyBorder="1" applyAlignment="1" applyProtection="1">
      <alignment vertical="center"/>
      <protection hidden="1"/>
    </xf>
    <xf numFmtId="0" fontId="5" fillId="0" borderId="20" xfId="0" applyFont="1" applyBorder="1" applyAlignment="1" applyProtection="1">
      <alignment horizontal="center" vertical="center"/>
      <protection hidden="1"/>
    </xf>
    <xf numFmtId="0" fontId="20" fillId="0" borderId="0" xfId="0" applyFont="1" applyAlignment="1" applyProtection="1">
      <alignment horizontal="center"/>
      <protection hidden="1"/>
    </xf>
    <xf numFmtId="0" fontId="5" fillId="0" borderId="21" xfId="0" applyFont="1" applyBorder="1" applyAlignment="1" applyProtection="1">
      <alignment horizontal="center" vertical="center"/>
      <protection hidden="1"/>
    </xf>
    <xf numFmtId="0" fontId="15" fillId="0" borderId="0" xfId="0" applyFont="1" applyAlignment="1" applyProtection="1">
      <alignment horizontal="left" vertical="center"/>
      <protection hidden="1"/>
    </xf>
    <xf numFmtId="0" fontId="4" fillId="0" borderId="0" xfId="0" applyFont="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6" fillId="2" borderId="0" xfId="0" applyFont="1" applyFill="1" applyAlignment="1" applyProtection="1">
      <alignment vertical="center"/>
      <protection hidden="1"/>
    </xf>
    <xf numFmtId="0" fontId="6" fillId="0" borderId="5" xfId="0" applyFont="1" applyBorder="1" applyAlignment="1" applyProtection="1">
      <alignment vertical="center"/>
      <protection hidden="1"/>
    </xf>
    <xf numFmtId="0" fontId="6" fillId="0" borderId="9" xfId="0" applyFont="1" applyBorder="1" applyAlignment="1" applyProtection="1">
      <alignment vertical="center"/>
      <protection hidden="1"/>
    </xf>
    <xf numFmtId="0" fontId="6" fillId="0" borderId="7" xfId="0" applyFont="1" applyBorder="1" applyAlignment="1" applyProtection="1">
      <alignment vertical="center"/>
      <protection hidden="1"/>
    </xf>
    <xf numFmtId="0" fontId="6" fillId="0" borderId="8" xfId="0" applyFont="1" applyBorder="1" applyAlignment="1" applyProtection="1">
      <alignment vertical="center"/>
      <protection hidden="1"/>
    </xf>
    <xf numFmtId="0" fontId="16" fillId="0" borderId="0" xfId="0" applyFont="1" applyAlignment="1" applyProtection="1">
      <alignment horizontal="left" vertical="center"/>
      <protection hidden="1"/>
    </xf>
    <xf numFmtId="0" fontId="5" fillId="0" borderId="10" xfId="0" applyFont="1" applyBorder="1" applyAlignment="1" applyProtection="1">
      <alignment horizontal="center" vertical="center"/>
      <protection hidden="1"/>
    </xf>
    <xf numFmtId="0" fontId="13" fillId="0" borderId="2" xfId="0" applyFont="1" applyBorder="1" applyAlignment="1" applyProtection="1">
      <alignment horizontal="center" vertical="center" wrapText="1"/>
      <protection hidden="1"/>
    </xf>
    <xf numFmtId="0" fontId="25" fillId="0" borderId="2" xfId="0" applyFont="1" applyBorder="1" applyAlignment="1" applyProtection="1">
      <alignment horizontal="center" vertical="center"/>
      <protection hidden="1"/>
    </xf>
    <xf numFmtId="0" fontId="13" fillId="0" borderId="1" xfId="0" applyFont="1" applyBorder="1" applyAlignment="1" applyProtection="1">
      <alignment horizontal="center" vertical="center" wrapText="1"/>
      <protection hidden="1"/>
    </xf>
    <xf numFmtId="0" fontId="13" fillId="0" borderId="5"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13" fillId="0" borderId="8" xfId="0" applyFont="1" applyBorder="1" applyAlignment="1" applyProtection="1">
      <alignment horizontal="center" vertical="center" wrapText="1"/>
      <protection hidden="1"/>
    </xf>
    <xf numFmtId="0" fontId="13" fillId="0" borderId="4"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5" fillId="0" borderId="42" xfId="0" applyFont="1" applyBorder="1" applyAlignment="1" applyProtection="1">
      <alignment horizontal="center" vertical="center" wrapText="1"/>
      <protection hidden="1"/>
    </xf>
    <xf numFmtId="0" fontId="13" fillId="0" borderId="31" xfId="0" applyFont="1" applyBorder="1" applyAlignment="1" applyProtection="1">
      <alignment horizontal="center" vertical="center" wrapText="1"/>
      <protection hidden="1"/>
    </xf>
    <xf numFmtId="0" fontId="13" fillId="0" borderId="0" xfId="0" applyFont="1" applyAlignment="1" applyProtection="1">
      <alignment horizontal="center" vertical="center" wrapText="1"/>
      <protection hidden="1"/>
    </xf>
    <xf numFmtId="0" fontId="13" fillId="0" borderId="30" xfId="0" applyFont="1" applyBorder="1" applyAlignment="1" applyProtection="1">
      <alignment horizontal="center" vertical="center" wrapText="1"/>
      <protection hidden="1"/>
    </xf>
    <xf numFmtId="0" fontId="13" fillId="0" borderId="11" xfId="0" applyFont="1" applyBorder="1" applyAlignment="1" applyProtection="1">
      <alignment horizontal="center" vertical="center" wrapText="1"/>
      <protection hidden="1"/>
    </xf>
    <xf numFmtId="0" fontId="15" fillId="0" borderId="40" xfId="0" applyFont="1" applyBorder="1" applyAlignment="1" applyProtection="1">
      <alignment horizontal="center" vertical="center" wrapText="1"/>
      <protection hidden="1"/>
    </xf>
    <xf numFmtId="0" fontId="5" fillId="0" borderId="9" xfId="0" applyFont="1" applyBorder="1" applyAlignment="1" applyProtection="1">
      <alignment horizontal="center" vertical="center"/>
      <protection hidden="1"/>
    </xf>
    <xf numFmtId="0" fontId="5" fillId="0" borderId="8" xfId="0" applyFont="1" applyBorder="1" applyAlignment="1" applyProtection="1">
      <alignment horizontal="center" vertical="center"/>
      <protection hidden="1"/>
    </xf>
    <xf numFmtId="0" fontId="5" fillId="0" borderId="5"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11" fillId="0" borderId="34" xfId="0" applyFont="1" applyBorder="1" applyAlignment="1" applyProtection="1">
      <alignment horizontal="distributed" vertical="center"/>
      <protection hidden="1"/>
    </xf>
    <xf numFmtId="0" fontId="13" fillId="0" borderId="19" xfId="0" applyFont="1" applyBorder="1" applyAlignment="1" applyProtection="1">
      <alignment horizontal="center" vertical="center" wrapText="1"/>
      <protection hidden="1"/>
    </xf>
    <xf numFmtId="0" fontId="5" fillId="0" borderId="16" xfId="0" applyFont="1" applyBorder="1" applyAlignment="1" applyProtection="1">
      <alignment horizontal="center" vertical="center"/>
      <protection hidden="1"/>
    </xf>
    <xf numFmtId="0" fontId="13" fillId="0" borderId="3" xfId="0" applyFont="1" applyBorder="1" applyAlignment="1" applyProtection="1">
      <alignment horizontal="center" vertical="center" wrapText="1"/>
      <protection hidden="1"/>
    </xf>
    <xf numFmtId="0" fontId="13" fillId="0" borderId="17" xfId="0" applyFont="1" applyBorder="1" applyAlignment="1" applyProtection="1">
      <alignment horizontal="center" vertical="center" wrapText="1"/>
      <protection hidden="1"/>
    </xf>
    <xf numFmtId="0" fontId="0" fillId="0" borderId="0" xfId="0" applyAlignment="1" applyProtection="1">
      <alignment horizontal="left" vertical="center"/>
      <protection hidden="1"/>
    </xf>
    <xf numFmtId="0" fontId="31" fillId="0" borderId="0" xfId="0" applyFont="1" applyAlignment="1" applyProtection="1">
      <alignment vertical="center"/>
      <protection hidden="1"/>
    </xf>
    <xf numFmtId="176" fontId="31" fillId="0" borderId="0" xfId="0" applyNumberFormat="1" applyFont="1" applyAlignment="1" applyProtection="1">
      <alignment vertical="center"/>
      <protection hidden="1"/>
    </xf>
    <xf numFmtId="0" fontId="0" fillId="0" borderId="0" xfId="0" applyAlignment="1" applyProtection="1">
      <alignment vertical="center" wrapText="1"/>
      <protection hidden="1"/>
    </xf>
    <xf numFmtId="0" fontId="0" fillId="0" borderId="0" xfId="0" quotePrefix="1" applyAlignment="1" applyProtection="1">
      <alignment vertical="center"/>
      <protection hidden="1"/>
    </xf>
    <xf numFmtId="0" fontId="0" fillId="0" borderId="107" xfId="0" applyBorder="1" applyAlignment="1" applyProtection="1">
      <alignment horizontal="right" vertical="center"/>
      <protection hidden="1"/>
    </xf>
    <xf numFmtId="0" fontId="0" fillId="0" borderId="31" xfId="0" applyBorder="1" applyAlignment="1" applyProtection="1">
      <alignment vertical="center"/>
      <protection hidden="1"/>
    </xf>
    <xf numFmtId="0" fontId="0" fillId="0" borderId="108" xfId="0" applyBorder="1" applyAlignment="1" applyProtection="1">
      <alignment horizontal="right" vertical="center"/>
      <protection hidden="1"/>
    </xf>
    <xf numFmtId="0" fontId="0" fillId="0" borderId="6" xfId="0" applyBorder="1" applyAlignment="1" applyProtection="1">
      <alignment vertical="center"/>
      <protection hidden="1"/>
    </xf>
    <xf numFmtId="0" fontId="0" fillId="0" borderId="42" xfId="0" applyBorder="1" applyAlignment="1" applyProtection="1">
      <alignment horizontal="right" vertical="center"/>
      <protection hidden="1"/>
    </xf>
    <xf numFmtId="0" fontId="0" fillId="0" borderId="0" xfId="0" applyAlignment="1" applyProtection="1">
      <alignment horizontal="distributed" vertical="center"/>
      <protection hidden="1"/>
    </xf>
    <xf numFmtId="0" fontId="20" fillId="0" borderId="1" xfId="0" applyFont="1" applyBorder="1" applyAlignment="1" applyProtection="1">
      <alignment horizontal="center" vertical="center" wrapText="1"/>
      <protection hidden="1"/>
    </xf>
    <xf numFmtId="176" fontId="23" fillId="0" borderId="1" xfId="0" applyNumberFormat="1" applyFont="1" applyBorder="1" applyAlignment="1" applyProtection="1">
      <alignment horizontal="right" wrapText="1"/>
      <protection hidden="1"/>
    </xf>
    <xf numFmtId="176" fontId="23" fillId="0" borderId="1" xfId="0" applyNumberFormat="1" applyFont="1" applyBorder="1" applyAlignment="1" applyProtection="1">
      <alignment horizontal="right" vertical="center" wrapText="1"/>
      <protection hidden="1"/>
    </xf>
    <xf numFmtId="0" fontId="20" fillId="0" borderId="44" xfId="0" applyFont="1" applyBorder="1" applyAlignment="1" applyProtection="1">
      <alignment horizontal="center" vertical="center" wrapText="1"/>
      <protection hidden="1"/>
    </xf>
    <xf numFmtId="176" fontId="23" fillId="0" borderId="44" xfId="0" applyNumberFormat="1" applyFont="1" applyBorder="1" applyAlignment="1" applyProtection="1">
      <alignment horizontal="right" vertical="center" wrapText="1"/>
      <protection hidden="1"/>
    </xf>
    <xf numFmtId="0" fontId="23" fillId="0" borderId="54" xfId="0" applyFont="1" applyBorder="1" applyAlignment="1" applyProtection="1">
      <alignment vertical="center" shrinkToFit="1"/>
      <protection locked="0"/>
    </xf>
    <xf numFmtId="177" fontId="26" fillId="0" borderId="43" xfId="0" quotePrefix="1" applyNumberFormat="1" applyFont="1" applyBorder="1" applyAlignment="1" applyProtection="1">
      <alignment vertical="center"/>
      <protection locked="0"/>
    </xf>
    <xf numFmtId="0" fontId="13" fillId="0" borderId="7" xfId="0" applyFont="1" applyBorder="1" applyAlignment="1" applyProtection="1">
      <alignment horizontal="center"/>
      <protection hidden="1"/>
    </xf>
    <xf numFmtId="176" fontId="21" fillId="0" borderId="2" xfId="0" applyNumberFormat="1" applyFont="1" applyBorder="1" applyAlignment="1" applyProtection="1">
      <alignment horizontal="center" vertical="center"/>
      <protection hidden="1"/>
    </xf>
    <xf numFmtId="176" fontId="21" fillId="0" borderId="27" xfId="0" applyNumberFormat="1" applyFont="1" applyBorder="1" applyAlignment="1" applyProtection="1">
      <alignment horizontal="center" vertical="center"/>
      <protection hidden="1"/>
    </xf>
    <xf numFmtId="0" fontId="29" fillId="0" borderId="31" xfId="0" applyFont="1" applyBorder="1" applyAlignment="1" applyProtection="1">
      <alignment horizontal="center" vertical="center"/>
      <protection hidden="1"/>
    </xf>
    <xf numFmtId="176" fontId="29" fillId="0" borderId="114" xfId="0" applyNumberFormat="1" applyFont="1" applyBorder="1" applyAlignment="1" applyProtection="1">
      <alignment horizontal="center" vertical="center"/>
      <protection hidden="1"/>
    </xf>
    <xf numFmtId="0" fontId="15" fillId="0" borderId="115" xfId="0" applyFont="1" applyBorder="1" applyAlignment="1" applyProtection="1">
      <alignment horizontal="center" vertical="center" wrapText="1"/>
      <protection hidden="1"/>
    </xf>
    <xf numFmtId="0" fontId="13" fillId="0" borderId="116" xfId="0" applyFont="1" applyBorder="1" applyAlignment="1" applyProtection="1">
      <alignment vertical="center"/>
      <protection hidden="1"/>
    </xf>
    <xf numFmtId="0" fontId="28" fillId="0" borderId="117" xfId="0" applyFont="1" applyBorder="1" applyAlignment="1" applyProtection="1">
      <alignment vertical="center"/>
      <protection hidden="1"/>
    </xf>
    <xf numFmtId="0" fontId="13" fillId="0" borderId="117" xfId="0" applyFont="1" applyBorder="1" applyAlignment="1" applyProtection="1">
      <alignment vertical="center"/>
      <protection hidden="1"/>
    </xf>
    <xf numFmtId="0" fontId="13" fillId="0" borderId="117" xfId="0" applyFont="1" applyBorder="1" applyAlignment="1" applyProtection="1">
      <alignment vertical="center" wrapText="1"/>
      <protection hidden="1"/>
    </xf>
    <xf numFmtId="0" fontId="13" fillId="0" borderId="118" xfId="0" applyFont="1" applyBorder="1" applyAlignment="1" applyProtection="1">
      <alignment vertical="center" wrapText="1"/>
      <protection hidden="1"/>
    </xf>
    <xf numFmtId="176" fontId="23" fillId="0" borderId="119" xfId="0" applyNumberFormat="1" applyFont="1" applyBorder="1" applyAlignment="1" applyProtection="1">
      <alignment vertical="center" wrapText="1"/>
      <protection hidden="1"/>
    </xf>
    <xf numFmtId="0" fontId="4" fillId="0" borderId="1" xfId="0" applyFont="1" applyBorder="1" applyAlignment="1" applyProtection="1">
      <alignment horizontal="center" vertical="center" textRotation="255"/>
      <protection hidden="1"/>
    </xf>
    <xf numFmtId="0" fontId="12" fillId="6" borderId="4" xfId="0" applyFont="1" applyFill="1" applyBorder="1" applyAlignment="1" applyProtection="1">
      <alignment vertical="center"/>
      <protection hidden="1"/>
    </xf>
    <xf numFmtId="0" fontId="12" fillId="6" borderId="5" xfId="0" applyFont="1" applyFill="1" applyBorder="1" applyAlignment="1" applyProtection="1">
      <alignment vertical="center"/>
      <protection hidden="1"/>
    </xf>
    <xf numFmtId="0" fontId="12" fillId="6" borderId="9" xfId="0" applyFont="1" applyFill="1" applyBorder="1" applyAlignment="1" applyProtection="1">
      <alignment vertical="center"/>
      <protection hidden="1"/>
    </xf>
    <xf numFmtId="0" fontId="12" fillId="6" borderId="58" xfId="0" applyFont="1" applyFill="1" applyBorder="1" applyAlignment="1" applyProtection="1">
      <alignment vertical="center"/>
      <protection hidden="1"/>
    </xf>
    <xf numFmtId="0" fontId="12" fillId="6" borderId="2" xfId="0" applyFont="1" applyFill="1" applyBorder="1" applyAlignment="1" applyProtection="1">
      <alignment vertical="center"/>
      <protection hidden="1"/>
    </xf>
    <xf numFmtId="0" fontId="12" fillId="6" borderId="27" xfId="0" applyFont="1" applyFill="1" applyBorder="1" applyAlignment="1" applyProtection="1">
      <alignment vertical="center"/>
      <protection hidden="1"/>
    </xf>
    <xf numFmtId="0" fontId="12" fillId="6" borderId="6" xfId="0" applyFont="1" applyFill="1" applyBorder="1" applyAlignment="1" applyProtection="1">
      <alignment vertical="center"/>
      <protection hidden="1"/>
    </xf>
    <xf numFmtId="0" fontId="12" fillId="6" borderId="7" xfId="0" applyFont="1" applyFill="1" applyBorder="1" applyAlignment="1" applyProtection="1">
      <alignment vertical="center"/>
      <protection hidden="1"/>
    </xf>
    <xf numFmtId="0" fontId="12" fillId="6" borderId="8" xfId="0" applyFont="1" applyFill="1" applyBorder="1" applyAlignment="1" applyProtection="1">
      <alignment vertical="center"/>
      <protection hidden="1"/>
    </xf>
    <xf numFmtId="0" fontId="7" fillId="6" borderId="4" xfId="0" applyFont="1" applyFill="1" applyBorder="1" applyAlignment="1" applyProtection="1">
      <alignment vertical="center"/>
      <protection hidden="1"/>
    </xf>
    <xf numFmtId="0" fontId="7" fillId="6" borderId="5" xfId="0" applyFont="1" applyFill="1" applyBorder="1" applyAlignment="1" applyProtection="1">
      <alignment vertical="center"/>
      <protection hidden="1"/>
    </xf>
    <xf numFmtId="0" fontId="7" fillId="6" borderId="9" xfId="0" applyFont="1" applyFill="1" applyBorder="1" applyAlignment="1" applyProtection="1">
      <alignment vertical="center"/>
      <protection hidden="1"/>
    </xf>
    <xf numFmtId="0" fontId="7" fillId="6" borderId="6" xfId="0" applyFont="1" applyFill="1" applyBorder="1" applyAlignment="1" applyProtection="1">
      <alignment vertical="center"/>
      <protection hidden="1"/>
    </xf>
    <xf numFmtId="0" fontId="7" fillId="6" borderId="7" xfId="0" applyFont="1" applyFill="1" applyBorder="1" applyAlignment="1" applyProtection="1">
      <alignment vertical="center"/>
      <protection hidden="1"/>
    </xf>
    <xf numFmtId="0" fontId="7" fillId="6" borderId="8" xfId="0" applyFont="1" applyFill="1" applyBorder="1" applyAlignment="1" applyProtection="1">
      <alignment vertical="center"/>
      <protection hidden="1"/>
    </xf>
    <xf numFmtId="176" fontId="21" fillId="6" borderId="5" xfId="0" applyNumberFormat="1" applyFont="1" applyFill="1" applyBorder="1" applyAlignment="1" applyProtection="1">
      <alignment horizontal="center" vertical="center"/>
      <protection hidden="1"/>
    </xf>
    <xf numFmtId="176" fontId="21" fillId="6" borderId="9" xfId="0" applyNumberFormat="1" applyFont="1" applyFill="1" applyBorder="1" applyAlignment="1" applyProtection="1">
      <alignment horizontal="center" vertical="center"/>
      <protection hidden="1"/>
    </xf>
    <xf numFmtId="176" fontId="21" fillId="6" borderId="7" xfId="0" applyNumberFormat="1" applyFont="1" applyFill="1" applyBorder="1" applyAlignment="1" applyProtection="1">
      <alignment horizontal="center" vertical="center"/>
      <protection hidden="1"/>
    </xf>
    <xf numFmtId="176" fontId="21" fillId="6" borderId="8" xfId="0" applyNumberFormat="1" applyFont="1" applyFill="1" applyBorder="1" applyAlignment="1" applyProtection="1">
      <alignment horizontal="center" vertical="center"/>
      <protection hidden="1"/>
    </xf>
    <xf numFmtId="176" fontId="21" fillId="6" borderId="0" xfId="0" applyNumberFormat="1" applyFont="1" applyFill="1" applyAlignment="1" applyProtection="1">
      <alignment horizontal="center" vertical="center"/>
      <protection hidden="1"/>
    </xf>
    <xf numFmtId="176" fontId="21" fillId="6" borderId="30" xfId="0" applyNumberFormat="1" applyFont="1" applyFill="1" applyBorder="1" applyAlignment="1" applyProtection="1">
      <alignment horizontal="center" vertical="center"/>
      <protection hidden="1"/>
    </xf>
    <xf numFmtId="0" fontId="13" fillId="0" borderId="21" xfId="0" applyFont="1" applyBorder="1" applyAlignment="1" applyProtection="1">
      <alignment vertical="center" wrapText="1"/>
      <protection hidden="1"/>
    </xf>
    <xf numFmtId="0" fontId="13" fillId="0" borderId="20" xfId="0" applyFont="1" applyBorder="1" applyAlignment="1" applyProtection="1">
      <alignment vertical="center" wrapText="1"/>
      <protection hidden="1"/>
    </xf>
    <xf numFmtId="0" fontId="13" fillId="0" borderId="47" xfId="0" applyFont="1" applyBorder="1" applyAlignment="1" applyProtection="1">
      <alignment vertical="center" wrapText="1"/>
      <protection hidden="1"/>
    </xf>
    <xf numFmtId="0" fontId="5" fillId="0" borderId="10" xfId="0" applyFont="1" applyBorder="1" applyAlignment="1" applyProtection="1">
      <alignment horizontal="center" vertical="center" wrapText="1"/>
      <protection hidden="1"/>
    </xf>
    <xf numFmtId="0" fontId="5" fillId="0" borderId="65" xfId="0" applyFont="1" applyBorder="1" applyAlignment="1" applyProtection="1">
      <alignment horizontal="center" vertical="center" wrapText="1"/>
      <protection hidden="1"/>
    </xf>
    <xf numFmtId="0" fontId="5" fillId="0" borderId="75" xfId="0" applyFont="1" applyBorder="1" applyAlignment="1" applyProtection="1">
      <alignment horizontal="center" vertical="center" wrapText="1"/>
      <protection hidden="1"/>
    </xf>
    <xf numFmtId="0" fontId="5" fillId="0" borderId="14" xfId="0" applyFont="1" applyBorder="1" applyAlignment="1" applyProtection="1">
      <alignment horizontal="center" vertical="center" wrapText="1"/>
      <protection hidden="1"/>
    </xf>
    <xf numFmtId="0" fontId="5" fillId="0" borderId="43" xfId="0" applyFont="1" applyBorder="1" applyAlignment="1" applyProtection="1">
      <alignment horizontal="center" vertical="center" wrapText="1"/>
      <protection hidden="1"/>
    </xf>
    <xf numFmtId="0" fontId="5" fillId="0" borderId="50" xfId="0" applyFont="1" applyBorder="1" applyAlignment="1" applyProtection="1">
      <alignment horizontal="center" vertical="center" wrapText="1"/>
      <protection hidden="1"/>
    </xf>
    <xf numFmtId="0" fontId="10" fillId="0" borderId="43" xfId="0" applyFont="1" applyBorder="1" applyAlignment="1" applyProtection="1">
      <alignment horizontal="left" vertical="center"/>
      <protection hidden="1"/>
    </xf>
    <xf numFmtId="176" fontId="29" fillId="0" borderId="56" xfId="0" applyNumberFormat="1" applyFont="1" applyBorder="1" applyAlignment="1" applyProtection="1">
      <alignment horizontal="right" vertical="center"/>
      <protection hidden="1"/>
    </xf>
    <xf numFmtId="176" fontId="29" fillId="0" borderId="34" xfId="0" applyNumberFormat="1" applyFont="1" applyBorder="1" applyAlignment="1" applyProtection="1">
      <alignment horizontal="right" vertical="center"/>
      <protection hidden="1"/>
    </xf>
    <xf numFmtId="176" fontId="29" fillId="0" borderId="57" xfId="0" applyNumberFormat="1" applyFont="1" applyBorder="1" applyAlignment="1" applyProtection="1">
      <alignment horizontal="right" vertical="center"/>
      <protection hidden="1"/>
    </xf>
    <xf numFmtId="0" fontId="5" fillId="0" borderId="4" xfId="0" applyFont="1" applyBorder="1" applyAlignment="1" applyProtection="1">
      <alignment horizontal="center" vertical="center"/>
      <protection hidden="1"/>
    </xf>
    <xf numFmtId="0" fontId="5" fillId="0" borderId="9" xfId="0" applyFont="1" applyBorder="1" applyAlignment="1" applyProtection="1">
      <alignment horizontal="center" vertical="center"/>
      <protection hidden="1"/>
    </xf>
    <xf numFmtId="0" fontId="5" fillId="0" borderId="6" xfId="0" applyFont="1" applyBorder="1" applyAlignment="1" applyProtection="1">
      <alignment horizontal="center" vertical="center"/>
      <protection hidden="1"/>
    </xf>
    <xf numFmtId="0" fontId="5" fillId="0" borderId="8" xfId="0" applyFont="1" applyBorder="1" applyAlignment="1" applyProtection="1">
      <alignment horizontal="center" vertical="center"/>
      <protection hidden="1"/>
    </xf>
    <xf numFmtId="0" fontId="5" fillId="0" borderId="5"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176" fontId="29" fillId="0" borderId="4" xfId="0" applyNumberFormat="1" applyFont="1" applyBorder="1" applyAlignment="1" applyProtection="1">
      <alignment horizontal="right" vertical="center"/>
      <protection hidden="1"/>
    </xf>
    <xf numFmtId="176" fontId="29" fillId="0" borderId="5" xfId="0" applyNumberFormat="1" applyFont="1" applyBorder="1" applyAlignment="1" applyProtection="1">
      <alignment horizontal="right" vertical="center"/>
      <protection hidden="1"/>
    </xf>
    <xf numFmtId="176" fontId="29" fillId="0" borderId="52" xfId="0" applyNumberFormat="1" applyFont="1" applyBorder="1" applyAlignment="1" applyProtection="1">
      <alignment horizontal="right" vertical="center"/>
      <protection hidden="1"/>
    </xf>
    <xf numFmtId="176" fontId="29" fillId="0" borderId="6" xfId="0" applyNumberFormat="1" applyFont="1" applyBorder="1" applyAlignment="1" applyProtection="1">
      <alignment horizontal="right" vertical="center"/>
      <protection hidden="1"/>
    </xf>
    <xf numFmtId="176" fontId="29" fillId="0" borderId="7" xfId="0" applyNumberFormat="1" applyFont="1" applyBorder="1" applyAlignment="1" applyProtection="1">
      <alignment horizontal="right" vertical="center"/>
      <protection hidden="1"/>
    </xf>
    <xf numFmtId="176" fontId="29" fillId="0" borderId="53" xfId="0" applyNumberFormat="1" applyFont="1" applyBorder="1" applyAlignment="1" applyProtection="1">
      <alignment horizontal="right" vertical="center"/>
      <protection hidden="1"/>
    </xf>
    <xf numFmtId="0" fontId="13" fillId="0" borderId="7" xfId="0" applyFont="1" applyBorder="1" applyAlignment="1" applyProtection="1">
      <alignment horizontal="center" vertical="center" wrapText="1"/>
      <protection hidden="1"/>
    </xf>
    <xf numFmtId="0" fontId="13" fillId="0" borderId="8" xfId="0" applyFont="1" applyBorder="1" applyAlignment="1" applyProtection="1">
      <alignment horizontal="center" vertical="center" wrapText="1"/>
      <protection hidden="1"/>
    </xf>
    <xf numFmtId="0" fontId="15" fillId="0" borderId="40" xfId="0" applyFont="1" applyBorder="1" applyAlignment="1" applyProtection="1">
      <alignment horizontal="center" vertical="center" wrapText="1"/>
      <protection hidden="1"/>
    </xf>
    <xf numFmtId="0" fontId="15" fillId="0" borderId="4" xfId="0" applyFont="1" applyBorder="1" applyAlignment="1" applyProtection="1">
      <alignment horizontal="center" vertical="center" wrapText="1"/>
      <protection hidden="1"/>
    </xf>
    <xf numFmtId="0" fontId="15" fillId="0" borderId="5" xfId="0" applyFont="1" applyBorder="1" applyAlignment="1" applyProtection="1">
      <alignment horizontal="center" vertical="center" wrapText="1"/>
      <protection hidden="1"/>
    </xf>
    <xf numFmtId="0" fontId="15" fillId="0" borderId="9" xfId="0" applyFont="1" applyBorder="1" applyAlignment="1" applyProtection="1">
      <alignment horizontal="center" vertical="center" wrapText="1"/>
      <protection hidden="1"/>
    </xf>
    <xf numFmtId="0" fontId="15" fillId="0" borderId="6" xfId="0" applyFont="1" applyBorder="1" applyAlignment="1" applyProtection="1">
      <alignment horizontal="center" vertical="center" wrapText="1"/>
      <protection hidden="1"/>
    </xf>
    <xf numFmtId="0" fontId="15" fillId="0" borderId="7" xfId="0" applyFont="1" applyBorder="1" applyAlignment="1" applyProtection="1">
      <alignment horizontal="center" vertical="center" wrapText="1"/>
      <protection hidden="1"/>
    </xf>
    <xf numFmtId="0" fontId="15" fillId="0" borderId="8" xfId="0" applyFont="1" applyBorder="1" applyAlignment="1" applyProtection="1">
      <alignment horizontal="center" vertical="center" wrapText="1"/>
      <protection hidden="1"/>
    </xf>
    <xf numFmtId="0" fontId="13" fillId="0" borderId="4" xfId="0" applyFont="1" applyBorder="1" applyAlignment="1" applyProtection="1">
      <alignment horizontal="center" vertical="center" wrapText="1"/>
      <protection hidden="1"/>
    </xf>
    <xf numFmtId="0" fontId="13" fillId="0" borderId="9"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176" fontId="29" fillId="0" borderId="31" xfId="0" applyNumberFormat="1" applyFont="1" applyBorder="1" applyAlignment="1" applyProtection="1">
      <alignment horizontal="right" vertical="center"/>
      <protection locked="0"/>
    </xf>
    <xf numFmtId="176" fontId="29" fillId="0" borderId="0" xfId="0" applyNumberFormat="1" applyFont="1" applyAlignment="1" applyProtection="1">
      <alignment horizontal="right" vertical="center"/>
      <protection locked="0"/>
    </xf>
    <xf numFmtId="176" fontId="29" fillId="0" borderId="30" xfId="0" applyNumberFormat="1" applyFont="1" applyBorder="1" applyAlignment="1" applyProtection="1">
      <alignment horizontal="right" vertical="center"/>
      <protection locked="0"/>
    </xf>
    <xf numFmtId="176" fontId="29" fillId="0" borderId="6" xfId="0" applyNumberFormat="1" applyFont="1" applyBorder="1" applyAlignment="1" applyProtection="1">
      <alignment horizontal="right" vertical="center"/>
      <protection locked="0"/>
    </xf>
    <xf numFmtId="176" fontId="29" fillId="0" borderId="7" xfId="0" applyNumberFormat="1" applyFont="1" applyBorder="1" applyAlignment="1" applyProtection="1">
      <alignment horizontal="right" vertical="center"/>
      <protection locked="0"/>
    </xf>
    <xf numFmtId="176" fontId="29" fillId="0" borderId="8" xfId="0" applyNumberFormat="1" applyFont="1" applyBorder="1" applyAlignment="1" applyProtection="1">
      <alignment horizontal="right" vertical="center"/>
      <protection locked="0"/>
    </xf>
    <xf numFmtId="176" fontId="29" fillId="0" borderId="9" xfId="0" applyNumberFormat="1" applyFont="1" applyBorder="1" applyAlignment="1" applyProtection="1">
      <alignment horizontal="right" vertical="center"/>
      <protection hidden="1"/>
    </xf>
    <xf numFmtId="176" fontId="29" fillId="0" borderId="8" xfId="0" applyNumberFormat="1" applyFont="1" applyBorder="1" applyAlignment="1" applyProtection="1">
      <alignment horizontal="right" vertical="center"/>
      <protection hidden="1"/>
    </xf>
    <xf numFmtId="0" fontId="13" fillId="0" borderId="39" xfId="0" applyFont="1" applyBorder="1" applyAlignment="1" applyProtection="1">
      <alignment horizontal="center" vertical="center" wrapText="1"/>
      <protection hidden="1"/>
    </xf>
    <xf numFmtId="0" fontId="13" fillId="0" borderId="59" xfId="0" applyFont="1" applyBorder="1" applyAlignment="1" applyProtection="1">
      <alignment horizontal="center" vertical="center" wrapText="1"/>
      <protection hidden="1"/>
    </xf>
    <xf numFmtId="0" fontId="11" fillId="0" borderId="34" xfId="0" applyFont="1" applyBorder="1" applyAlignment="1" applyProtection="1">
      <alignment horizontal="distributed" vertical="center"/>
      <protection hidden="1"/>
    </xf>
    <xf numFmtId="0" fontId="13" fillId="0" borderId="55" xfId="0" applyFont="1" applyBorder="1" applyAlignment="1" applyProtection="1">
      <alignment horizontal="center" vertical="center" wrapText="1"/>
      <protection hidden="1"/>
    </xf>
    <xf numFmtId="0" fontId="13" fillId="0" borderId="50" xfId="0" applyFont="1" applyBorder="1" applyAlignment="1" applyProtection="1">
      <alignment horizontal="center" vertical="center" wrapText="1"/>
      <protection hidden="1"/>
    </xf>
    <xf numFmtId="176" fontId="29" fillId="0" borderId="31" xfId="0" applyNumberFormat="1" applyFont="1" applyBorder="1" applyAlignment="1" applyProtection="1">
      <alignment horizontal="right" vertical="center"/>
      <protection hidden="1"/>
    </xf>
    <xf numFmtId="176" fontId="29" fillId="0" borderId="0" xfId="0" applyNumberFormat="1" applyFont="1" applyAlignment="1" applyProtection="1">
      <alignment horizontal="right" vertical="center"/>
      <protection hidden="1"/>
    </xf>
    <xf numFmtId="176" fontId="29" fillId="0" borderId="30" xfId="0" applyNumberFormat="1" applyFont="1" applyBorder="1" applyAlignment="1" applyProtection="1">
      <alignment horizontal="right" vertical="center"/>
      <protection hidden="1"/>
    </xf>
    <xf numFmtId="176" fontId="29" fillId="0" borderId="58" xfId="0" applyNumberFormat="1" applyFont="1" applyBorder="1" applyAlignment="1" applyProtection="1">
      <alignment horizontal="right" vertical="center"/>
      <protection hidden="1"/>
    </xf>
    <xf numFmtId="176" fontId="29" fillId="0" borderId="2" xfId="0" applyNumberFormat="1" applyFont="1" applyBorder="1" applyAlignment="1" applyProtection="1">
      <alignment horizontal="right" vertical="center"/>
      <protection hidden="1"/>
    </xf>
    <xf numFmtId="176" fontId="29" fillId="0" borderId="27" xfId="0" applyNumberFormat="1" applyFont="1" applyBorder="1" applyAlignment="1" applyProtection="1">
      <alignment horizontal="right" vertical="center"/>
      <protection hidden="1"/>
    </xf>
    <xf numFmtId="176" fontId="29" fillId="0" borderId="60" xfId="0" applyNumberFormat="1" applyFont="1" applyBorder="1" applyAlignment="1" applyProtection="1">
      <alignment horizontal="right" vertical="center"/>
      <protection hidden="1"/>
    </xf>
    <xf numFmtId="0" fontId="13" fillId="0" borderId="58"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27" xfId="0" applyFont="1" applyBorder="1" applyAlignment="1" applyProtection="1">
      <alignment horizontal="center" vertical="center" wrapText="1"/>
      <protection hidden="1"/>
    </xf>
    <xf numFmtId="0" fontId="15" fillId="0" borderId="58" xfId="0" applyFont="1" applyBorder="1" applyAlignment="1" applyProtection="1">
      <alignment horizontal="center" vertical="center" wrapText="1"/>
      <protection hidden="1"/>
    </xf>
    <xf numFmtId="0" fontId="15" fillId="0" borderId="2" xfId="0" applyFont="1" applyBorder="1" applyAlignment="1" applyProtection="1">
      <alignment horizontal="center" vertical="center" wrapText="1"/>
      <protection hidden="1"/>
    </xf>
    <xf numFmtId="0" fontId="15" fillId="0" borderId="27" xfId="0" applyFont="1" applyBorder="1" applyAlignment="1" applyProtection="1">
      <alignment horizontal="center" vertical="center" wrapText="1"/>
      <protection hidden="1"/>
    </xf>
    <xf numFmtId="0" fontId="13" fillId="0" borderId="4" xfId="0" applyFont="1" applyBorder="1" applyAlignment="1" applyProtection="1">
      <alignment horizontal="center" vertical="distributed" textRotation="255" indent="1"/>
      <protection hidden="1"/>
    </xf>
    <xf numFmtId="0" fontId="13" fillId="0" borderId="9" xfId="0" applyFont="1" applyBorder="1" applyAlignment="1" applyProtection="1">
      <alignment horizontal="center" vertical="distributed" textRotation="255" indent="1"/>
      <protection hidden="1"/>
    </xf>
    <xf numFmtId="0" fontId="13" fillId="0" borderId="31" xfId="0" applyFont="1" applyBorder="1" applyAlignment="1" applyProtection="1">
      <alignment horizontal="center" vertical="distributed" textRotation="255" indent="1"/>
      <protection hidden="1"/>
    </xf>
    <xf numFmtId="0" fontId="13" fillId="0" borderId="30" xfId="0" applyFont="1" applyBorder="1" applyAlignment="1" applyProtection="1">
      <alignment horizontal="center" vertical="distributed" textRotation="255" indent="1"/>
      <protection hidden="1"/>
    </xf>
    <xf numFmtId="0" fontId="13" fillId="0" borderId="6" xfId="0" applyFont="1" applyBorder="1" applyAlignment="1" applyProtection="1">
      <alignment horizontal="center" vertical="distributed" textRotation="255" indent="1"/>
      <protection hidden="1"/>
    </xf>
    <xf numFmtId="0" fontId="13" fillId="0" borderId="8" xfId="0" applyFont="1" applyBorder="1" applyAlignment="1" applyProtection="1">
      <alignment horizontal="center" vertical="distributed" textRotation="255" indent="1"/>
      <protection hidden="1"/>
    </xf>
    <xf numFmtId="0" fontId="4" fillId="0" borderId="3" xfId="0" applyFont="1" applyBorder="1" applyAlignment="1" applyProtection="1">
      <alignment horizontal="center" vertical="distributed" textRotation="255" indent="1"/>
      <protection hidden="1"/>
    </xf>
    <xf numFmtId="0" fontId="4" fillId="0" borderId="51" xfId="0" applyFont="1" applyBorder="1" applyAlignment="1" applyProtection="1">
      <alignment horizontal="center" vertical="distributed" textRotation="255" indent="1"/>
      <protection hidden="1"/>
    </xf>
    <xf numFmtId="0" fontId="4" fillId="0" borderId="17" xfId="0" applyFont="1" applyBorder="1" applyAlignment="1" applyProtection="1">
      <alignment horizontal="center" vertical="distributed" textRotation="255" indent="1"/>
      <protection hidden="1"/>
    </xf>
    <xf numFmtId="0" fontId="4" fillId="0" borderId="58" xfId="0" applyFont="1" applyBorder="1" applyAlignment="1" applyProtection="1">
      <alignment horizontal="center" vertical="center" wrapText="1"/>
      <protection hidden="1"/>
    </xf>
    <xf numFmtId="0" fontId="4" fillId="0" borderId="2" xfId="0" applyFont="1" applyBorder="1" applyAlignment="1" applyProtection="1">
      <alignment horizontal="center" vertical="center" wrapText="1"/>
      <protection hidden="1"/>
    </xf>
    <xf numFmtId="0" fontId="4" fillId="0" borderId="27" xfId="0" applyFont="1" applyBorder="1" applyAlignment="1" applyProtection="1">
      <alignment horizontal="center" vertical="center" wrapText="1"/>
      <protection hidden="1"/>
    </xf>
    <xf numFmtId="0" fontId="13" fillId="0" borderId="4" xfId="0" applyFont="1" applyBorder="1" applyAlignment="1" applyProtection="1">
      <alignment horizontal="center" vertical="distributed" textRotation="255" wrapText="1" indent="1"/>
      <protection hidden="1"/>
    </xf>
    <xf numFmtId="0" fontId="13" fillId="0" borderId="9" xfId="0" applyFont="1" applyBorder="1" applyAlignment="1" applyProtection="1">
      <alignment horizontal="center" vertical="distributed" textRotation="255" wrapText="1" indent="1"/>
      <protection hidden="1"/>
    </xf>
    <xf numFmtId="0" fontId="13" fillId="0" borderId="31" xfId="0" applyFont="1" applyBorder="1" applyAlignment="1" applyProtection="1">
      <alignment horizontal="center" vertical="distributed" textRotation="255" wrapText="1" indent="1"/>
      <protection hidden="1"/>
    </xf>
    <xf numFmtId="0" fontId="13" fillId="0" borderId="30" xfId="0" applyFont="1" applyBorder="1" applyAlignment="1" applyProtection="1">
      <alignment horizontal="center" vertical="distributed" textRotation="255" wrapText="1" indent="1"/>
      <protection hidden="1"/>
    </xf>
    <xf numFmtId="0" fontId="13" fillId="0" borderId="6" xfId="0" applyFont="1" applyBorder="1" applyAlignment="1" applyProtection="1">
      <alignment horizontal="center" vertical="distributed" textRotation="255" wrapText="1" indent="1"/>
      <protection hidden="1"/>
    </xf>
    <xf numFmtId="0" fontId="13" fillId="0" borderId="8" xfId="0" applyFont="1" applyBorder="1" applyAlignment="1" applyProtection="1">
      <alignment horizontal="center" vertical="distributed" textRotation="255" wrapText="1" indent="1"/>
      <protection hidden="1"/>
    </xf>
    <xf numFmtId="0" fontId="4" fillId="0" borderId="3" xfId="0" applyFont="1" applyBorder="1" applyAlignment="1" applyProtection="1">
      <alignment horizontal="center" vertical="center" textRotation="255"/>
      <protection hidden="1"/>
    </xf>
    <xf numFmtId="0" fontId="4" fillId="0" borderId="17" xfId="0" applyFont="1" applyBorder="1" applyAlignment="1" applyProtection="1">
      <alignment horizontal="center" vertical="center" textRotation="255"/>
      <protection hidden="1"/>
    </xf>
    <xf numFmtId="0" fontId="6" fillId="0" borderId="58" xfId="0" applyFont="1" applyBorder="1" applyAlignment="1" applyProtection="1">
      <alignment horizontal="center" vertical="center" wrapText="1"/>
      <protection hidden="1"/>
    </xf>
    <xf numFmtId="0" fontId="6" fillId="0" borderId="2" xfId="0" applyFont="1" applyBorder="1" applyAlignment="1" applyProtection="1">
      <alignment horizontal="center" vertical="center" wrapText="1"/>
      <protection hidden="1"/>
    </xf>
    <xf numFmtId="0" fontId="6" fillId="0" borderId="27" xfId="0" applyFont="1" applyBorder="1" applyAlignment="1" applyProtection="1">
      <alignment horizontal="center" vertical="center" wrapText="1"/>
      <protection hidden="1"/>
    </xf>
    <xf numFmtId="0" fontId="13" fillId="0" borderId="61" xfId="0" applyFont="1" applyBorder="1" applyAlignment="1" applyProtection="1">
      <alignment horizontal="center" vertical="center" wrapText="1"/>
      <protection hidden="1"/>
    </xf>
    <xf numFmtId="0" fontId="13" fillId="0" borderId="47" xfId="0" applyFont="1" applyBorder="1" applyAlignment="1" applyProtection="1">
      <alignment horizontal="center" vertical="center" wrapText="1"/>
      <protection hidden="1"/>
    </xf>
    <xf numFmtId="0" fontId="29" fillId="0" borderId="62" xfId="0" applyFont="1" applyBorder="1" applyAlignment="1" applyProtection="1">
      <alignment horizontal="center" vertical="center"/>
      <protection locked="0"/>
    </xf>
    <xf numFmtId="0" fontId="29" fillId="0" borderId="61" xfId="0" applyFont="1" applyBorder="1" applyAlignment="1" applyProtection="1">
      <alignment horizontal="center" vertical="center"/>
      <protection locked="0"/>
    </xf>
    <xf numFmtId="0" fontId="29" fillId="0" borderId="63" xfId="0" applyFont="1" applyBorder="1" applyAlignment="1" applyProtection="1">
      <alignment horizontal="center" vertical="center"/>
      <protection locked="0"/>
    </xf>
    <xf numFmtId="0" fontId="18" fillId="0" borderId="0" xfId="0" applyFont="1" applyAlignment="1" applyProtection="1">
      <alignment horizontal="distributed" vertical="center"/>
      <protection hidden="1"/>
    </xf>
    <xf numFmtId="0" fontId="13" fillId="0" borderId="64" xfId="0" applyFont="1" applyBorder="1" applyAlignment="1" applyProtection="1">
      <alignment horizontal="center" vertical="center" wrapText="1"/>
      <protection hidden="1"/>
    </xf>
    <xf numFmtId="0" fontId="13" fillId="0" borderId="25" xfId="0" applyFont="1" applyBorder="1" applyAlignment="1" applyProtection="1">
      <alignment horizontal="center" vertical="center" wrapText="1"/>
      <protection hidden="1"/>
    </xf>
    <xf numFmtId="0" fontId="13" fillId="0" borderId="26" xfId="0" applyFont="1" applyBorder="1" applyAlignment="1" applyProtection="1">
      <alignment horizontal="center" vertical="center" wrapText="1"/>
      <protection hidden="1"/>
    </xf>
    <xf numFmtId="0" fontId="13" fillId="0" borderId="48" xfId="0" applyFont="1" applyBorder="1" applyAlignment="1" applyProtection="1">
      <alignment horizontal="center" vertical="center" wrapText="1"/>
      <protection hidden="1"/>
    </xf>
    <xf numFmtId="0" fontId="13" fillId="0" borderId="65" xfId="0" applyFont="1" applyBorder="1" applyAlignment="1" applyProtection="1">
      <alignment horizontal="center" vertical="center" wrapText="1"/>
      <protection hidden="1"/>
    </xf>
    <xf numFmtId="0" fontId="13" fillId="0" borderId="11" xfId="0" applyFont="1" applyBorder="1" applyAlignment="1" applyProtection="1">
      <alignment horizontal="center" vertical="center" wrapText="1"/>
      <protection hidden="1"/>
    </xf>
    <xf numFmtId="0" fontId="13" fillId="0" borderId="66" xfId="0" applyFont="1" applyBorder="1" applyAlignment="1" applyProtection="1">
      <alignment horizontal="center" vertical="center" wrapText="1"/>
      <protection hidden="1"/>
    </xf>
    <xf numFmtId="0" fontId="6" fillId="0" borderId="48" xfId="0" applyFont="1" applyBorder="1" applyAlignment="1" applyProtection="1">
      <alignment horizontal="center" vertical="center" wrapText="1"/>
      <protection hidden="1"/>
    </xf>
    <xf numFmtId="0" fontId="6" fillId="0" borderId="25" xfId="0" applyFont="1" applyBorder="1" applyAlignment="1" applyProtection="1">
      <alignment horizontal="center" vertical="center" wrapText="1"/>
      <protection hidden="1"/>
    </xf>
    <xf numFmtId="0" fontId="6" fillId="0" borderId="49" xfId="0" applyFont="1" applyBorder="1" applyAlignment="1" applyProtection="1">
      <alignment horizontal="center" vertical="center" wrapText="1"/>
      <protection hidden="1"/>
    </xf>
    <xf numFmtId="0" fontId="13" fillId="0" borderId="61" xfId="0" applyFont="1" applyBorder="1" applyAlignment="1" applyProtection="1">
      <alignment horizontal="right" vertical="center"/>
      <protection locked="0"/>
    </xf>
    <xf numFmtId="0" fontId="13" fillId="0" borderId="47" xfId="0" applyFont="1" applyBorder="1" applyAlignment="1" applyProtection="1">
      <alignment horizontal="right" vertical="center"/>
      <protection locked="0"/>
    </xf>
    <xf numFmtId="0" fontId="7" fillId="0" borderId="62" xfId="0" applyFont="1" applyBorder="1" applyAlignment="1" applyProtection="1">
      <alignment horizontal="distributed" vertical="center" wrapText="1"/>
      <protection hidden="1"/>
    </xf>
    <xf numFmtId="0" fontId="7" fillId="0" borderId="61" xfId="0" applyFont="1" applyBorder="1" applyAlignment="1" applyProtection="1">
      <alignment horizontal="distributed" vertical="center" wrapText="1"/>
      <protection hidden="1"/>
    </xf>
    <xf numFmtId="0" fontId="7" fillId="0" borderId="47" xfId="0" applyFont="1" applyBorder="1" applyAlignment="1" applyProtection="1">
      <alignment horizontal="distributed" vertical="center" wrapText="1"/>
      <protection hidden="1"/>
    </xf>
    <xf numFmtId="0" fontId="13" fillId="0" borderId="62" xfId="0" applyFont="1" applyBorder="1" applyAlignment="1" applyProtection="1">
      <alignment horizontal="right" vertical="center" wrapText="1"/>
      <protection locked="0"/>
    </xf>
    <xf numFmtId="0" fontId="13" fillId="0" borderId="61" xfId="0" applyFont="1" applyBorder="1" applyAlignment="1" applyProtection="1">
      <alignment horizontal="right" vertical="center" wrapText="1"/>
      <protection locked="0"/>
    </xf>
    <xf numFmtId="176" fontId="29" fillId="6" borderId="4" xfId="0" applyNumberFormat="1" applyFont="1" applyFill="1" applyBorder="1" applyAlignment="1" applyProtection="1">
      <alignment horizontal="right"/>
      <protection hidden="1"/>
    </xf>
    <xf numFmtId="176" fontId="29" fillId="6" borderId="5" xfId="0" applyNumberFormat="1" applyFont="1" applyFill="1" applyBorder="1" applyAlignment="1" applyProtection="1">
      <alignment horizontal="right"/>
      <protection hidden="1"/>
    </xf>
    <xf numFmtId="176" fontId="29" fillId="6" borderId="9" xfId="0" applyNumberFormat="1" applyFont="1" applyFill="1" applyBorder="1" applyAlignment="1" applyProtection="1">
      <alignment horizontal="right"/>
      <protection hidden="1"/>
    </xf>
    <xf numFmtId="176" fontId="29" fillId="6" borderId="31" xfId="0" applyNumberFormat="1" applyFont="1" applyFill="1" applyBorder="1" applyAlignment="1" applyProtection="1">
      <alignment horizontal="right"/>
      <protection hidden="1"/>
    </xf>
    <xf numFmtId="176" fontId="29" fillId="6" borderId="0" xfId="0" applyNumberFormat="1" applyFont="1" applyFill="1" applyAlignment="1" applyProtection="1">
      <alignment horizontal="right"/>
      <protection hidden="1"/>
    </xf>
    <xf numFmtId="176" fontId="29" fillId="6" borderId="30" xfId="0" applyNumberFormat="1" applyFont="1" applyFill="1" applyBorder="1" applyAlignment="1" applyProtection="1">
      <alignment horizontal="right"/>
      <protection hidden="1"/>
    </xf>
    <xf numFmtId="176" fontId="30" fillId="6" borderId="5" xfId="0" applyNumberFormat="1" applyFont="1" applyFill="1" applyBorder="1" applyAlignment="1" applyProtection="1">
      <alignment horizontal="right"/>
      <protection hidden="1"/>
    </xf>
    <xf numFmtId="0" fontId="1" fillId="0" borderId="67" xfId="0" applyFont="1" applyBorder="1" applyAlignment="1" applyProtection="1">
      <alignment horizontal="right"/>
      <protection hidden="1"/>
    </xf>
    <xf numFmtId="0" fontId="1" fillId="0" borderId="68" xfId="0" applyFont="1" applyBorder="1" applyAlignment="1" applyProtection="1">
      <alignment horizontal="right"/>
      <protection hidden="1"/>
    </xf>
    <xf numFmtId="0" fontId="1" fillId="0" borderId="69" xfId="0" applyFont="1" applyBorder="1" applyAlignment="1" applyProtection="1">
      <alignment horizontal="right"/>
      <protection hidden="1"/>
    </xf>
    <xf numFmtId="0" fontId="1" fillId="0" borderId="121" xfId="0" applyFont="1" applyBorder="1" applyAlignment="1" applyProtection="1">
      <alignment horizontal="right"/>
      <protection hidden="1"/>
    </xf>
    <xf numFmtId="0" fontId="1" fillId="0" borderId="122" xfId="0" applyFont="1" applyBorder="1" applyAlignment="1" applyProtection="1">
      <alignment horizontal="right"/>
      <protection hidden="1"/>
    </xf>
    <xf numFmtId="0" fontId="1" fillId="0" borderId="123" xfId="0" applyFont="1" applyBorder="1" applyAlignment="1" applyProtection="1">
      <alignment horizontal="right"/>
      <protection hidden="1"/>
    </xf>
    <xf numFmtId="0" fontId="13" fillId="0" borderId="31" xfId="0" applyFont="1" applyBorder="1" applyAlignment="1" applyProtection="1">
      <alignment horizontal="center" vertical="center"/>
      <protection hidden="1"/>
    </xf>
    <xf numFmtId="0" fontId="13" fillId="0" borderId="30" xfId="0" applyFont="1" applyBorder="1" applyAlignment="1" applyProtection="1">
      <alignment horizontal="center" vertical="center"/>
      <protection hidden="1"/>
    </xf>
    <xf numFmtId="176" fontId="30" fillId="6" borderId="0" xfId="0" applyNumberFormat="1" applyFont="1" applyFill="1" applyAlignment="1" applyProtection="1">
      <alignment horizontal="right"/>
      <protection hidden="1"/>
    </xf>
    <xf numFmtId="0" fontId="1" fillId="0" borderId="70" xfId="0" applyFont="1" applyBorder="1" applyAlignment="1" applyProtection="1">
      <alignment horizontal="right"/>
      <protection hidden="1"/>
    </xf>
    <xf numFmtId="0" fontId="1" fillId="0" borderId="71" xfId="0" applyFont="1" applyBorder="1" applyAlignment="1" applyProtection="1">
      <alignment horizontal="right"/>
      <protection hidden="1"/>
    </xf>
    <xf numFmtId="0" fontId="1" fillId="0" borderId="72" xfId="0" applyFont="1" applyBorder="1" applyAlignment="1" applyProtection="1">
      <alignment horizontal="right"/>
      <protection hidden="1"/>
    </xf>
    <xf numFmtId="0" fontId="13" fillId="0" borderId="4" xfId="0" applyFont="1" applyBorder="1" applyAlignment="1" applyProtection="1">
      <alignment horizontal="center" vertical="center"/>
      <protection hidden="1"/>
    </xf>
    <xf numFmtId="0" fontId="13" fillId="0" borderId="9" xfId="0" applyFont="1" applyBorder="1" applyAlignment="1" applyProtection="1">
      <alignment horizontal="center" vertical="center"/>
      <protection hidden="1"/>
    </xf>
    <xf numFmtId="0" fontId="13" fillId="0" borderId="6" xfId="0" applyFont="1" applyBorder="1" applyAlignment="1" applyProtection="1">
      <alignment horizontal="center" vertical="center"/>
      <protection hidden="1"/>
    </xf>
    <xf numFmtId="0" fontId="13" fillId="0" borderId="8" xfId="0" applyFont="1" applyBorder="1" applyAlignment="1" applyProtection="1">
      <alignment horizontal="center" vertical="center"/>
      <protection hidden="1"/>
    </xf>
    <xf numFmtId="176" fontId="21" fillId="0" borderId="7" xfId="0" applyNumberFormat="1" applyFont="1" applyBorder="1" applyAlignment="1" applyProtection="1">
      <alignment horizontal="right" vertical="center"/>
      <protection locked="0"/>
    </xf>
    <xf numFmtId="176" fontId="29" fillId="0" borderId="4" xfId="0" applyNumberFormat="1" applyFont="1" applyBorder="1" applyAlignment="1" applyProtection="1">
      <alignment horizontal="right"/>
      <protection locked="0"/>
    </xf>
    <xf numFmtId="176" fontId="29" fillId="0" borderId="5" xfId="0" applyNumberFormat="1" applyFont="1" applyBorder="1" applyAlignment="1" applyProtection="1">
      <alignment horizontal="right"/>
      <protection locked="0"/>
    </xf>
    <xf numFmtId="176" fontId="29" fillId="0" borderId="9" xfId="0" applyNumberFormat="1" applyFont="1" applyBorder="1" applyAlignment="1" applyProtection="1">
      <alignment horizontal="right"/>
      <protection locked="0"/>
    </xf>
    <xf numFmtId="176" fontId="29" fillId="0" borderId="31" xfId="0" applyNumberFormat="1" applyFont="1" applyBorder="1" applyAlignment="1" applyProtection="1">
      <alignment horizontal="right"/>
      <protection locked="0"/>
    </xf>
    <xf numFmtId="176" fontId="29" fillId="0" borderId="0" xfId="0" applyNumberFormat="1" applyFont="1" applyAlignment="1" applyProtection="1">
      <alignment horizontal="right"/>
      <protection locked="0"/>
    </xf>
    <xf numFmtId="176" fontId="29" fillId="0" borderId="30" xfId="0" applyNumberFormat="1" applyFont="1" applyBorder="1" applyAlignment="1" applyProtection="1">
      <alignment horizontal="right"/>
      <protection locked="0"/>
    </xf>
    <xf numFmtId="176" fontId="21" fillId="0" borderId="5" xfId="0" applyNumberFormat="1" applyFont="1" applyBorder="1" applyAlignment="1" applyProtection="1">
      <alignment horizontal="right" vertical="center"/>
      <protection hidden="1"/>
    </xf>
    <xf numFmtId="0" fontId="15" fillId="0" borderId="16" xfId="0" applyFont="1" applyBorder="1" applyAlignment="1" applyProtection="1">
      <alignment horizontal="center" vertical="center" wrapText="1"/>
      <protection hidden="1"/>
    </xf>
    <xf numFmtId="0" fontId="15" fillId="0" borderId="14" xfId="0" applyFont="1" applyBorder="1" applyAlignment="1" applyProtection="1">
      <alignment horizontal="center" vertical="center" wrapText="1"/>
      <protection hidden="1"/>
    </xf>
    <xf numFmtId="0" fontId="4" fillId="0" borderId="4" xfId="0" applyFont="1" applyBorder="1" applyAlignment="1" applyProtection="1">
      <alignment horizontal="center" vertical="center" wrapText="1"/>
      <protection hidden="1"/>
    </xf>
    <xf numFmtId="0" fontId="4" fillId="0" borderId="5" xfId="0" applyFont="1" applyBorder="1" applyAlignment="1" applyProtection="1">
      <alignment horizontal="center" vertical="center" wrapText="1"/>
      <protection hidden="1"/>
    </xf>
    <xf numFmtId="0" fontId="4" fillId="0" borderId="9" xfId="0" applyFont="1" applyBorder="1" applyAlignment="1" applyProtection="1">
      <alignment horizontal="center" vertical="center" wrapText="1"/>
      <protection hidden="1"/>
    </xf>
    <xf numFmtId="0" fontId="4" fillId="0" borderId="55" xfId="0" applyFont="1" applyBorder="1" applyAlignment="1" applyProtection="1">
      <alignment horizontal="center" vertical="center" wrapText="1"/>
      <protection hidden="1"/>
    </xf>
    <xf numFmtId="0" fontId="4" fillId="0" borderId="43" xfId="0" applyFont="1" applyBorder="1" applyAlignment="1" applyProtection="1">
      <alignment horizontal="center" vertical="center" wrapText="1"/>
      <protection hidden="1"/>
    </xf>
    <xf numFmtId="0" fontId="4" fillId="0" borderId="50" xfId="0" applyFont="1" applyBorder="1" applyAlignment="1" applyProtection="1">
      <alignment horizontal="center" vertical="center" wrapText="1"/>
      <protection hidden="1"/>
    </xf>
    <xf numFmtId="0" fontId="12" fillId="6" borderId="4" xfId="0" applyFont="1" applyFill="1" applyBorder="1" applyAlignment="1" applyProtection="1">
      <alignment horizontal="center" vertical="center"/>
      <protection hidden="1"/>
    </xf>
    <xf numFmtId="0" fontId="12" fillId="6" borderId="5" xfId="0" applyFont="1" applyFill="1" applyBorder="1" applyAlignment="1" applyProtection="1">
      <alignment horizontal="center" vertical="center"/>
      <protection hidden="1"/>
    </xf>
    <xf numFmtId="0" fontId="12" fillId="6" borderId="9" xfId="0" applyFont="1" applyFill="1" applyBorder="1" applyAlignment="1" applyProtection="1">
      <alignment horizontal="center" vertical="center"/>
      <protection hidden="1"/>
    </xf>
    <xf numFmtId="0" fontId="12" fillId="6" borderId="31" xfId="0" applyFont="1" applyFill="1" applyBorder="1" applyAlignment="1" applyProtection="1">
      <alignment horizontal="center" vertical="center"/>
      <protection hidden="1"/>
    </xf>
    <xf numFmtId="0" fontId="12" fillId="6" borderId="0" xfId="0" applyFont="1" applyFill="1" applyAlignment="1" applyProtection="1">
      <alignment horizontal="center" vertical="center"/>
      <protection hidden="1"/>
    </xf>
    <xf numFmtId="0" fontId="12" fillId="6" borderId="30" xfId="0" applyFont="1" applyFill="1" applyBorder="1" applyAlignment="1" applyProtection="1">
      <alignment horizontal="center" vertical="center"/>
      <protection hidden="1"/>
    </xf>
    <xf numFmtId="0" fontId="20" fillId="6" borderId="4" xfId="0" applyFont="1" applyFill="1" applyBorder="1" applyAlignment="1" applyProtection="1">
      <alignment horizontal="left" vertical="center"/>
      <protection hidden="1"/>
    </xf>
    <xf numFmtId="0" fontId="20" fillId="6" borderId="5" xfId="0" applyFont="1" applyFill="1" applyBorder="1" applyAlignment="1" applyProtection="1">
      <alignment horizontal="left" vertical="center"/>
      <protection hidden="1"/>
    </xf>
    <xf numFmtId="0" fontId="20" fillId="6" borderId="9" xfId="0" applyFont="1" applyFill="1" applyBorder="1" applyAlignment="1" applyProtection="1">
      <alignment horizontal="left" vertical="center"/>
      <protection hidden="1"/>
    </xf>
    <xf numFmtId="0" fontId="20" fillId="6" borderId="31" xfId="0" applyFont="1" applyFill="1" applyBorder="1" applyAlignment="1" applyProtection="1">
      <alignment horizontal="left" vertical="center"/>
      <protection hidden="1"/>
    </xf>
    <xf numFmtId="0" fontId="20" fillId="6" borderId="0" xfId="0" applyFont="1" applyFill="1" applyAlignment="1" applyProtection="1">
      <alignment horizontal="left" vertical="center"/>
      <protection hidden="1"/>
    </xf>
    <xf numFmtId="0" fontId="20" fillId="6" borderId="30" xfId="0" applyFont="1" applyFill="1" applyBorder="1" applyAlignment="1" applyProtection="1">
      <alignment horizontal="left" vertical="center"/>
      <protection hidden="1"/>
    </xf>
    <xf numFmtId="0" fontId="4" fillId="0" borderId="31" xfId="0" applyFont="1" applyBorder="1" applyAlignment="1" applyProtection="1">
      <alignment horizontal="center" vertical="center" wrapText="1"/>
      <protection hidden="1"/>
    </xf>
    <xf numFmtId="0" fontId="4" fillId="0" borderId="0" xfId="0" applyFont="1" applyAlignment="1" applyProtection="1">
      <alignment horizontal="center" vertical="center" wrapText="1"/>
      <protection hidden="1"/>
    </xf>
    <xf numFmtId="0" fontId="4" fillId="0" borderId="30" xfId="0" applyFont="1" applyBorder="1" applyAlignment="1" applyProtection="1">
      <alignment horizontal="center" vertical="center" wrapText="1"/>
      <protection hidden="1"/>
    </xf>
    <xf numFmtId="0" fontId="12" fillId="0" borderId="4" xfId="0" applyFont="1" applyBorder="1" applyAlignment="1" applyProtection="1">
      <alignment horizontal="center" vertical="center"/>
      <protection locked="0"/>
    </xf>
    <xf numFmtId="0" fontId="12" fillId="0" borderId="5" xfId="0" applyFont="1" applyBorder="1" applyAlignment="1" applyProtection="1">
      <alignment horizontal="center" vertical="center"/>
      <protection locked="0"/>
    </xf>
    <xf numFmtId="0" fontId="12" fillId="0" borderId="9" xfId="0" applyFont="1" applyBorder="1" applyAlignment="1" applyProtection="1">
      <alignment horizontal="center" vertical="center"/>
      <protection locked="0"/>
    </xf>
    <xf numFmtId="0" fontId="12" fillId="0" borderId="31" xfId="0" applyFont="1" applyBorder="1" applyAlignment="1" applyProtection="1">
      <alignment horizontal="center" vertical="center"/>
      <protection locked="0"/>
    </xf>
    <xf numFmtId="0" fontId="12" fillId="0" borderId="0" xfId="0" applyFont="1" applyAlignment="1" applyProtection="1">
      <alignment horizontal="center" vertical="center"/>
      <protection locked="0"/>
    </xf>
    <xf numFmtId="0" fontId="12" fillId="0" borderId="30" xfId="0" applyFont="1" applyBorder="1" applyAlignment="1" applyProtection="1">
      <alignment horizontal="center" vertical="center"/>
      <protection locked="0"/>
    </xf>
    <xf numFmtId="0" fontId="20" fillId="0" borderId="4" xfId="0" applyFont="1" applyBorder="1" applyAlignment="1" applyProtection="1">
      <alignment horizontal="left" vertical="center"/>
      <protection locked="0"/>
    </xf>
    <xf numFmtId="0" fontId="20" fillId="0" borderId="5" xfId="0" applyFont="1" applyBorder="1" applyAlignment="1" applyProtection="1">
      <alignment horizontal="left" vertical="center"/>
      <protection locked="0"/>
    </xf>
    <xf numFmtId="0" fontId="20" fillId="0" borderId="9" xfId="0" applyFont="1" applyBorder="1" applyAlignment="1" applyProtection="1">
      <alignment horizontal="left" vertical="center"/>
      <protection locked="0"/>
    </xf>
    <xf numFmtId="0" fontId="20" fillId="0" borderId="31" xfId="0" applyFont="1" applyBorder="1" applyAlignment="1" applyProtection="1">
      <alignment horizontal="left" vertical="center"/>
      <protection locked="0"/>
    </xf>
    <xf numFmtId="0" fontId="20" fillId="0" borderId="0" xfId="0" applyFont="1" applyAlignment="1" applyProtection="1">
      <alignment horizontal="left" vertical="center"/>
      <protection locked="0"/>
    </xf>
    <xf numFmtId="0" fontId="20" fillId="0" borderId="30" xfId="0" applyFont="1" applyBorder="1" applyAlignment="1" applyProtection="1">
      <alignment horizontal="left" vertical="center"/>
      <protection locked="0"/>
    </xf>
    <xf numFmtId="176" fontId="30" fillId="6" borderId="7" xfId="0" applyNumberFormat="1" applyFont="1" applyFill="1" applyBorder="1" applyAlignment="1" applyProtection="1">
      <alignment horizontal="right" vertical="center"/>
      <protection hidden="1"/>
    </xf>
    <xf numFmtId="176" fontId="30" fillId="6" borderId="5" xfId="0" applyNumberFormat="1" applyFont="1" applyFill="1" applyBorder="1" applyAlignment="1" applyProtection="1">
      <alignment horizontal="right" vertical="center"/>
      <protection hidden="1"/>
    </xf>
    <xf numFmtId="176" fontId="21" fillId="0" borderId="2" xfId="0" applyNumberFormat="1" applyFont="1" applyBorder="1" applyAlignment="1" applyProtection="1">
      <alignment horizontal="right"/>
      <protection hidden="1"/>
    </xf>
    <xf numFmtId="0" fontId="1" fillId="0" borderId="67" xfId="0" applyFont="1" applyBorder="1" applyAlignment="1" applyProtection="1">
      <alignment horizontal="center"/>
      <protection hidden="1"/>
    </xf>
    <xf numFmtId="0" fontId="1" fillId="0" borderId="68" xfId="0" applyFont="1" applyBorder="1" applyAlignment="1" applyProtection="1">
      <alignment horizontal="center"/>
      <protection hidden="1"/>
    </xf>
    <xf numFmtId="0" fontId="1" fillId="0" borderId="69" xfId="0" applyFont="1" applyBorder="1" applyAlignment="1" applyProtection="1">
      <alignment horizontal="center"/>
      <protection hidden="1"/>
    </xf>
    <xf numFmtId="0" fontId="1" fillId="0" borderId="111" xfId="0" applyFont="1" applyBorder="1" applyAlignment="1" applyProtection="1">
      <alignment horizontal="center"/>
      <protection hidden="1"/>
    </xf>
    <xf numFmtId="0" fontId="1" fillId="0" borderId="112" xfId="0" applyFont="1" applyBorder="1" applyAlignment="1" applyProtection="1">
      <alignment horizontal="center"/>
      <protection hidden="1"/>
    </xf>
    <xf numFmtId="0" fontId="1" fillId="0" borderId="113" xfId="0" applyFont="1" applyBorder="1" applyAlignment="1" applyProtection="1">
      <alignment horizontal="center"/>
      <protection hidden="1"/>
    </xf>
    <xf numFmtId="0" fontId="1" fillId="0" borderId="70" xfId="0" applyFont="1" applyBorder="1" applyAlignment="1" applyProtection="1">
      <alignment horizontal="center"/>
      <protection hidden="1"/>
    </xf>
    <xf numFmtId="0" fontId="1" fillId="0" borderId="71" xfId="0" applyFont="1" applyBorder="1" applyAlignment="1" applyProtection="1">
      <alignment horizontal="center"/>
      <protection hidden="1"/>
    </xf>
    <xf numFmtId="0" fontId="1" fillId="0" borderId="72" xfId="0" applyFont="1" applyBorder="1" applyAlignment="1" applyProtection="1">
      <alignment horizontal="center"/>
      <protection hidden="1"/>
    </xf>
    <xf numFmtId="0" fontId="15" fillId="0" borderId="73" xfId="0" applyFont="1" applyBorder="1" applyAlignment="1" applyProtection="1">
      <alignment horizontal="center" vertical="center" wrapText="1"/>
      <protection hidden="1"/>
    </xf>
    <xf numFmtId="0" fontId="15" fillId="0" borderId="42" xfId="0" applyFont="1" applyBorder="1" applyAlignment="1" applyProtection="1">
      <alignment horizontal="center" vertical="center" wrapText="1"/>
      <protection hidden="1"/>
    </xf>
    <xf numFmtId="0" fontId="15" fillId="0" borderId="74" xfId="0" applyFont="1" applyBorder="1" applyAlignment="1" applyProtection="1">
      <alignment horizontal="center" vertical="center" wrapText="1"/>
      <protection hidden="1"/>
    </xf>
    <xf numFmtId="0" fontId="20" fillId="6" borderId="6" xfId="0" applyFont="1" applyFill="1" applyBorder="1" applyAlignment="1" applyProtection="1">
      <alignment horizontal="left" vertical="center"/>
      <protection hidden="1"/>
    </xf>
    <xf numFmtId="0" fontId="20" fillId="6" borderId="7" xfId="0" applyFont="1" applyFill="1" applyBorder="1" applyAlignment="1" applyProtection="1">
      <alignment horizontal="left" vertical="center"/>
      <protection hidden="1"/>
    </xf>
    <xf numFmtId="0" fontId="20" fillId="6" borderId="8" xfId="0" applyFont="1" applyFill="1" applyBorder="1" applyAlignment="1" applyProtection="1">
      <alignment horizontal="left" vertical="center"/>
      <protection hidden="1"/>
    </xf>
    <xf numFmtId="176" fontId="29" fillId="0" borderId="6" xfId="0" applyNumberFormat="1" applyFont="1" applyBorder="1" applyAlignment="1" applyProtection="1">
      <alignment horizontal="right"/>
      <protection locked="0"/>
    </xf>
    <xf numFmtId="176" fontId="29" fillId="0" borderId="7" xfId="0" applyNumberFormat="1" applyFont="1" applyBorder="1" applyAlignment="1" applyProtection="1">
      <alignment horizontal="right"/>
      <protection locked="0"/>
    </xf>
    <xf numFmtId="176" fontId="29" fillId="0" borderId="8" xfId="0" applyNumberFormat="1" applyFont="1" applyBorder="1" applyAlignment="1" applyProtection="1">
      <alignment horizontal="right"/>
      <protection locked="0"/>
    </xf>
    <xf numFmtId="176" fontId="29" fillId="6" borderId="6" xfId="0" applyNumberFormat="1" applyFont="1" applyFill="1" applyBorder="1" applyAlignment="1" applyProtection="1">
      <alignment horizontal="right"/>
      <protection hidden="1"/>
    </xf>
    <xf numFmtId="176" fontId="29" fillId="6" borderId="7" xfId="0" applyNumberFormat="1" applyFont="1" applyFill="1" applyBorder="1" applyAlignment="1" applyProtection="1">
      <alignment horizontal="right"/>
      <protection hidden="1"/>
    </xf>
    <xf numFmtId="176" fontId="29" fillId="6" borderId="8" xfId="0" applyNumberFormat="1" applyFont="1" applyFill="1" applyBorder="1" applyAlignment="1" applyProtection="1">
      <alignment horizontal="right"/>
      <protection hidden="1"/>
    </xf>
    <xf numFmtId="0" fontId="4" fillId="0" borderId="6" xfId="0" applyFont="1" applyBorder="1" applyAlignment="1" applyProtection="1">
      <alignment horizontal="center" vertical="center" wrapText="1"/>
      <protection hidden="1"/>
    </xf>
    <xf numFmtId="0" fontId="4" fillId="0" borderId="7" xfId="0" applyFont="1" applyBorder="1" applyAlignment="1" applyProtection="1">
      <alignment horizontal="center" vertical="center" wrapText="1"/>
      <protection hidden="1"/>
    </xf>
    <xf numFmtId="0" fontId="4" fillId="0" borderId="8" xfId="0" applyFont="1" applyBorder="1" applyAlignment="1" applyProtection="1">
      <alignment horizontal="center" vertical="center" wrapText="1"/>
      <protection hidden="1"/>
    </xf>
    <xf numFmtId="176" fontId="21" fillId="0" borderId="7" xfId="0" applyNumberFormat="1" applyFont="1" applyBorder="1" applyAlignment="1" applyProtection="1">
      <alignment horizontal="right"/>
      <protection locked="0"/>
    </xf>
    <xf numFmtId="176" fontId="21" fillId="0" borderId="5" xfId="0" applyNumberFormat="1" applyFont="1" applyBorder="1" applyAlignment="1" applyProtection="1">
      <alignment horizontal="right"/>
      <protection hidden="1"/>
    </xf>
    <xf numFmtId="176" fontId="29" fillId="0" borderId="4" xfId="0" applyNumberFormat="1" applyFont="1" applyBorder="1" applyAlignment="1" applyProtection="1">
      <alignment horizontal="right"/>
      <protection hidden="1"/>
    </xf>
    <xf numFmtId="176" fontId="29" fillId="0" borderId="5" xfId="0" applyNumberFormat="1" applyFont="1" applyBorder="1" applyAlignment="1" applyProtection="1">
      <alignment horizontal="right"/>
      <protection hidden="1"/>
    </xf>
    <xf numFmtId="176" fontId="29" fillId="0" borderId="9" xfId="0" applyNumberFormat="1" applyFont="1" applyBorder="1" applyAlignment="1" applyProtection="1">
      <alignment horizontal="right"/>
      <protection hidden="1"/>
    </xf>
    <xf numFmtId="176" fontId="29" fillId="0" borderId="6" xfId="0" applyNumberFormat="1" applyFont="1" applyBorder="1" applyAlignment="1" applyProtection="1">
      <alignment horizontal="right"/>
      <protection hidden="1"/>
    </xf>
    <xf numFmtId="176" fontId="29" fillId="0" borderId="7" xfId="0" applyNumberFormat="1" applyFont="1" applyBorder="1" applyAlignment="1" applyProtection="1">
      <alignment horizontal="right"/>
      <protection hidden="1"/>
    </xf>
    <xf numFmtId="176" fontId="29" fillId="0" borderId="8" xfId="0" applyNumberFormat="1" applyFont="1" applyBorder="1" applyAlignment="1" applyProtection="1">
      <alignment horizontal="right"/>
      <protection hidden="1"/>
    </xf>
    <xf numFmtId="0" fontId="12" fillId="6" borderId="6" xfId="0" applyFont="1" applyFill="1" applyBorder="1" applyAlignment="1" applyProtection="1">
      <alignment horizontal="center" vertical="center"/>
      <protection hidden="1"/>
    </xf>
    <xf numFmtId="0" fontId="12" fillId="6" borderId="7" xfId="0" applyFont="1" applyFill="1" applyBorder="1" applyAlignment="1" applyProtection="1">
      <alignment horizontal="center" vertical="center"/>
      <protection hidden="1"/>
    </xf>
    <xf numFmtId="0" fontId="12" fillId="6" borderId="8" xfId="0" applyFont="1" applyFill="1" applyBorder="1" applyAlignment="1" applyProtection="1">
      <alignment horizontal="center" vertical="center"/>
      <protection hidden="1"/>
    </xf>
    <xf numFmtId="0" fontId="4" fillId="0" borderId="4" xfId="0" applyFont="1" applyBorder="1" applyAlignment="1" applyProtection="1">
      <alignment horizontal="center" vertical="center" textRotation="255"/>
      <protection hidden="1"/>
    </xf>
    <xf numFmtId="0" fontId="4" fillId="0" borderId="31" xfId="0" applyFont="1" applyBorder="1" applyAlignment="1" applyProtection="1">
      <alignment horizontal="center" vertical="center" textRotation="255"/>
      <protection hidden="1"/>
    </xf>
    <xf numFmtId="0" fontId="4" fillId="0" borderId="6" xfId="0" applyFont="1" applyBorder="1" applyAlignment="1" applyProtection="1">
      <alignment horizontal="center" vertical="center" textRotation="255"/>
      <protection hidden="1"/>
    </xf>
    <xf numFmtId="176" fontId="30" fillId="6" borderId="7" xfId="0" applyNumberFormat="1" applyFont="1" applyFill="1" applyBorder="1" applyAlignment="1" applyProtection="1">
      <alignment horizontal="right"/>
      <protection hidden="1"/>
    </xf>
    <xf numFmtId="176" fontId="21" fillId="0" borderId="5" xfId="0" applyNumberFormat="1" applyFont="1" applyBorder="1" applyAlignment="1" applyProtection="1">
      <alignment horizontal="right" vertical="center" wrapText="1"/>
      <protection hidden="1"/>
    </xf>
    <xf numFmtId="176" fontId="21" fillId="0" borderId="7" xfId="0" applyNumberFormat="1" applyFont="1" applyBorder="1" applyAlignment="1" applyProtection="1">
      <alignment horizontal="right" vertical="center"/>
      <protection hidden="1"/>
    </xf>
    <xf numFmtId="0" fontId="4" fillId="0" borderId="51"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wrapText="1"/>
      <protection hidden="1"/>
    </xf>
    <xf numFmtId="0" fontId="12" fillId="0" borderId="6" xfId="0" applyFont="1" applyBorder="1" applyAlignment="1" applyProtection="1">
      <alignment horizontal="center" vertical="center"/>
      <protection locked="0"/>
    </xf>
    <xf numFmtId="0" fontId="12" fillId="0" borderId="7" xfId="0" applyFont="1" applyBorder="1" applyAlignment="1" applyProtection="1">
      <alignment horizontal="center" vertical="center"/>
      <protection locked="0"/>
    </xf>
    <xf numFmtId="0" fontId="12" fillId="0" borderId="8" xfId="0" applyFont="1" applyBorder="1" applyAlignment="1" applyProtection="1">
      <alignment horizontal="center" vertical="center"/>
      <protection locked="0"/>
    </xf>
    <xf numFmtId="0" fontId="20" fillId="0" borderId="6" xfId="0" applyFont="1" applyBorder="1" applyAlignment="1" applyProtection="1">
      <alignment horizontal="left" vertical="center"/>
      <protection locked="0"/>
    </xf>
    <xf numFmtId="0" fontId="20" fillId="0" borderId="7" xfId="0" applyFont="1" applyBorder="1" applyAlignment="1" applyProtection="1">
      <alignment horizontal="left" vertical="center"/>
      <protection locked="0"/>
    </xf>
    <xf numFmtId="0" fontId="20" fillId="0" borderId="8" xfId="0" applyFont="1" applyBorder="1" applyAlignment="1" applyProtection="1">
      <alignment horizontal="left" vertical="center"/>
      <protection locked="0"/>
    </xf>
    <xf numFmtId="0" fontId="32" fillId="0" borderId="0" xfId="0" applyFont="1" applyAlignment="1" applyProtection="1">
      <alignment horizontal="center" vertical="top" textRotation="255"/>
      <protection hidden="1"/>
    </xf>
    <xf numFmtId="0" fontId="13" fillId="0" borderId="116" xfId="0" applyFont="1" applyBorder="1" applyAlignment="1" applyProtection="1">
      <alignment horizontal="center" vertical="center" wrapText="1"/>
      <protection hidden="1"/>
    </xf>
    <xf numFmtId="0" fontId="13" fillId="0" borderId="118" xfId="0" applyFont="1" applyBorder="1" applyAlignment="1" applyProtection="1">
      <alignment horizontal="center" vertical="center" wrapText="1"/>
      <protection hidden="1"/>
    </xf>
    <xf numFmtId="176" fontId="23" fillId="0" borderId="116" xfId="0" applyNumberFormat="1" applyFont="1" applyBorder="1" applyAlignment="1" applyProtection="1">
      <alignment horizontal="right" vertical="center"/>
      <protection hidden="1"/>
    </xf>
    <xf numFmtId="176" fontId="23" fillId="0" borderId="117" xfId="0" applyNumberFormat="1" applyFont="1" applyBorder="1" applyAlignment="1" applyProtection="1">
      <alignment horizontal="right" vertical="center"/>
      <protection hidden="1"/>
    </xf>
    <xf numFmtId="0" fontId="13" fillId="0" borderId="13" xfId="0" applyFont="1" applyBorder="1" applyAlignment="1" applyProtection="1">
      <alignment horizontal="distributed" vertical="center" wrapText="1" indent="1"/>
      <protection hidden="1"/>
    </xf>
    <xf numFmtId="0" fontId="13" fillId="0" borderId="7" xfId="0" applyFont="1" applyBorder="1" applyAlignment="1" applyProtection="1">
      <alignment horizontal="distributed" vertical="center" wrapText="1" indent="1"/>
      <protection hidden="1"/>
    </xf>
    <xf numFmtId="0" fontId="13" fillId="0" borderId="8" xfId="0" applyFont="1" applyBorder="1" applyAlignment="1" applyProtection="1">
      <alignment horizontal="distributed" vertical="center" wrapText="1" indent="1"/>
      <protection hidden="1"/>
    </xf>
    <xf numFmtId="0" fontId="13" fillId="0" borderId="17"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protection hidden="1"/>
    </xf>
    <xf numFmtId="0" fontId="5" fillId="0" borderId="6" xfId="0" applyFont="1" applyBorder="1" applyAlignment="1" applyProtection="1">
      <alignment horizontal="center" vertical="center" wrapText="1"/>
      <protection hidden="1"/>
    </xf>
    <xf numFmtId="0" fontId="5" fillId="0" borderId="7" xfId="0" applyFont="1" applyBorder="1" applyAlignment="1" applyProtection="1">
      <alignment horizontal="center" vertical="center" wrapText="1"/>
      <protection hidden="1"/>
    </xf>
    <xf numFmtId="0" fontId="5" fillId="0" borderId="8" xfId="0" applyFont="1" applyBorder="1" applyAlignment="1" applyProtection="1">
      <alignment horizontal="center" vertical="center" wrapText="1"/>
      <protection hidden="1"/>
    </xf>
    <xf numFmtId="0" fontId="13" fillId="0" borderId="7" xfId="0" applyFont="1" applyBorder="1" applyAlignment="1" applyProtection="1">
      <alignment horizontal="left" vertical="center" wrapText="1"/>
      <protection hidden="1"/>
    </xf>
    <xf numFmtId="0" fontId="13" fillId="0" borderId="8" xfId="0" applyFont="1" applyBorder="1" applyAlignment="1" applyProtection="1">
      <alignment horizontal="left" vertical="center" wrapText="1"/>
      <protection hidden="1"/>
    </xf>
    <xf numFmtId="0" fontId="13" fillId="0" borderId="53" xfId="0" applyFont="1" applyBorder="1" applyAlignment="1" applyProtection="1">
      <alignment horizontal="center" vertical="center" wrapText="1"/>
      <protection hidden="1"/>
    </xf>
    <xf numFmtId="0" fontId="10" fillId="0" borderId="0" xfId="0" applyFont="1" applyAlignment="1" applyProtection="1">
      <alignment horizontal="center" wrapText="1"/>
      <protection hidden="1"/>
    </xf>
    <xf numFmtId="0" fontId="23" fillId="0" borderId="76" xfId="0" applyFont="1" applyBorder="1" applyAlignment="1" applyProtection="1">
      <alignment horizontal="left" vertical="center" indent="1" shrinkToFit="1"/>
      <protection locked="0"/>
    </xf>
    <xf numFmtId="0" fontId="23" fillId="0" borderId="65" xfId="0" applyFont="1" applyBorder="1" applyAlignment="1" applyProtection="1">
      <alignment horizontal="left" vertical="center" indent="1" shrinkToFit="1"/>
      <protection locked="0"/>
    </xf>
    <xf numFmtId="0" fontId="23" fillId="0" borderId="75" xfId="0" applyFont="1" applyBorder="1" applyAlignment="1" applyProtection="1">
      <alignment horizontal="left" vertical="center" indent="1" shrinkToFit="1"/>
      <protection locked="0"/>
    </xf>
    <xf numFmtId="0" fontId="23" fillId="0" borderId="55" xfId="0" applyFont="1" applyBorder="1" applyAlignment="1" applyProtection="1">
      <alignment horizontal="left" vertical="center" indent="1" shrinkToFit="1"/>
      <protection locked="0"/>
    </xf>
    <xf numFmtId="0" fontId="23" fillId="0" borderId="43" xfId="0" applyFont="1" applyBorder="1" applyAlignment="1" applyProtection="1">
      <alignment horizontal="left" vertical="center" indent="1" shrinkToFit="1"/>
      <protection locked="0"/>
    </xf>
    <xf numFmtId="0" fontId="23" fillId="0" borderId="50" xfId="0" applyFont="1" applyBorder="1" applyAlignment="1" applyProtection="1">
      <alignment horizontal="left" vertical="center" indent="1" shrinkToFit="1"/>
      <protection locked="0"/>
    </xf>
    <xf numFmtId="0" fontId="14" fillId="0" borderId="76" xfId="0" applyFont="1" applyBorder="1" applyAlignment="1" applyProtection="1">
      <alignment horizontal="center"/>
      <protection hidden="1"/>
    </xf>
    <xf numFmtId="0" fontId="14" fillId="0" borderId="65" xfId="0" applyFont="1" applyBorder="1" applyAlignment="1" applyProtection="1">
      <alignment horizontal="center"/>
      <protection hidden="1"/>
    </xf>
    <xf numFmtId="0" fontId="14" fillId="0" borderId="75" xfId="0" applyFont="1" applyBorder="1" applyAlignment="1" applyProtection="1">
      <alignment horizontal="center"/>
      <protection hidden="1"/>
    </xf>
    <xf numFmtId="0" fontId="19" fillId="0" borderId="76" xfId="0" applyFont="1" applyBorder="1" applyAlignment="1" applyProtection="1">
      <alignment horizontal="left" indent="1" shrinkToFit="1"/>
      <protection locked="0"/>
    </xf>
    <xf numFmtId="0" fontId="19" fillId="0" borderId="65" xfId="0" applyFont="1" applyBorder="1" applyAlignment="1" applyProtection="1">
      <alignment horizontal="left" indent="1" shrinkToFit="1"/>
      <protection locked="0"/>
    </xf>
    <xf numFmtId="0" fontId="19" fillId="0" borderId="77" xfId="0" applyFont="1" applyBorder="1" applyAlignment="1" applyProtection="1">
      <alignment horizontal="left" indent="1" shrinkToFit="1"/>
      <protection locked="0"/>
    </xf>
    <xf numFmtId="0" fontId="5" fillId="0" borderId="55" xfId="0" applyFont="1" applyBorder="1" applyAlignment="1" applyProtection="1">
      <alignment horizontal="center" vertical="center"/>
      <protection hidden="1"/>
    </xf>
    <xf numFmtId="0" fontId="5" fillId="0" borderId="43" xfId="0" applyFont="1" applyBorder="1" applyAlignment="1" applyProtection="1">
      <alignment horizontal="center" vertical="center"/>
      <protection hidden="1"/>
    </xf>
    <xf numFmtId="0" fontId="5" fillId="0" borderId="50" xfId="0" applyFont="1" applyBorder="1" applyAlignment="1" applyProtection="1">
      <alignment horizontal="center" vertical="center"/>
      <protection hidden="1"/>
    </xf>
    <xf numFmtId="0" fontId="25" fillId="0" borderId="58" xfId="0" applyFont="1" applyBorder="1" applyAlignment="1" applyProtection="1">
      <alignment horizontal="center" vertical="center"/>
      <protection hidden="1"/>
    </xf>
    <xf numFmtId="0" fontId="25" fillId="0" borderId="2" xfId="0" applyFont="1" applyBorder="1" applyAlignment="1" applyProtection="1">
      <alignment horizontal="center" vertical="center"/>
      <protection hidden="1"/>
    </xf>
    <xf numFmtId="0" fontId="25" fillId="0" borderId="27" xfId="0" applyFont="1" applyBorder="1" applyAlignment="1" applyProtection="1">
      <alignment horizontal="center" vertical="center"/>
      <protection hidden="1"/>
    </xf>
    <xf numFmtId="49" fontId="26" fillId="0" borderId="58" xfId="0" applyNumberFormat="1" applyFont="1" applyBorder="1" applyAlignment="1" applyProtection="1">
      <alignment horizontal="center" vertical="center" wrapText="1"/>
      <protection hidden="1"/>
    </xf>
    <xf numFmtId="49" fontId="26" fillId="0" borderId="27" xfId="0" applyNumberFormat="1" applyFont="1" applyBorder="1" applyAlignment="1" applyProtection="1">
      <alignment horizontal="center" vertical="center" wrapText="1"/>
      <protection hidden="1"/>
    </xf>
    <xf numFmtId="0" fontId="15" fillId="0" borderId="31"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0" fillId="2" borderId="0" xfId="0" applyFill="1" applyAlignment="1" applyProtection="1">
      <alignment horizontal="center" vertical="center"/>
      <protection hidden="1"/>
    </xf>
    <xf numFmtId="0" fontId="16" fillId="0" borderId="0" xfId="0" applyFont="1" applyAlignment="1" applyProtection="1">
      <alignment horizontal="right" vertical="center"/>
      <protection hidden="1"/>
    </xf>
    <xf numFmtId="0" fontId="16" fillId="0" borderId="30" xfId="0" applyFont="1" applyBorder="1" applyAlignment="1" applyProtection="1">
      <alignment horizontal="right" vertical="center"/>
      <protection hidden="1"/>
    </xf>
    <xf numFmtId="0" fontId="16" fillId="0" borderId="31" xfId="0" applyFont="1" applyBorder="1" applyAlignment="1" applyProtection="1">
      <alignment horizontal="center" vertical="center"/>
      <protection hidden="1"/>
    </xf>
    <xf numFmtId="0" fontId="16" fillId="0" borderId="0" xfId="0" applyFont="1" applyAlignment="1" applyProtection="1">
      <alignment horizontal="center" vertical="center"/>
      <protection hidden="1"/>
    </xf>
    <xf numFmtId="0" fontId="5" fillId="0" borderId="0" xfId="0" applyFont="1" applyAlignment="1" applyProtection="1">
      <alignment horizontal="distributed" vertical="center" wrapText="1"/>
      <protection hidden="1"/>
    </xf>
    <xf numFmtId="0" fontId="5" fillId="0" borderId="0" xfId="0" applyFont="1" applyAlignment="1" applyProtection="1">
      <alignment horizontal="distributed" vertical="center"/>
      <protection hidden="1"/>
    </xf>
    <xf numFmtId="0" fontId="16" fillId="0" borderId="0" xfId="0" applyFont="1" applyAlignment="1" applyProtection="1">
      <alignment horizontal="left" vertical="center"/>
      <protection hidden="1"/>
    </xf>
    <xf numFmtId="49" fontId="9" fillId="0" borderId="101" xfId="0" applyNumberFormat="1" applyFont="1" applyBorder="1" applyAlignment="1" applyProtection="1">
      <alignment horizontal="center" vertical="center" wrapText="1"/>
      <protection hidden="1"/>
    </xf>
    <xf numFmtId="49" fontId="9" fillId="0" borderId="102" xfId="0" applyNumberFormat="1" applyFont="1" applyBorder="1" applyAlignment="1" applyProtection="1">
      <alignment horizontal="center" vertical="center" wrapText="1"/>
      <protection hidden="1"/>
    </xf>
    <xf numFmtId="49" fontId="9" fillId="0" borderId="103" xfId="0" applyNumberFormat="1" applyFont="1" applyBorder="1" applyAlignment="1" applyProtection="1">
      <alignment horizontal="center" vertical="center" wrapText="1"/>
      <protection hidden="1"/>
    </xf>
    <xf numFmtId="49" fontId="9" fillId="0" borderId="104" xfId="0" applyNumberFormat="1" applyFont="1" applyBorder="1" applyAlignment="1" applyProtection="1">
      <alignment horizontal="center" vertical="center" wrapText="1"/>
      <protection hidden="1"/>
    </xf>
    <xf numFmtId="0" fontId="9" fillId="0" borderId="105" xfId="0" quotePrefix="1" applyFont="1" applyBorder="1" applyAlignment="1" applyProtection="1">
      <alignment horizontal="center" vertical="center" wrapText="1"/>
      <protection hidden="1"/>
    </xf>
    <xf numFmtId="0" fontId="9" fillId="0" borderId="106" xfId="0" applyFont="1" applyBorder="1" applyAlignment="1" applyProtection="1">
      <alignment horizontal="center" vertical="center" wrapText="1"/>
      <protection hidden="1"/>
    </xf>
    <xf numFmtId="0" fontId="4" fillId="0" borderId="3" xfId="0" applyFont="1" applyBorder="1" applyAlignment="1" applyProtection="1">
      <alignment horizontal="center" vertical="center" textRotation="255" wrapText="1"/>
      <protection hidden="1"/>
    </xf>
    <xf numFmtId="0" fontId="4" fillId="0" borderId="51" xfId="0" applyFont="1" applyBorder="1" applyAlignment="1" applyProtection="1">
      <alignment horizontal="center" vertical="center" textRotation="255" wrapText="1"/>
      <protection hidden="1"/>
    </xf>
    <xf numFmtId="0" fontId="4" fillId="0" borderId="17" xfId="0" applyFont="1" applyBorder="1" applyAlignment="1" applyProtection="1">
      <alignment horizontal="center" vertical="center" textRotation="255" wrapText="1"/>
      <protection hidden="1"/>
    </xf>
    <xf numFmtId="176" fontId="29" fillId="0" borderId="58" xfId="0" applyNumberFormat="1" applyFont="1" applyBorder="1" applyAlignment="1" applyProtection="1">
      <alignment horizontal="right"/>
      <protection locked="0"/>
    </xf>
    <xf numFmtId="176" fontId="29" fillId="0" borderId="2" xfId="0" applyNumberFormat="1" applyFont="1" applyBorder="1" applyAlignment="1" applyProtection="1">
      <alignment horizontal="right"/>
      <protection locked="0"/>
    </xf>
    <xf numFmtId="176" fontId="29" fillId="0" borderId="27" xfId="0" applyNumberFormat="1" applyFont="1" applyBorder="1" applyAlignment="1" applyProtection="1">
      <alignment horizontal="right"/>
      <protection locked="0"/>
    </xf>
    <xf numFmtId="176" fontId="29" fillId="0" borderId="58" xfId="0" applyNumberFormat="1" applyFont="1" applyBorder="1" applyAlignment="1" applyProtection="1">
      <alignment horizontal="right"/>
      <protection hidden="1"/>
    </xf>
    <xf numFmtId="176" fontId="29" fillId="0" borderId="2" xfId="0" applyNumberFormat="1" applyFont="1" applyBorder="1" applyAlignment="1" applyProtection="1">
      <alignment horizontal="right"/>
      <protection hidden="1"/>
    </xf>
    <xf numFmtId="176" fontId="29" fillId="0" borderId="27" xfId="0" applyNumberFormat="1" applyFont="1" applyBorder="1" applyAlignment="1" applyProtection="1">
      <alignment horizontal="right"/>
      <protection hidden="1"/>
    </xf>
    <xf numFmtId="0" fontId="20" fillId="0" borderId="4" xfId="0" applyFont="1" applyBorder="1" applyAlignment="1" applyProtection="1">
      <alignment horizontal="center" vertical="center"/>
      <protection locked="0"/>
    </xf>
    <xf numFmtId="0" fontId="20" fillId="0" borderId="5" xfId="0" applyFont="1" applyBorder="1" applyAlignment="1" applyProtection="1">
      <alignment horizontal="center" vertical="center"/>
      <protection locked="0"/>
    </xf>
    <xf numFmtId="0" fontId="20" fillId="0" borderId="9" xfId="0" applyFont="1" applyBorder="1" applyAlignment="1" applyProtection="1">
      <alignment horizontal="center" vertical="center"/>
      <protection locked="0"/>
    </xf>
    <xf numFmtId="0" fontId="20" fillId="0" borderId="58" xfId="0" applyFont="1" applyBorder="1" applyAlignment="1" applyProtection="1">
      <alignment horizontal="center" vertical="center"/>
      <protection locked="0"/>
    </xf>
    <xf numFmtId="0" fontId="20" fillId="0" borderId="2" xfId="0" applyFont="1" applyBorder="1" applyAlignment="1" applyProtection="1">
      <alignment horizontal="center" vertical="center"/>
      <protection locked="0"/>
    </xf>
    <xf numFmtId="0" fontId="20" fillId="0" borderId="27" xfId="0" applyFont="1" applyBorder="1" applyAlignment="1" applyProtection="1">
      <alignment horizontal="center" vertical="center"/>
      <protection locked="0"/>
    </xf>
    <xf numFmtId="0" fontId="20" fillId="0" borderId="6" xfId="0" applyFont="1" applyBorder="1" applyAlignment="1" applyProtection="1">
      <alignment horizontal="center" vertical="center"/>
      <protection locked="0"/>
    </xf>
    <xf numFmtId="0" fontId="20" fillId="0" borderId="7" xfId="0" applyFont="1" applyBorder="1" applyAlignment="1" applyProtection="1">
      <alignment horizontal="center" vertical="center"/>
      <protection locked="0"/>
    </xf>
    <xf numFmtId="0" fontId="20" fillId="0" borderId="8" xfId="0" applyFont="1" applyBorder="1" applyAlignment="1" applyProtection="1">
      <alignment horizontal="center" vertical="center"/>
      <protection locked="0"/>
    </xf>
    <xf numFmtId="0" fontId="10" fillId="0" borderId="0" xfId="0" applyFont="1" applyAlignment="1" applyProtection="1">
      <alignment horizontal="distributed" vertical="center"/>
      <protection hidden="1"/>
    </xf>
    <xf numFmtId="176" fontId="25" fillId="0" borderId="62" xfId="0" applyNumberFormat="1" applyFont="1" applyBorder="1" applyAlignment="1" applyProtection="1">
      <alignment horizontal="right"/>
      <protection hidden="1"/>
    </xf>
    <xf numFmtId="176" fontId="25" fillId="0" borderId="61" xfId="0" applyNumberFormat="1" applyFont="1" applyBorder="1" applyAlignment="1" applyProtection="1">
      <alignment horizontal="right"/>
      <protection hidden="1"/>
    </xf>
    <xf numFmtId="176" fontId="25" fillId="0" borderId="63" xfId="0" applyNumberFormat="1" applyFont="1" applyBorder="1" applyAlignment="1" applyProtection="1">
      <alignment horizontal="right"/>
      <protection hidden="1"/>
    </xf>
    <xf numFmtId="0" fontId="6" fillId="0" borderId="3"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8" xfId="0" applyFont="1" applyBorder="1" applyAlignment="1" applyProtection="1">
      <alignment horizontal="center" vertical="center"/>
      <protection hidden="1"/>
    </xf>
    <xf numFmtId="0" fontId="5" fillId="0" borderId="78" xfId="0" applyFont="1" applyBorder="1" applyAlignment="1" applyProtection="1">
      <alignment horizontal="distributed" vertical="center" indent="1"/>
      <protection hidden="1"/>
    </xf>
    <xf numFmtId="0" fontId="5" fillId="0" borderId="61" xfId="0" applyFont="1" applyBorder="1" applyAlignment="1" applyProtection="1">
      <alignment horizontal="distributed" vertical="center" indent="1"/>
      <protection hidden="1"/>
    </xf>
    <xf numFmtId="0" fontId="13" fillId="0" borderId="79" xfId="0" applyFont="1" applyBorder="1" applyAlignment="1" applyProtection="1">
      <alignment horizontal="distributed" vertical="center" indent="1"/>
      <protection hidden="1"/>
    </xf>
    <xf numFmtId="0" fontId="13" fillId="0" borderId="80" xfId="0" applyFont="1" applyBorder="1" applyAlignment="1" applyProtection="1">
      <alignment horizontal="distributed" vertical="center" indent="1"/>
      <protection hidden="1"/>
    </xf>
    <xf numFmtId="0" fontId="13" fillId="0" borderId="81" xfId="0" applyFont="1" applyBorder="1" applyAlignment="1" applyProtection="1">
      <alignment horizontal="distributed" vertical="center" indent="1"/>
      <protection hidden="1"/>
    </xf>
    <xf numFmtId="176" fontId="24" fillId="0" borderId="22" xfId="0" applyNumberFormat="1" applyFont="1" applyBorder="1" applyAlignment="1" applyProtection="1">
      <alignment horizontal="right" wrapText="1"/>
      <protection hidden="1"/>
    </xf>
    <xf numFmtId="176" fontId="24" fillId="0" borderId="82" xfId="0" applyNumberFormat="1" applyFont="1" applyBorder="1" applyAlignment="1" applyProtection="1">
      <alignment horizontal="right" wrapText="1"/>
      <protection hidden="1"/>
    </xf>
    <xf numFmtId="176" fontId="24" fillId="0" borderId="24" xfId="0" applyNumberFormat="1" applyFont="1" applyBorder="1" applyAlignment="1" applyProtection="1">
      <alignment horizontal="right" wrapText="1"/>
      <protection hidden="1"/>
    </xf>
    <xf numFmtId="176" fontId="24" fillId="0" borderId="83" xfId="0" applyNumberFormat="1" applyFont="1" applyBorder="1" applyAlignment="1" applyProtection="1">
      <alignment horizontal="right" wrapText="1"/>
      <protection hidden="1"/>
    </xf>
    <xf numFmtId="0" fontId="13" fillId="0" borderId="84" xfId="0" applyFont="1" applyBorder="1" applyAlignment="1" applyProtection="1">
      <alignment horizontal="distributed" vertical="center" indent="1"/>
      <protection hidden="1"/>
    </xf>
    <xf numFmtId="0" fontId="13" fillId="0" borderId="85" xfId="0" applyFont="1" applyBorder="1" applyAlignment="1" applyProtection="1">
      <alignment horizontal="distributed" vertical="center" indent="1"/>
      <protection hidden="1"/>
    </xf>
    <xf numFmtId="0" fontId="13" fillId="0" borderId="86" xfId="0" applyFont="1" applyBorder="1" applyAlignment="1" applyProtection="1">
      <alignment horizontal="distributed" vertical="center" indent="1"/>
      <protection hidden="1"/>
    </xf>
    <xf numFmtId="176" fontId="24" fillId="0" borderId="23" xfId="0" applyNumberFormat="1" applyFont="1" applyBorder="1" applyAlignment="1" applyProtection="1">
      <alignment horizontal="right" wrapText="1"/>
      <protection hidden="1"/>
    </xf>
    <xf numFmtId="176" fontId="24" fillId="0" borderId="87" xfId="0" applyNumberFormat="1" applyFont="1" applyBorder="1" applyAlignment="1" applyProtection="1">
      <alignment horizontal="right" wrapText="1"/>
      <protection hidden="1"/>
    </xf>
    <xf numFmtId="176" fontId="25" fillId="0" borderId="1" xfId="0" applyNumberFormat="1" applyFont="1" applyBorder="1" applyAlignment="1" applyProtection="1">
      <alignment horizontal="right" vertical="center" wrapText="1"/>
      <protection hidden="1"/>
    </xf>
    <xf numFmtId="176" fontId="25" fillId="0" borderId="88" xfId="0" applyNumberFormat="1" applyFont="1" applyBorder="1" applyAlignment="1" applyProtection="1">
      <alignment horizontal="right" vertical="center" wrapText="1"/>
      <protection hidden="1"/>
    </xf>
    <xf numFmtId="0" fontId="13" fillId="0" borderId="89" xfId="0" applyFont="1" applyBorder="1" applyAlignment="1" applyProtection="1">
      <alignment horizontal="distributed" vertical="center" wrapText="1" indent="1"/>
      <protection hidden="1"/>
    </xf>
    <xf numFmtId="0" fontId="13" fillId="0" borderId="28" xfId="0" applyFont="1" applyBorder="1" applyAlignment="1" applyProtection="1">
      <alignment horizontal="distributed" vertical="center" wrapText="1" indent="1"/>
      <protection hidden="1"/>
    </xf>
    <xf numFmtId="0" fontId="13" fillId="0" borderId="29" xfId="0" applyFont="1" applyBorder="1" applyAlignment="1" applyProtection="1">
      <alignment horizontal="distributed" vertical="center" wrapText="1" indent="1"/>
      <protection hidden="1"/>
    </xf>
    <xf numFmtId="176" fontId="25" fillId="0" borderId="3" xfId="0" applyNumberFormat="1" applyFont="1" applyBorder="1" applyAlignment="1" applyProtection="1">
      <alignment horizontal="right" vertical="center" wrapText="1"/>
      <protection hidden="1"/>
    </xf>
    <xf numFmtId="176" fontId="25" fillId="0" borderId="15" xfId="0" applyNumberFormat="1" applyFont="1" applyBorder="1" applyAlignment="1" applyProtection="1">
      <alignment horizontal="right" vertical="center" wrapText="1"/>
      <protection hidden="1"/>
    </xf>
    <xf numFmtId="176" fontId="25" fillId="0" borderId="90" xfId="0" applyNumberFormat="1" applyFont="1" applyBorder="1" applyAlignment="1" applyProtection="1">
      <alignment horizontal="right" vertical="center" wrapText="1"/>
      <protection hidden="1"/>
    </xf>
    <xf numFmtId="0" fontId="5" fillId="0" borderId="16" xfId="0" applyFont="1" applyBorder="1" applyAlignment="1" applyProtection="1">
      <alignment horizontal="center" vertical="center"/>
      <protection hidden="1"/>
    </xf>
    <xf numFmtId="0" fontId="5" fillId="0" borderId="30" xfId="0" applyFont="1" applyBorder="1" applyAlignment="1" applyProtection="1">
      <alignment horizontal="center" vertical="center"/>
      <protection hidden="1"/>
    </xf>
    <xf numFmtId="0" fontId="13"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textRotation="255"/>
      <protection hidden="1"/>
    </xf>
    <xf numFmtId="0" fontId="13" fillId="0" borderId="58" xfId="0" applyFont="1" applyBorder="1" applyAlignment="1" applyProtection="1">
      <alignment horizontal="center" vertical="center" textRotation="255"/>
      <protection hidden="1"/>
    </xf>
    <xf numFmtId="0" fontId="13" fillId="0" borderId="5" xfId="0" applyFont="1" applyBorder="1" applyAlignment="1" applyProtection="1">
      <alignment horizontal="center"/>
      <protection hidden="1"/>
    </xf>
    <xf numFmtId="0" fontId="13" fillId="0" borderId="7" xfId="0" applyFont="1" applyBorder="1" applyAlignment="1" applyProtection="1">
      <alignment horizontal="center"/>
      <protection hidden="1"/>
    </xf>
    <xf numFmtId="0" fontId="6" fillId="0" borderId="5" xfId="0" applyFont="1" applyBorder="1" applyAlignment="1" applyProtection="1">
      <alignment horizontal="left" wrapText="1"/>
      <protection hidden="1"/>
    </xf>
    <xf numFmtId="0" fontId="6" fillId="0" borderId="9" xfId="0" applyFont="1" applyBorder="1" applyAlignment="1" applyProtection="1">
      <alignment horizontal="left" wrapText="1"/>
      <protection hidden="1"/>
    </xf>
    <xf numFmtId="0" fontId="6" fillId="0" borderId="0" xfId="0" applyFont="1" applyAlignment="1" applyProtection="1">
      <alignment horizontal="left" wrapText="1"/>
      <protection hidden="1"/>
    </xf>
    <xf numFmtId="0" fontId="6" fillId="0" borderId="30" xfId="0" applyFont="1" applyBorder="1" applyAlignment="1" applyProtection="1">
      <alignment horizontal="left" wrapText="1"/>
      <protection hidden="1"/>
    </xf>
    <xf numFmtId="0" fontId="5" fillId="0" borderId="58" xfId="0" applyFont="1" applyBorder="1" applyAlignment="1" applyProtection="1">
      <alignment horizontal="center" vertical="center"/>
      <protection hidden="1"/>
    </xf>
    <xf numFmtId="0" fontId="5" fillId="0" borderId="2" xfId="0" applyFont="1" applyBorder="1" applyAlignment="1" applyProtection="1">
      <alignment horizontal="center" vertical="center"/>
      <protection hidden="1"/>
    </xf>
    <xf numFmtId="0" fontId="5" fillId="0" borderId="27" xfId="0" applyFont="1" applyBorder="1" applyAlignment="1" applyProtection="1">
      <alignment horizontal="center" vertical="center"/>
      <protection hidden="1"/>
    </xf>
    <xf numFmtId="0" fontId="13" fillId="0" borderId="4" xfId="0" applyFont="1" applyBorder="1" applyAlignment="1" applyProtection="1">
      <alignment horizontal="distributed" vertical="center"/>
      <protection hidden="1"/>
    </xf>
    <xf numFmtId="0" fontId="13" fillId="0" borderId="5" xfId="0" applyFont="1" applyBorder="1" applyAlignment="1" applyProtection="1">
      <alignment horizontal="distributed" vertical="center"/>
      <protection hidden="1"/>
    </xf>
    <xf numFmtId="0" fontId="13" fillId="0" borderId="9" xfId="0" applyFont="1" applyBorder="1" applyAlignment="1" applyProtection="1">
      <alignment horizontal="distributed" vertical="center"/>
      <protection hidden="1"/>
    </xf>
    <xf numFmtId="0" fontId="13" fillId="0" borderId="6" xfId="0" applyFont="1" applyBorder="1" applyAlignment="1" applyProtection="1">
      <alignment horizontal="distributed" vertical="center"/>
      <protection hidden="1"/>
    </xf>
    <xf numFmtId="0" fontId="13" fillId="0" borderId="7" xfId="0" applyFont="1" applyBorder="1" applyAlignment="1" applyProtection="1">
      <alignment horizontal="distributed" vertical="center"/>
      <protection hidden="1"/>
    </xf>
    <xf numFmtId="0" fontId="13" fillId="0" borderId="8" xfId="0" applyFont="1" applyBorder="1" applyAlignment="1" applyProtection="1">
      <alignment horizontal="distributed" vertical="center"/>
      <protection hidden="1"/>
    </xf>
    <xf numFmtId="176" fontId="25" fillId="0" borderId="4" xfId="0" applyNumberFormat="1" applyFont="1" applyBorder="1" applyAlignment="1" applyProtection="1">
      <alignment horizontal="right" vertical="center" wrapText="1"/>
      <protection hidden="1"/>
    </xf>
    <xf numFmtId="176" fontId="25" fillId="0" borderId="5" xfId="0" applyNumberFormat="1" applyFont="1" applyBorder="1" applyAlignment="1" applyProtection="1">
      <alignment horizontal="right" vertical="center" wrapText="1"/>
      <protection hidden="1"/>
    </xf>
    <xf numFmtId="176" fontId="25" fillId="0" borderId="9" xfId="0" applyNumberFormat="1" applyFont="1" applyBorder="1" applyAlignment="1" applyProtection="1">
      <alignment horizontal="right" vertical="center" wrapText="1"/>
      <protection hidden="1"/>
    </xf>
    <xf numFmtId="176" fontId="25" fillId="0" borderId="6" xfId="0" applyNumberFormat="1" applyFont="1" applyBorder="1" applyAlignment="1" applyProtection="1">
      <alignment horizontal="right" vertical="center" wrapText="1"/>
      <protection hidden="1"/>
    </xf>
    <xf numFmtId="176" fontId="25" fillId="0" borderId="7" xfId="0" applyNumberFormat="1" applyFont="1" applyBorder="1" applyAlignment="1" applyProtection="1">
      <alignment horizontal="right" vertical="center" wrapText="1"/>
      <protection hidden="1"/>
    </xf>
    <xf numFmtId="176" fontId="25" fillId="0" borderId="8" xfId="0" applyNumberFormat="1" applyFont="1" applyBorder="1" applyAlignment="1" applyProtection="1">
      <alignment horizontal="right" vertical="center" wrapText="1"/>
      <protection hidden="1"/>
    </xf>
    <xf numFmtId="176" fontId="25" fillId="0" borderId="52" xfId="0" applyNumberFormat="1" applyFont="1" applyBorder="1" applyAlignment="1" applyProtection="1">
      <alignment horizontal="right" vertical="center" wrapText="1"/>
      <protection hidden="1"/>
    </xf>
    <xf numFmtId="176" fontId="25" fillId="0" borderId="53" xfId="0" applyNumberFormat="1" applyFont="1" applyBorder="1" applyAlignment="1" applyProtection="1">
      <alignment horizontal="right" vertical="center" wrapText="1"/>
      <protection hidden="1"/>
    </xf>
    <xf numFmtId="0" fontId="13" fillId="0" borderId="58" xfId="0" applyFont="1" applyBorder="1" applyAlignment="1" applyProtection="1">
      <alignment horizontal="distributed" vertical="center"/>
      <protection hidden="1"/>
    </xf>
    <xf numFmtId="0" fontId="13" fillId="0" borderId="2" xfId="0" applyFont="1" applyBorder="1" applyAlignment="1" applyProtection="1">
      <alignment horizontal="distributed" vertical="center"/>
      <protection hidden="1"/>
    </xf>
    <xf numFmtId="0" fontId="13" fillId="0" borderId="27" xfId="0" applyFont="1" applyBorder="1" applyAlignment="1" applyProtection="1">
      <alignment horizontal="distributed" vertical="center"/>
      <protection hidden="1"/>
    </xf>
    <xf numFmtId="0" fontId="14" fillId="0" borderId="58" xfId="0" applyFont="1" applyBorder="1" applyAlignment="1" applyProtection="1">
      <alignment horizontal="distributed" vertical="center"/>
      <protection hidden="1"/>
    </xf>
    <xf numFmtId="0" fontId="14" fillId="0" borderId="2" xfId="0" applyFont="1" applyBorder="1" applyAlignment="1" applyProtection="1">
      <alignment horizontal="distributed" vertical="center"/>
      <protection hidden="1"/>
    </xf>
    <xf numFmtId="0" fontId="14" fillId="0" borderId="27" xfId="0" applyFont="1" applyBorder="1" applyAlignment="1" applyProtection="1">
      <alignment horizontal="distributed" vertical="center"/>
      <protection hidden="1"/>
    </xf>
    <xf numFmtId="0" fontId="14" fillId="0" borderId="4"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0" fontId="14" fillId="0" borderId="9" xfId="0" applyFont="1" applyBorder="1" applyAlignment="1" applyProtection="1">
      <alignment horizontal="center" vertical="center" wrapText="1"/>
      <protection hidden="1"/>
    </xf>
    <xf numFmtId="0" fontId="14" fillId="0" borderId="6"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4" fillId="0" borderId="8" xfId="0" applyFont="1" applyBorder="1" applyAlignment="1" applyProtection="1">
      <alignment horizontal="center" vertical="center" wrapText="1"/>
      <protection hidden="1"/>
    </xf>
    <xf numFmtId="0" fontId="6" fillId="0" borderId="58" xfId="0" applyFont="1" applyBorder="1" applyAlignment="1" applyProtection="1">
      <alignment horizontal="center" vertical="center"/>
      <protection hidden="1"/>
    </xf>
    <xf numFmtId="0" fontId="6" fillId="0" borderId="2" xfId="0" applyFont="1" applyBorder="1" applyAlignment="1" applyProtection="1">
      <alignment horizontal="center" vertical="center"/>
      <protection hidden="1"/>
    </xf>
    <xf numFmtId="0" fontId="6" fillId="0" borderId="27" xfId="0" applyFont="1" applyBorder="1" applyAlignment="1" applyProtection="1">
      <alignment horizontal="center" vertical="center"/>
      <protection hidden="1"/>
    </xf>
    <xf numFmtId="0" fontId="13" fillId="0" borderId="58"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13" fillId="0" borderId="27" xfId="0" applyFont="1" applyBorder="1" applyAlignment="1" applyProtection="1">
      <alignment horizontal="center" vertical="center"/>
      <protection hidden="1"/>
    </xf>
    <xf numFmtId="0" fontId="6" fillId="0" borderId="0" xfId="0" applyFont="1" applyAlignment="1" applyProtection="1">
      <alignment horizontal="left"/>
      <protection hidden="1"/>
    </xf>
    <xf numFmtId="0" fontId="6" fillId="0" borderId="30" xfId="0" applyFont="1" applyBorder="1" applyAlignment="1" applyProtection="1">
      <alignment horizontal="left"/>
      <protection hidden="1"/>
    </xf>
    <xf numFmtId="176" fontId="25" fillId="0" borderId="58" xfId="0" applyNumberFormat="1" applyFont="1" applyBorder="1" applyAlignment="1" applyProtection="1">
      <alignment horizontal="right" wrapText="1"/>
      <protection hidden="1"/>
    </xf>
    <xf numFmtId="176" fontId="25" fillId="0" borderId="2" xfId="0" applyNumberFormat="1" applyFont="1" applyBorder="1" applyAlignment="1" applyProtection="1">
      <alignment horizontal="right" wrapText="1"/>
      <protection hidden="1"/>
    </xf>
    <xf numFmtId="176" fontId="25" fillId="0" borderId="60" xfId="0" applyNumberFormat="1" applyFont="1" applyBorder="1" applyAlignment="1" applyProtection="1">
      <alignment horizontal="right" wrapText="1"/>
      <protection hidden="1"/>
    </xf>
    <xf numFmtId="0" fontId="6" fillId="0" borderId="5" xfId="0" applyFont="1" applyBorder="1" applyAlignment="1" applyProtection="1">
      <alignment horizontal="left"/>
      <protection hidden="1"/>
    </xf>
    <xf numFmtId="0" fontId="6" fillId="0" borderId="9" xfId="0" applyFont="1" applyBorder="1" applyAlignment="1" applyProtection="1">
      <alignment horizontal="left"/>
      <protection hidden="1"/>
    </xf>
    <xf numFmtId="0" fontId="13" fillId="0" borderId="3" xfId="0" applyFont="1" applyBorder="1" applyAlignment="1" applyProtection="1">
      <alignment horizontal="center" vertical="center" textRotation="255"/>
      <protection hidden="1"/>
    </xf>
    <xf numFmtId="0" fontId="13" fillId="0" borderId="51" xfId="0" applyFont="1" applyBorder="1" applyAlignment="1" applyProtection="1">
      <alignment horizontal="center" vertical="center" textRotation="255"/>
      <protection hidden="1"/>
    </xf>
    <xf numFmtId="0" fontId="13" fillId="0" borderId="17" xfId="0" applyFont="1" applyBorder="1" applyAlignment="1" applyProtection="1">
      <alignment horizontal="center" vertical="center" textRotation="255"/>
      <protection hidden="1"/>
    </xf>
    <xf numFmtId="0" fontId="13" fillId="0" borderId="91" xfId="0" applyFont="1" applyBorder="1" applyAlignment="1" applyProtection="1">
      <alignment horizontal="center" vertical="center" wrapText="1"/>
      <protection hidden="1"/>
    </xf>
    <xf numFmtId="0" fontId="13" fillId="0" borderId="92" xfId="0" applyFont="1" applyBorder="1" applyAlignment="1" applyProtection="1">
      <alignment horizontal="center" vertical="center" wrapText="1"/>
      <protection hidden="1"/>
    </xf>
    <xf numFmtId="0" fontId="14" fillId="0" borderId="31" xfId="0" applyFont="1" applyBorder="1" applyAlignment="1" applyProtection="1">
      <alignment horizontal="distributed" vertical="center"/>
      <protection hidden="1"/>
    </xf>
    <xf numFmtId="0" fontId="14" fillId="0" borderId="0" xfId="0" applyFont="1" applyAlignment="1" applyProtection="1">
      <alignment horizontal="distributed" vertical="center"/>
      <protection hidden="1"/>
    </xf>
    <xf numFmtId="0" fontId="14" fillId="0" borderId="30" xfId="0" applyFont="1" applyBorder="1" applyAlignment="1" applyProtection="1">
      <alignment horizontal="distributed" vertical="center"/>
      <protection hidden="1"/>
    </xf>
    <xf numFmtId="176" fontId="25" fillId="0" borderId="1" xfId="0" applyNumberFormat="1" applyFont="1" applyBorder="1" applyAlignment="1" applyProtection="1">
      <alignment horizontal="right" wrapText="1"/>
      <protection hidden="1"/>
    </xf>
    <xf numFmtId="0" fontId="14" fillId="0" borderId="48" xfId="0" applyFont="1" applyBorder="1" applyAlignment="1" applyProtection="1">
      <alignment horizontal="center" vertical="center" shrinkToFit="1"/>
      <protection hidden="1"/>
    </xf>
    <xf numFmtId="0" fontId="14" fillId="0" borderId="25" xfId="0" applyFont="1" applyBorder="1" applyAlignment="1" applyProtection="1">
      <alignment horizontal="center" vertical="center" shrinkToFit="1"/>
      <protection hidden="1"/>
    </xf>
    <xf numFmtId="0" fontId="14" fillId="0" borderId="26" xfId="0" applyFont="1" applyBorder="1" applyAlignment="1" applyProtection="1">
      <alignment horizontal="center" vertical="center" shrinkToFit="1"/>
      <protection hidden="1"/>
    </xf>
    <xf numFmtId="0" fontId="17" fillId="0" borderId="48" xfId="0" applyFont="1" applyBorder="1" applyAlignment="1" applyProtection="1">
      <alignment horizontal="center" vertical="center" shrinkToFit="1"/>
      <protection hidden="1"/>
    </xf>
    <xf numFmtId="0" fontId="17" fillId="0" borderId="25" xfId="0" applyFont="1" applyBorder="1" applyAlignment="1" applyProtection="1">
      <alignment horizontal="center" vertical="center" shrinkToFit="1"/>
      <protection hidden="1"/>
    </xf>
    <xf numFmtId="0" fontId="17" fillId="0" borderId="49" xfId="0" applyFont="1" applyBorder="1" applyAlignment="1" applyProtection="1">
      <alignment horizontal="center" vertical="center" shrinkToFit="1"/>
      <protection hidden="1"/>
    </xf>
    <xf numFmtId="0" fontId="13" fillId="0" borderId="89" xfId="0" applyFont="1" applyBorder="1" applyAlignment="1" applyProtection="1">
      <alignment horizontal="center" vertical="center" wrapText="1"/>
      <protection hidden="1"/>
    </xf>
    <xf numFmtId="0" fontId="13" fillId="0" borderId="28" xfId="0" applyFont="1" applyBorder="1" applyAlignment="1" applyProtection="1">
      <alignment horizontal="center" vertical="center" wrapText="1"/>
      <protection hidden="1"/>
    </xf>
    <xf numFmtId="0" fontId="13" fillId="0" borderId="29" xfId="0" applyFont="1" applyBorder="1" applyAlignment="1" applyProtection="1">
      <alignment horizontal="center" vertical="center" wrapText="1"/>
      <protection hidden="1"/>
    </xf>
    <xf numFmtId="0" fontId="20" fillId="0" borderId="89" xfId="0" applyFont="1" applyBorder="1" applyAlignment="1" applyProtection="1">
      <alignment horizontal="center" vertical="center" wrapText="1"/>
      <protection hidden="1"/>
    </xf>
    <xf numFmtId="0" fontId="20" fillId="0" borderId="28" xfId="0" applyFont="1" applyBorder="1" applyAlignment="1" applyProtection="1">
      <alignment horizontal="center" vertical="center" wrapText="1"/>
      <protection hidden="1"/>
    </xf>
    <xf numFmtId="0" fontId="20" fillId="0" borderId="29" xfId="0" applyFont="1" applyBorder="1" applyAlignment="1" applyProtection="1">
      <alignment horizontal="center" vertical="center" wrapText="1"/>
      <protection hidden="1"/>
    </xf>
    <xf numFmtId="176" fontId="23" fillId="0" borderId="44" xfId="0" applyNumberFormat="1" applyFont="1" applyBorder="1" applyAlignment="1" applyProtection="1">
      <alignment horizontal="right" vertical="center" wrapText="1"/>
      <protection hidden="1"/>
    </xf>
    <xf numFmtId="176" fontId="24" fillId="0" borderId="44" xfId="0" applyNumberFormat="1" applyFont="1" applyBorder="1" applyAlignment="1" applyProtection="1">
      <alignment horizontal="right" vertical="center" wrapText="1"/>
      <protection hidden="1"/>
    </xf>
    <xf numFmtId="176" fontId="24" fillId="0" borderId="93" xfId="0" applyNumberFormat="1" applyFont="1" applyBorder="1" applyAlignment="1" applyProtection="1">
      <alignment horizontal="right" vertical="center" wrapText="1"/>
      <protection hidden="1"/>
    </xf>
    <xf numFmtId="176" fontId="24" fillId="0" borderId="94" xfId="0" applyNumberFormat="1" applyFont="1" applyBorder="1" applyAlignment="1" applyProtection="1">
      <alignment horizontal="right" wrapText="1"/>
      <protection hidden="1"/>
    </xf>
    <xf numFmtId="176" fontId="24" fillId="0" borderId="32" xfId="0" applyNumberFormat="1" applyFont="1" applyBorder="1" applyAlignment="1" applyProtection="1">
      <alignment horizontal="right" wrapText="1"/>
      <protection hidden="1"/>
    </xf>
    <xf numFmtId="176" fontId="24" fillId="0" borderId="95" xfId="0" applyNumberFormat="1" applyFont="1" applyBorder="1" applyAlignment="1" applyProtection="1">
      <alignment horizontal="right" wrapText="1"/>
      <protection hidden="1"/>
    </xf>
    <xf numFmtId="0" fontId="15" fillId="0" borderId="41" xfId="0" applyFont="1" applyBorder="1" applyAlignment="1" applyProtection="1">
      <alignment horizontal="distributed" vertical="center" indent="1"/>
      <protection hidden="1"/>
    </xf>
    <xf numFmtId="0" fontId="15" fillId="0" borderId="34" xfId="0" applyFont="1" applyBorder="1" applyAlignment="1" applyProtection="1">
      <alignment horizontal="distributed" vertical="center" indent="1"/>
      <protection hidden="1"/>
    </xf>
    <xf numFmtId="0" fontId="15" fillId="0" borderId="120" xfId="0" applyFont="1" applyBorder="1" applyAlignment="1" applyProtection="1">
      <alignment horizontal="distributed" vertical="center" indent="1"/>
      <protection hidden="1"/>
    </xf>
    <xf numFmtId="0" fontId="15" fillId="0" borderId="32" xfId="0" applyFont="1" applyBorder="1" applyAlignment="1" applyProtection="1">
      <alignment horizontal="distributed" vertical="center" indent="1"/>
      <protection hidden="1"/>
    </xf>
    <xf numFmtId="0" fontId="15" fillId="0" borderId="28" xfId="0" applyFont="1" applyBorder="1" applyAlignment="1" applyProtection="1">
      <alignment horizontal="distributed" vertical="center"/>
      <protection hidden="1"/>
    </xf>
    <xf numFmtId="176" fontId="24" fillId="0" borderId="3" xfId="0" applyNumberFormat="1" applyFont="1" applyBorder="1" applyAlignment="1" applyProtection="1">
      <alignment horizontal="right" vertical="center" wrapText="1"/>
      <protection hidden="1"/>
    </xf>
    <xf numFmtId="176" fontId="24" fillId="0" borderId="96" xfId="0" applyNumberFormat="1" applyFont="1" applyBorder="1" applyAlignment="1" applyProtection="1">
      <alignment horizontal="right" vertical="center" wrapText="1"/>
      <protection hidden="1"/>
    </xf>
    <xf numFmtId="0" fontId="13" fillId="0" borderId="97" xfId="0" applyFont="1" applyBorder="1" applyAlignment="1" applyProtection="1">
      <alignment horizontal="center" vertical="distributed" textRotation="255" wrapText="1"/>
      <protection hidden="1"/>
    </xf>
    <xf numFmtId="0" fontId="13" fillId="0" borderId="98" xfId="0" applyFont="1" applyBorder="1" applyAlignment="1" applyProtection="1">
      <alignment horizontal="center" vertical="distributed" textRotation="255" wrapText="1"/>
      <protection hidden="1"/>
    </xf>
    <xf numFmtId="0" fontId="13" fillId="0" borderId="16" xfId="0" applyFont="1" applyBorder="1" applyAlignment="1" applyProtection="1">
      <alignment horizontal="center" vertical="distributed" textRotation="255" wrapText="1"/>
      <protection hidden="1"/>
    </xf>
    <xf numFmtId="0" fontId="13" fillId="0" borderId="30" xfId="0" applyFont="1" applyBorder="1" applyAlignment="1" applyProtection="1">
      <alignment horizontal="center" vertical="distributed" textRotation="255" wrapText="1"/>
      <protection hidden="1"/>
    </xf>
    <xf numFmtId="0" fontId="13" fillId="0" borderId="99" xfId="0" applyFont="1" applyBorder="1" applyAlignment="1" applyProtection="1">
      <alignment horizontal="center" vertical="distributed" textRotation="255" wrapText="1"/>
      <protection hidden="1"/>
    </xf>
    <xf numFmtId="0" fontId="13" fillId="0" borderId="100" xfId="0" applyFont="1" applyBorder="1" applyAlignment="1" applyProtection="1">
      <alignment horizontal="center" vertical="distributed" textRotation="255" wrapText="1"/>
      <protection hidden="1"/>
    </xf>
    <xf numFmtId="0" fontId="13" fillId="0" borderId="94" xfId="0" applyFont="1" applyBorder="1" applyAlignment="1" applyProtection="1">
      <alignment horizontal="center" vertical="center" wrapText="1"/>
      <protection hidden="1"/>
    </xf>
    <xf numFmtId="0" fontId="13" fillId="0" borderId="32" xfId="0" applyFont="1" applyBorder="1" applyAlignment="1" applyProtection="1">
      <alignment horizontal="center" vertical="center" wrapText="1"/>
      <protection hidden="1"/>
    </xf>
    <xf numFmtId="0" fontId="13" fillId="0" borderId="33" xfId="0" applyFont="1" applyBorder="1" applyAlignment="1" applyProtection="1">
      <alignment horizontal="center" vertical="center" wrapText="1"/>
      <protection hidden="1"/>
    </xf>
    <xf numFmtId="0" fontId="7" fillId="0" borderId="94" xfId="0" applyFont="1" applyBorder="1" applyAlignment="1" applyProtection="1">
      <alignment horizontal="center" vertical="center" wrapText="1"/>
      <protection hidden="1"/>
    </xf>
    <xf numFmtId="0" fontId="7" fillId="0" borderId="32" xfId="0" applyFont="1" applyBorder="1" applyAlignment="1" applyProtection="1">
      <alignment horizontal="center" vertical="center" wrapText="1"/>
      <protection hidden="1"/>
    </xf>
    <xf numFmtId="0" fontId="7" fillId="0" borderId="33" xfId="0" applyFont="1" applyBorder="1" applyAlignment="1" applyProtection="1">
      <alignment horizontal="center" vertical="center" wrapText="1"/>
      <protection hidden="1"/>
    </xf>
    <xf numFmtId="0" fontId="6" fillId="0" borderId="94" xfId="0" applyFont="1" applyBorder="1" applyAlignment="1" applyProtection="1">
      <alignment horizontal="center" vertical="center" wrapText="1"/>
      <protection hidden="1"/>
    </xf>
    <xf numFmtId="0" fontId="6" fillId="0" borderId="32" xfId="0" applyFont="1" applyBorder="1" applyAlignment="1" applyProtection="1">
      <alignment horizontal="center" vertical="center" wrapText="1"/>
      <protection hidden="1"/>
    </xf>
    <xf numFmtId="0" fontId="6" fillId="0" borderId="33" xfId="0" applyFont="1" applyBorder="1" applyAlignment="1" applyProtection="1">
      <alignment horizontal="center" vertical="center" wrapText="1"/>
      <protection hidden="1"/>
    </xf>
    <xf numFmtId="0" fontId="13" fillId="0" borderId="19" xfId="0" applyFont="1" applyBorder="1" applyAlignment="1" applyProtection="1">
      <alignment horizontal="center" vertical="center" wrapText="1"/>
      <protection hidden="1"/>
    </xf>
    <xf numFmtId="0" fontId="5" fillId="0" borderId="94" xfId="0" applyFont="1" applyBorder="1" applyAlignment="1" applyProtection="1">
      <alignment horizontal="left" vertical="center" wrapText="1"/>
      <protection hidden="1"/>
    </xf>
    <xf numFmtId="0" fontId="13" fillId="0" borderId="32" xfId="0" applyFont="1" applyBorder="1" applyAlignment="1" applyProtection="1">
      <alignment horizontal="left" vertical="center" wrapText="1"/>
      <protection hidden="1"/>
    </xf>
    <xf numFmtId="0" fontId="13" fillId="0" borderId="95" xfId="0" applyFont="1" applyBorder="1" applyAlignment="1" applyProtection="1">
      <alignment horizontal="left" vertical="center" wrapText="1"/>
      <protection hidden="1"/>
    </xf>
    <xf numFmtId="0" fontId="20" fillId="0" borderId="58" xfId="0" applyFont="1" applyBorder="1" applyAlignment="1" applyProtection="1">
      <alignment horizontal="center" vertical="center" wrapText="1"/>
      <protection hidden="1"/>
    </xf>
    <xf numFmtId="0" fontId="20" fillId="0" borderId="2" xfId="0" applyFont="1" applyBorder="1" applyAlignment="1" applyProtection="1">
      <alignment horizontal="center" vertical="center" wrapText="1"/>
      <protection hidden="1"/>
    </xf>
    <xf numFmtId="0" fontId="20" fillId="0" borderId="27" xfId="0" applyFont="1" applyBorder="1" applyAlignment="1" applyProtection="1">
      <alignment horizontal="center" vertical="center" wrapText="1"/>
      <protection hidden="1"/>
    </xf>
    <xf numFmtId="176" fontId="23" fillId="0" borderId="1" xfId="0" applyNumberFormat="1" applyFont="1" applyBorder="1" applyAlignment="1" applyProtection="1">
      <alignment horizontal="right" wrapText="1"/>
      <protection hidden="1"/>
    </xf>
    <xf numFmtId="176" fontId="24" fillId="0" borderId="58" xfId="0" applyNumberFormat="1" applyFont="1" applyBorder="1" applyAlignment="1" applyProtection="1">
      <alignment horizontal="right" wrapText="1"/>
      <protection hidden="1"/>
    </xf>
    <xf numFmtId="176" fontId="24" fillId="0" borderId="2" xfId="0" applyNumberFormat="1" applyFont="1" applyBorder="1" applyAlignment="1" applyProtection="1">
      <alignment horizontal="right" wrapText="1"/>
      <protection hidden="1"/>
    </xf>
    <xf numFmtId="176" fontId="24" fillId="0" borderId="60" xfId="0" applyNumberFormat="1" applyFont="1" applyBorder="1" applyAlignment="1" applyProtection="1">
      <alignment horizontal="right" wrapText="1"/>
      <protection hidden="1"/>
    </xf>
    <xf numFmtId="176" fontId="23" fillId="0" borderId="1" xfId="0" applyNumberFormat="1" applyFont="1" applyBorder="1" applyAlignment="1" applyProtection="1">
      <alignment horizontal="right" vertical="center" wrapText="1"/>
      <protection hidden="1"/>
    </xf>
    <xf numFmtId="176" fontId="24" fillId="0" borderId="1" xfId="0" applyNumberFormat="1" applyFont="1" applyBorder="1" applyAlignment="1" applyProtection="1">
      <alignment horizontal="right" vertical="center" wrapText="1"/>
      <protection hidden="1"/>
    </xf>
    <xf numFmtId="176" fontId="24" fillId="0" borderId="88" xfId="0" applyNumberFormat="1" applyFont="1" applyBorder="1" applyAlignment="1" applyProtection="1">
      <alignment horizontal="right" vertical="center" wrapText="1"/>
      <protection hidden="1"/>
    </xf>
    <xf numFmtId="176" fontId="24" fillId="0" borderId="15" xfId="0" applyNumberFormat="1" applyFont="1" applyBorder="1" applyAlignment="1" applyProtection="1">
      <alignment horizontal="right" vertical="center" wrapText="1"/>
      <protection hidden="1"/>
    </xf>
    <xf numFmtId="176" fontId="24" fillId="0" borderId="90" xfId="0" applyNumberFormat="1" applyFont="1" applyBorder="1" applyAlignment="1" applyProtection="1">
      <alignment horizontal="right" vertical="center" wrapText="1"/>
      <protection hidden="1"/>
    </xf>
    <xf numFmtId="0" fontId="13" fillId="0" borderId="48" xfId="0" applyFont="1" applyBorder="1" applyAlignment="1" applyProtection="1">
      <alignment horizontal="distributed" vertical="center" wrapText="1" indent="4"/>
      <protection hidden="1"/>
    </xf>
    <xf numFmtId="0" fontId="13" fillId="0" borderId="25" xfId="0" applyFont="1" applyBorder="1" applyAlignment="1" applyProtection="1">
      <alignment horizontal="distributed" vertical="center" wrapText="1" indent="4"/>
      <protection hidden="1"/>
    </xf>
    <xf numFmtId="0" fontId="13" fillId="0" borderId="26" xfId="0" applyFont="1" applyBorder="1" applyAlignment="1" applyProtection="1">
      <alignment horizontal="distributed" vertical="center" wrapText="1" indent="4"/>
      <protection hidden="1"/>
    </xf>
    <xf numFmtId="0" fontId="15" fillId="0" borderId="25" xfId="0" applyFont="1" applyBorder="1" applyAlignment="1" applyProtection="1">
      <alignment horizontal="distributed" vertical="center"/>
      <protection hidden="1"/>
    </xf>
    <xf numFmtId="176" fontId="24" fillId="0" borderId="48" xfId="0" applyNumberFormat="1" applyFont="1" applyBorder="1" applyAlignment="1" applyProtection="1">
      <alignment horizontal="right" wrapText="1"/>
      <protection hidden="1"/>
    </xf>
    <xf numFmtId="176" fontId="24" fillId="0" borderId="25" xfId="0" applyNumberFormat="1" applyFont="1" applyBorder="1" applyAlignment="1" applyProtection="1">
      <alignment horizontal="right" wrapText="1"/>
      <protection hidden="1"/>
    </xf>
    <xf numFmtId="176" fontId="24" fillId="0" borderId="49" xfId="0" applyNumberFormat="1" applyFont="1" applyBorder="1" applyAlignment="1" applyProtection="1">
      <alignment horizontal="right" wrapText="1"/>
      <protection hidden="1"/>
    </xf>
    <xf numFmtId="0" fontId="15" fillId="0" borderId="2" xfId="0" applyFont="1" applyBorder="1" applyAlignment="1" applyProtection="1">
      <alignment horizontal="distributed" vertical="center"/>
      <protection hidden="1"/>
    </xf>
    <xf numFmtId="0" fontId="2" fillId="2" borderId="0" xfId="0" applyFont="1" applyFill="1" applyAlignment="1" applyProtection="1">
      <alignment horizontal="center" vertical="distributed" wrapText="1"/>
      <protection hidden="1"/>
    </xf>
    <xf numFmtId="0" fontId="6" fillId="2" borderId="0" xfId="0" applyFont="1" applyFill="1" applyAlignment="1" applyProtection="1">
      <alignment horizontal="center" vertical="center"/>
      <protection hidden="1"/>
    </xf>
    <xf numFmtId="0" fontId="16" fillId="0" borderId="30" xfId="0" applyFont="1" applyBorder="1" applyAlignment="1" applyProtection="1">
      <alignment horizontal="center" vertical="center"/>
      <protection hidden="1"/>
    </xf>
    <xf numFmtId="0" fontId="9" fillId="0" borderId="105" xfId="0" applyFont="1" applyBorder="1" applyAlignment="1" applyProtection="1">
      <alignment horizontal="center" vertical="distributed" wrapText="1"/>
      <protection hidden="1"/>
    </xf>
    <xf numFmtId="0" fontId="9" fillId="0" borderId="106" xfId="0" applyFont="1" applyBorder="1" applyAlignment="1" applyProtection="1">
      <alignment horizontal="center" vertical="distributed" wrapText="1"/>
      <protection hidden="1"/>
    </xf>
    <xf numFmtId="0" fontId="9" fillId="0" borderId="101" xfId="0" applyFont="1" applyBorder="1" applyAlignment="1" applyProtection="1">
      <alignment horizontal="center" vertical="distributed" wrapText="1"/>
      <protection hidden="1"/>
    </xf>
    <xf numFmtId="0" fontId="9" fillId="0" borderId="102" xfId="0" applyFont="1" applyBorder="1" applyAlignment="1" applyProtection="1">
      <alignment horizontal="center" vertical="distributed" wrapText="1"/>
      <protection hidden="1"/>
    </xf>
    <xf numFmtId="0" fontId="9" fillId="0" borderId="103" xfId="0" applyFont="1" applyBorder="1" applyAlignment="1" applyProtection="1">
      <alignment horizontal="center" vertical="distributed" wrapText="1"/>
      <protection hidden="1"/>
    </xf>
    <xf numFmtId="0" fontId="9" fillId="0" borderId="104" xfId="0" applyFont="1" applyBorder="1" applyAlignment="1" applyProtection="1">
      <alignment horizontal="center" vertical="distributed" wrapText="1"/>
      <protection hidden="1"/>
    </xf>
    <xf numFmtId="0" fontId="11" fillId="0" borderId="0" xfId="0" applyFont="1" applyAlignment="1" applyProtection="1">
      <alignment horizontal="distributed" vertical="center" wrapText="1"/>
      <protection hidden="1"/>
    </xf>
    <xf numFmtId="0" fontId="10" fillId="0" borderId="0" xfId="0" applyFont="1" applyAlignment="1" applyProtection="1">
      <alignment horizontal="center" textRotation="255"/>
      <protection hidden="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35</xdr:col>
      <xdr:colOff>118531</xdr:colOff>
      <xdr:row>14</xdr:row>
      <xdr:rowOff>9526</xdr:rowOff>
    </xdr:from>
    <xdr:to>
      <xdr:col>36</xdr:col>
      <xdr:colOff>142428</xdr:colOff>
      <xdr:row>14</xdr:row>
      <xdr:rowOff>189526</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7443256" y="3524251"/>
          <a:ext cx="181059"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40</xdr:col>
      <xdr:colOff>193147</xdr:colOff>
      <xdr:row>20</xdr:row>
      <xdr:rowOff>19050</xdr:rowOff>
    </xdr:from>
    <xdr:to>
      <xdr:col>41</xdr:col>
      <xdr:colOff>92689</xdr:colOff>
      <xdr:row>20</xdr:row>
      <xdr:rowOff>199050</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8498947" y="5133975"/>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40</xdr:col>
      <xdr:colOff>195529</xdr:colOff>
      <xdr:row>16</xdr:row>
      <xdr:rowOff>19050</xdr:rowOff>
    </xdr:from>
    <xdr:to>
      <xdr:col>41</xdr:col>
      <xdr:colOff>95071</xdr:colOff>
      <xdr:row>16</xdr:row>
      <xdr:rowOff>199050</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8501329" y="4067175"/>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56092</xdr:colOff>
      <xdr:row>14</xdr:row>
      <xdr:rowOff>7409</xdr:rowOff>
    </xdr:from>
    <xdr:to>
      <xdr:col>30</xdr:col>
      <xdr:colOff>13842</xdr:colOff>
      <xdr:row>14</xdr:row>
      <xdr:rowOff>187409</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6171142" y="3522134"/>
          <a:ext cx="176825"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55034</xdr:colOff>
      <xdr:row>18</xdr:row>
      <xdr:rowOff>28575</xdr:rowOff>
    </xdr:from>
    <xdr:to>
      <xdr:col>30</xdr:col>
      <xdr:colOff>12784</xdr:colOff>
      <xdr:row>18</xdr:row>
      <xdr:rowOff>208575</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6170084" y="4610100"/>
          <a:ext cx="176825"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35</xdr:col>
      <xdr:colOff>114299</xdr:colOff>
      <xdr:row>25</xdr:row>
      <xdr:rowOff>264055</xdr:rowOff>
    </xdr:from>
    <xdr:to>
      <xdr:col>36</xdr:col>
      <xdr:colOff>138196</xdr:colOff>
      <xdr:row>26</xdr:row>
      <xdr:rowOff>179472</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7439024" y="6712480"/>
          <a:ext cx="181059" cy="182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53976</xdr:colOff>
      <xdr:row>25</xdr:row>
      <xdr:rowOff>261409</xdr:rowOff>
    </xdr:from>
    <xdr:to>
      <xdr:col>30</xdr:col>
      <xdr:colOff>11726</xdr:colOff>
      <xdr:row>26</xdr:row>
      <xdr:rowOff>186351</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6169026" y="6709834"/>
          <a:ext cx="176825" cy="182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35</xdr:col>
      <xdr:colOff>116150</xdr:colOff>
      <xdr:row>33</xdr:row>
      <xdr:rowOff>28576</xdr:rowOff>
    </xdr:from>
    <xdr:to>
      <xdr:col>36</xdr:col>
      <xdr:colOff>140047</xdr:colOff>
      <xdr:row>33</xdr:row>
      <xdr:rowOff>208576</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7440875" y="8343901"/>
          <a:ext cx="181059"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55034</xdr:colOff>
      <xdr:row>33</xdr:row>
      <xdr:rowOff>28575</xdr:rowOff>
    </xdr:from>
    <xdr:to>
      <xdr:col>30</xdr:col>
      <xdr:colOff>12784</xdr:colOff>
      <xdr:row>33</xdr:row>
      <xdr:rowOff>208575</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6170084" y="8343900"/>
          <a:ext cx="176825"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46</xdr:col>
      <xdr:colOff>763064</xdr:colOff>
      <xdr:row>14</xdr:row>
      <xdr:rowOff>7409</xdr:rowOff>
    </xdr:from>
    <xdr:to>
      <xdr:col>48</xdr:col>
      <xdr:colOff>1147</xdr:colOff>
      <xdr:row>14</xdr:row>
      <xdr:rowOff>187409</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10297589" y="3522134"/>
          <a:ext cx="181058"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16</xdr:col>
      <xdr:colOff>331320</xdr:colOff>
      <xdr:row>41</xdr:row>
      <xdr:rowOff>28575</xdr:rowOff>
    </xdr:from>
    <xdr:to>
      <xdr:col>17</xdr:col>
      <xdr:colOff>99300</xdr:colOff>
      <xdr:row>41</xdr:row>
      <xdr:rowOff>180975</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3731745" y="10991850"/>
          <a:ext cx="14898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46</xdr:col>
      <xdr:colOff>759885</xdr:colOff>
      <xdr:row>40</xdr:row>
      <xdr:rowOff>589491</xdr:rowOff>
    </xdr:from>
    <xdr:to>
      <xdr:col>48</xdr:col>
      <xdr:colOff>3260</xdr:colOff>
      <xdr:row>41</xdr:row>
      <xdr:rowOff>176824</xdr:rowOff>
    </xdr:to>
    <xdr:sp macro="" textlink="">
      <xdr:nvSpPr>
        <xdr:cNvPr id="18" name="テキスト ボックス 17">
          <a:extLst>
            <a:ext uri="{FF2B5EF4-FFF2-40B4-BE49-F238E27FC236}">
              <a16:creationId xmlns:a16="http://schemas.microsoft.com/office/drawing/2014/main" id="{00000000-0008-0000-0000-000012000000}"/>
            </a:ext>
          </a:extLst>
        </xdr:cNvPr>
        <xdr:cNvSpPr txBox="1"/>
      </xdr:nvSpPr>
      <xdr:spPr>
        <a:xfrm>
          <a:off x="10284885" y="10918824"/>
          <a:ext cx="18000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32</xdr:col>
      <xdr:colOff>196845</xdr:colOff>
      <xdr:row>41</xdr:row>
      <xdr:rowOff>28575</xdr:rowOff>
    </xdr:from>
    <xdr:to>
      <xdr:col>35</xdr:col>
      <xdr:colOff>1052</xdr:colOff>
      <xdr:row>41</xdr:row>
      <xdr:rowOff>180975</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7083420" y="10991850"/>
          <a:ext cx="194732"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42</xdr:col>
      <xdr:colOff>143139</xdr:colOff>
      <xdr:row>41</xdr:row>
      <xdr:rowOff>17992</xdr:rowOff>
    </xdr:from>
    <xdr:to>
      <xdr:col>44</xdr:col>
      <xdr:colOff>5639</xdr:colOff>
      <xdr:row>41</xdr:row>
      <xdr:rowOff>197992</xdr:rowOff>
    </xdr:to>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a:xfrm>
          <a:off x="8810889" y="10981267"/>
          <a:ext cx="18635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47</xdr:col>
      <xdr:colOff>781050</xdr:colOff>
      <xdr:row>41</xdr:row>
      <xdr:rowOff>28575</xdr:rowOff>
    </xdr:from>
    <xdr:to>
      <xdr:col>47</xdr:col>
      <xdr:colOff>914400</xdr:colOff>
      <xdr:row>41</xdr:row>
      <xdr:rowOff>180975</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10477500" y="10991850"/>
          <a:ext cx="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46</xdr:col>
      <xdr:colOff>763064</xdr:colOff>
      <xdr:row>12</xdr:row>
      <xdr:rowOff>7409</xdr:rowOff>
    </xdr:from>
    <xdr:to>
      <xdr:col>48</xdr:col>
      <xdr:colOff>1147</xdr:colOff>
      <xdr:row>12</xdr:row>
      <xdr:rowOff>187409</xdr:rowOff>
    </xdr:to>
    <xdr:sp macro="" textlink="">
      <xdr:nvSpPr>
        <xdr:cNvPr id="22" name="テキスト ボックス 21">
          <a:extLst>
            <a:ext uri="{FF2B5EF4-FFF2-40B4-BE49-F238E27FC236}">
              <a16:creationId xmlns:a16="http://schemas.microsoft.com/office/drawing/2014/main" id="{00000000-0008-0000-0000-000016000000}"/>
            </a:ext>
          </a:extLst>
        </xdr:cNvPr>
        <xdr:cNvSpPr txBox="1"/>
      </xdr:nvSpPr>
      <xdr:spPr>
        <a:xfrm>
          <a:off x="10288064" y="2367492"/>
          <a:ext cx="18000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24</xdr:col>
      <xdr:colOff>159542</xdr:colOff>
      <xdr:row>48</xdr:row>
      <xdr:rowOff>142875</xdr:rowOff>
    </xdr:from>
    <xdr:to>
      <xdr:col>25</xdr:col>
      <xdr:colOff>83343</xdr:colOff>
      <xdr:row>49</xdr:row>
      <xdr:rowOff>150018</xdr:rowOff>
    </xdr:to>
    <xdr:sp macro="" textlink="">
      <xdr:nvSpPr>
        <xdr:cNvPr id="23" name="円/楕円 22">
          <a:extLst>
            <a:ext uri="{FF2B5EF4-FFF2-40B4-BE49-F238E27FC236}">
              <a16:creationId xmlns:a16="http://schemas.microsoft.com/office/drawing/2014/main" id="{00000000-0008-0000-0000-000017000000}"/>
            </a:ext>
          </a:extLst>
        </xdr:cNvPr>
        <xdr:cNvSpPr/>
      </xdr:nvSpPr>
      <xdr:spPr>
        <a:xfrm>
          <a:off x="5503067" y="14306550"/>
          <a:ext cx="180976" cy="254793"/>
        </a:xfrm>
        <a:prstGeom prst="ellipse">
          <a:avLst/>
        </a:prstGeom>
        <a:noFill/>
        <a:ln w="635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&gt;</a:t>
          </a:r>
          <a:endParaRPr kumimoji="1" lang="ja-JP" altLang="en-US"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752475</xdr:colOff>
      <xdr:row>46</xdr:row>
      <xdr:rowOff>142875</xdr:rowOff>
    </xdr:from>
    <xdr:to>
      <xdr:col>18</xdr:col>
      <xdr:colOff>71717</xdr:colOff>
      <xdr:row>47</xdr:row>
      <xdr:rowOff>161925</xdr:rowOff>
    </xdr:to>
    <xdr:sp macro="" textlink="">
      <xdr:nvSpPr>
        <xdr:cNvPr id="24" name="円/楕円 23">
          <a:extLst>
            <a:ext uri="{FF2B5EF4-FFF2-40B4-BE49-F238E27FC236}">
              <a16:creationId xmlns:a16="http://schemas.microsoft.com/office/drawing/2014/main" id="{00000000-0008-0000-0000-000018000000}"/>
            </a:ext>
          </a:extLst>
        </xdr:cNvPr>
        <xdr:cNvSpPr/>
      </xdr:nvSpPr>
      <xdr:spPr>
        <a:xfrm>
          <a:off x="3781425" y="13773150"/>
          <a:ext cx="176492" cy="266700"/>
        </a:xfrm>
        <a:prstGeom prst="ellipse">
          <a:avLst/>
        </a:prstGeom>
        <a:noFill/>
        <a:ln w="635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&gt;</a:t>
          </a:r>
          <a:endParaRPr kumimoji="1" lang="ja-JP" altLang="en-US"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13</xdr:col>
      <xdr:colOff>9525</xdr:colOff>
      <xdr:row>43</xdr:row>
      <xdr:rowOff>161925</xdr:rowOff>
    </xdr:from>
    <xdr:to>
      <xdr:col>13</xdr:col>
      <xdr:colOff>200025</xdr:colOff>
      <xdr:row>43</xdr:row>
      <xdr:rowOff>409575</xdr:rowOff>
    </xdr:to>
    <xdr:sp macro="" textlink="">
      <xdr:nvSpPr>
        <xdr:cNvPr id="25" name="テキスト ボックス 24">
          <a:extLst>
            <a:ext uri="{FF2B5EF4-FFF2-40B4-BE49-F238E27FC236}">
              <a16:creationId xmlns:a16="http://schemas.microsoft.com/office/drawing/2014/main" id="{00000000-0008-0000-0000-000019000000}"/>
            </a:ext>
          </a:extLst>
        </xdr:cNvPr>
        <xdr:cNvSpPr txBox="1"/>
      </xdr:nvSpPr>
      <xdr:spPr>
        <a:xfrm>
          <a:off x="2638425" y="12192000"/>
          <a:ext cx="190500"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itchFamily="18" charset="-128"/>
              <a:ea typeface="ＭＳ Ｐ明朝" pitchFamily="18" charset="-128"/>
            </a:rPr>
            <a:t>△</a:t>
          </a:r>
        </a:p>
      </xdr:txBody>
    </xdr:sp>
    <xdr:clientData/>
  </xdr:twoCellAnchor>
  <xdr:twoCellAnchor editAs="oneCell">
    <xdr:from>
      <xdr:col>42</xdr:col>
      <xdr:colOff>130966</xdr:colOff>
      <xdr:row>1</xdr:row>
      <xdr:rowOff>9525</xdr:rowOff>
    </xdr:from>
    <xdr:to>
      <xdr:col>46</xdr:col>
      <xdr:colOff>702466</xdr:colOff>
      <xdr:row>3</xdr:row>
      <xdr:rowOff>166688</xdr:rowOff>
    </xdr:to>
    <xdr:sp macro="" textlink="">
      <xdr:nvSpPr>
        <xdr:cNvPr id="86" name="テキスト ボックス 85">
          <a:extLst>
            <a:ext uri="{FF2B5EF4-FFF2-40B4-BE49-F238E27FC236}">
              <a16:creationId xmlns:a16="http://schemas.microsoft.com/office/drawing/2014/main" id="{00000000-0008-0000-0000-000056000000}"/>
            </a:ext>
          </a:extLst>
        </xdr:cNvPr>
        <xdr:cNvSpPr txBox="1"/>
      </xdr:nvSpPr>
      <xdr:spPr>
        <a:xfrm>
          <a:off x="8798716" y="76200"/>
          <a:ext cx="1438275" cy="338138"/>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a:t>F  A  0  0  5  4</a:t>
          </a:r>
          <a:endParaRPr kumimoji="1" lang="ja-JP" altLang="en-US" sz="1600"/>
        </a:p>
      </xdr:txBody>
    </xdr:sp>
    <xdr:clientData/>
  </xdr:twoCellAnchor>
  <xdr:twoCellAnchor editAs="oneCell">
    <xdr:from>
      <xdr:col>32</xdr:col>
      <xdr:colOff>38100</xdr:colOff>
      <xdr:row>9</xdr:row>
      <xdr:rowOff>47625</xdr:rowOff>
    </xdr:from>
    <xdr:to>
      <xdr:col>44</xdr:col>
      <xdr:colOff>95250</xdr:colOff>
      <xdr:row>9</xdr:row>
      <xdr:rowOff>352425</xdr:rowOff>
    </xdr:to>
    <xdr:grpSp>
      <xdr:nvGrpSpPr>
        <xdr:cNvPr id="184908" name="グループ化 3">
          <a:extLst>
            <a:ext uri="{FF2B5EF4-FFF2-40B4-BE49-F238E27FC236}">
              <a16:creationId xmlns:a16="http://schemas.microsoft.com/office/drawing/2014/main" id="{00000000-0008-0000-0000-00004CD20200}"/>
            </a:ext>
          </a:extLst>
        </xdr:cNvPr>
        <xdr:cNvGrpSpPr>
          <a:grpSpLocks/>
        </xdr:cNvGrpSpPr>
      </xdr:nvGrpSpPr>
      <xdr:grpSpPr bwMode="auto">
        <a:xfrm>
          <a:off x="6924675" y="1619250"/>
          <a:ext cx="2143125" cy="304800"/>
          <a:chOff x="6900104" y="1616220"/>
          <a:chExt cx="2157207" cy="306230"/>
        </a:xfrm>
      </xdr:grpSpPr>
      <xdr:sp macro="" textlink="">
        <xdr:nvSpPr>
          <xdr:cNvPr id="88" name="正方形/長方形 34">
            <a:extLst>
              <a:ext uri="{FF2B5EF4-FFF2-40B4-BE49-F238E27FC236}">
                <a16:creationId xmlns:a16="http://schemas.microsoft.com/office/drawing/2014/main" id="{00000000-0008-0000-0000-000058000000}"/>
              </a:ext>
            </a:extLst>
          </xdr:cNvPr>
          <xdr:cNvSpPr>
            <a:spLocks noChangeArrowheads="1"/>
          </xdr:cNvSpPr>
        </xdr:nvSpPr>
        <xdr:spPr bwMode="auto">
          <a:xfrm>
            <a:off x="745618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89" name="正方形/長方形 34">
            <a:extLst>
              <a:ext uri="{FF2B5EF4-FFF2-40B4-BE49-F238E27FC236}">
                <a16:creationId xmlns:a16="http://schemas.microsoft.com/office/drawing/2014/main" id="{00000000-0008-0000-0000-000059000000}"/>
              </a:ext>
            </a:extLst>
          </xdr:cNvPr>
          <xdr:cNvSpPr>
            <a:spLocks noChangeArrowheads="1"/>
          </xdr:cNvSpPr>
        </xdr:nvSpPr>
        <xdr:spPr bwMode="auto">
          <a:xfrm>
            <a:off x="773422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0" name="正方形/長方形 34">
            <a:extLst>
              <a:ext uri="{FF2B5EF4-FFF2-40B4-BE49-F238E27FC236}">
                <a16:creationId xmlns:a16="http://schemas.microsoft.com/office/drawing/2014/main" id="{00000000-0008-0000-0000-00005A000000}"/>
              </a:ext>
            </a:extLst>
          </xdr:cNvPr>
          <xdr:cNvSpPr>
            <a:spLocks noChangeArrowheads="1"/>
          </xdr:cNvSpPr>
        </xdr:nvSpPr>
        <xdr:spPr bwMode="auto">
          <a:xfrm>
            <a:off x="8002676"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1" name="正方形/長方形 34">
            <a:extLst>
              <a:ext uri="{FF2B5EF4-FFF2-40B4-BE49-F238E27FC236}">
                <a16:creationId xmlns:a16="http://schemas.microsoft.com/office/drawing/2014/main" id="{00000000-0008-0000-0000-00005B000000}"/>
              </a:ext>
            </a:extLst>
          </xdr:cNvPr>
          <xdr:cNvSpPr>
            <a:spLocks noChangeArrowheads="1"/>
          </xdr:cNvSpPr>
        </xdr:nvSpPr>
        <xdr:spPr bwMode="auto">
          <a:xfrm>
            <a:off x="8549169"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2" name="正方形/長方形 34">
            <a:extLst>
              <a:ext uri="{FF2B5EF4-FFF2-40B4-BE49-F238E27FC236}">
                <a16:creationId xmlns:a16="http://schemas.microsoft.com/office/drawing/2014/main" id="{00000000-0008-0000-0000-00005C000000}"/>
              </a:ext>
            </a:extLst>
          </xdr:cNvPr>
          <xdr:cNvSpPr>
            <a:spLocks noChangeArrowheads="1"/>
          </xdr:cNvSpPr>
        </xdr:nvSpPr>
        <xdr:spPr bwMode="auto">
          <a:xfrm>
            <a:off x="8271129"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3" name="正方形/長方形 34">
            <a:extLst>
              <a:ext uri="{FF2B5EF4-FFF2-40B4-BE49-F238E27FC236}">
                <a16:creationId xmlns:a16="http://schemas.microsoft.com/office/drawing/2014/main" id="{00000000-0008-0000-0000-00005D000000}"/>
              </a:ext>
            </a:extLst>
          </xdr:cNvPr>
          <xdr:cNvSpPr>
            <a:spLocks noChangeArrowheads="1"/>
          </xdr:cNvSpPr>
        </xdr:nvSpPr>
        <xdr:spPr bwMode="auto">
          <a:xfrm>
            <a:off x="690010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4" name="正方形/長方形 34">
            <a:extLst>
              <a:ext uri="{FF2B5EF4-FFF2-40B4-BE49-F238E27FC236}">
                <a16:creationId xmlns:a16="http://schemas.microsoft.com/office/drawing/2014/main" id="{00000000-0008-0000-0000-00005E000000}"/>
              </a:ext>
            </a:extLst>
          </xdr:cNvPr>
          <xdr:cNvSpPr>
            <a:spLocks noChangeArrowheads="1"/>
          </xdr:cNvSpPr>
        </xdr:nvSpPr>
        <xdr:spPr bwMode="auto">
          <a:xfrm>
            <a:off x="717814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5" name="正方形/長方形 34">
            <a:extLst>
              <a:ext uri="{FF2B5EF4-FFF2-40B4-BE49-F238E27FC236}">
                <a16:creationId xmlns:a16="http://schemas.microsoft.com/office/drawing/2014/main" id="{00000000-0008-0000-0000-00005F000000}"/>
              </a:ext>
            </a:extLst>
          </xdr:cNvPr>
          <xdr:cNvSpPr>
            <a:spLocks noChangeArrowheads="1"/>
          </xdr:cNvSpPr>
        </xdr:nvSpPr>
        <xdr:spPr bwMode="auto">
          <a:xfrm>
            <a:off x="8817621"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185001" name="正方形/長方形 34">
            <a:extLst>
              <a:ext uri="{FF2B5EF4-FFF2-40B4-BE49-F238E27FC236}">
                <a16:creationId xmlns:a16="http://schemas.microsoft.com/office/drawing/2014/main" id="{00000000-0008-0000-0000-0000A9D20200}"/>
              </a:ext>
            </a:extLst>
          </xdr:cNvPr>
          <xdr:cNvSpPr>
            <a:spLocks noChangeArrowheads="1"/>
          </xdr:cNvSpPr>
        </xdr:nvSpPr>
        <xdr:spPr bwMode="auto">
          <a:xfrm>
            <a:off x="7429500" y="1845049"/>
            <a:ext cx="19050" cy="76200"/>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sp macro="" textlink="">
        <xdr:nvSpPr>
          <xdr:cNvPr id="185002" name="正方形/長方形 34">
            <a:extLst>
              <a:ext uri="{FF2B5EF4-FFF2-40B4-BE49-F238E27FC236}">
                <a16:creationId xmlns:a16="http://schemas.microsoft.com/office/drawing/2014/main" id="{00000000-0008-0000-0000-0000AAD20200}"/>
              </a:ext>
            </a:extLst>
          </xdr:cNvPr>
          <xdr:cNvSpPr>
            <a:spLocks noChangeArrowheads="1"/>
          </xdr:cNvSpPr>
        </xdr:nvSpPr>
        <xdr:spPr bwMode="auto">
          <a:xfrm>
            <a:off x="8245288" y="1845049"/>
            <a:ext cx="34178" cy="66675"/>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grpSp>
    <xdr:clientData/>
  </xdr:twoCellAnchor>
  <xdr:twoCellAnchor editAs="oneCell">
    <xdr:from>
      <xdr:col>21</xdr:col>
      <xdr:colOff>292597</xdr:colOff>
      <xdr:row>14</xdr:row>
      <xdr:rowOff>11829</xdr:rowOff>
    </xdr:from>
    <xdr:to>
      <xdr:col>23</xdr:col>
      <xdr:colOff>17513</xdr:colOff>
      <xdr:row>14</xdr:row>
      <xdr:rowOff>191829</xdr:rowOff>
    </xdr:to>
    <xdr:sp macro="" textlink="">
      <xdr:nvSpPr>
        <xdr:cNvPr id="108" name="テキスト ボックス 107">
          <a:extLst>
            <a:ext uri="{FF2B5EF4-FFF2-40B4-BE49-F238E27FC236}">
              <a16:creationId xmlns:a16="http://schemas.microsoft.com/office/drawing/2014/main" id="{00000000-0008-0000-0000-00006C000000}"/>
            </a:ext>
          </a:extLst>
        </xdr:cNvPr>
        <xdr:cNvSpPr txBox="1"/>
      </xdr:nvSpPr>
      <xdr:spPr>
        <a:xfrm>
          <a:off x="4874122" y="3526554"/>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21</xdr:col>
      <xdr:colOff>291539</xdr:colOff>
      <xdr:row>18</xdr:row>
      <xdr:rowOff>11829</xdr:rowOff>
    </xdr:from>
    <xdr:to>
      <xdr:col>23</xdr:col>
      <xdr:colOff>16455</xdr:colOff>
      <xdr:row>18</xdr:row>
      <xdr:rowOff>191829</xdr:rowOff>
    </xdr:to>
    <xdr:sp macro="" textlink="">
      <xdr:nvSpPr>
        <xdr:cNvPr id="109" name="テキスト ボックス 108">
          <a:extLst>
            <a:ext uri="{FF2B5EF4-FFF2-40B4-BE49-F238E27FC236}">
              <a16:creationId xmlns:a16="http://schemas.microsoft.com/office/drawing/2014/main" id="{00000000-0008-0000-0000-00006D000000}"/>
            </a:ext>
          </a:extLst>
        </xdr:cNvPr>
        <xdr:cNvSpPr txBox="1"/>
      </xdr:nvSpPr>
      <xdr:spPr>
        <a:xfrm>
          <a:off x="4873064" y="4593354"/>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21</xdr:col>
      <xdr:colOff>290481</xdr:colOff>
      <xdr:row>24</xdr:row>
      <xdr:rowOff>22406</xdr:rowOff>
    </xdr:from>
    <xdr:to>
      <xdr:col>23</xdr:col>
      <xdr:colOff>15397</xdr:colOff>
      <xdr:row>24</xdr:row>
      <xdr:rowOff>202406</xdr:rowOff>
    </xdr:to>
    <xdr:sp macro="" textlink="">
      <xdr:nvSpPr>
        <xdr:cNvPr id="110" name="テキスト ボックス 109">
          <a:extLst>
            <a:ext uri="{FF2B5EF4-FFF2-40B4-BE49-F238E27FC236}">
              <a16:creationId xmlns:a16="http://schemas.microsoft.com/office/drawing/2014/main" id="{00000000-0008-0000-0000-00006E000000}"/>
            </a:ext>
          </a:extLst>
        </xdr:cNvPr>
        <xdr:cNvSpPr txBox="1"/>
      </xdr:nvSpPr>
      <xdr:spPr>
        <a:xfrm>
          <a:off x="4872006" y="6204131"/>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24</xdr:col>
      <xdr:colOff>67233</xdr:colOff>
      <xdr:row>41</xdr:row>
      <xdr:rowOff>21789</xdr:rowOff>
    </xdr:from>
    <xdr:to>
      <xdr:col>25</xdr:col>
      <xdr:colOff>7842</xdr:colOff>
      <xdr:row>41</xdr:row>
      <xdr:rowOff>174189</xdr:rowOff>
    </xdr:to>
    <xdr:sp macro="" textlink="">
      <xdr:nvSpPr>
        <xdr:cNvPr id="111" name="テキスト ボックス 110">
          <a:extLst>
            <a:ext uri="{FF2B5EF4-FFF2-40B4-BE49-F238E27FC236}">
              <a16:creationId xmlns:a16="http://schemas.microsoft.com/office/drawing/2014/main" id="{00000000-0008-0000-0000-00006F000000}"/>
            </a:ext>
          </a:extLst>
        </xdr:cNvPr>
        <xdr:cNvSpPr txBox="1"/>
      </xdr:nvSpPr>
      <xdr:spPr>
        <a:xfrm>
          <a:off x="5410758" y="10985064"/>
          <a:ext cx="197784"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oneCellAnchor>
    <xdr:from>
      <xdr:col>40</xdr:col>
      <xdr:colOff>193147</xdr:colOff>
      <xdr:row>16</xdr:row>
      <xdr:rowOff>19050</xdr:rowOff>
    </xdr:from>
    <xdr:ext cx="180000" cy="180000"/>
    <xdr:sp macro="" textlink="">
      <xdr:nvSpPr>
        <xdr:cNvPr id="112" name="テキスト ボックス 111">
          <a:extLst>
            <a:ext uri="{FF2B5EF4-FFF2-40B4-BE49-F238E27FC236}">
              <a16:creationId xmlns:a16="http://schemas.microsoft.com/office/drawing/2014/main" id="{00000000-0008-0000-0000-000070000000}"/>
            </a:ext>
          </a:extLst>
        </xdr:cNvPr>
        <xdr:cNvSpPr txBox="1"/>
      </xdr:nvSpPr>
      <xdr:spPr>
        <a:xfrm>
          <a:off x="8498947" y="4067175"/>
          <a:ext cx="18000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oneCellAnchor>
  <xdr:twoCellAnchor editAs="oneCell">
    <xdr:from>
      <xdr:col>35</xdr:col>
      <xdr:colOff>140261</xdr:colOff>
      <xdr:row>37</xdr:row>
      <xdr:rowOff>21166</xdr:rowOff>
    </xdr:from>
    <xdr:to>
      <xdr:col>37</xdr:col>
      <xdr:colOff>17525</xdr:colOff>
      <xdr:row>37</xdr:row>
      <xdr:rowOff>173566</xdr:rowOff>
    </xdr:to>
    <xdr:sp macro="" textlink="">
      <xdr:nvSpPr>
        <xdr:cNvPr id="125" name="テキスト ボックス 124">
          <a:extLst>
            <a:ext uri="{FF2B5EF4-FFF2-40B4-BE49-F238E27FC236}">
              <a16:creationId xmlns:a16="http://schemas.microsoft.com/office/drawing/2014/main" id="{00000000-0008-0000-0000-00007D000000}"/>
            </a:ext>
          </a:extLst>
        </xdr:cNvPr>
        <xdr:cNvSpPr txBox="1"/>
      </xdr:nvSpPr>
      <xdr:spPr>
        <a:xfrm>
          <a:off x="7463928" y="9366249"/>
          <a:ext cx="18418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20</xdr:col>
      <xdr:colOff>211856</xdr:colOff>
      <xdr:row>37</xdr:row>
      <xdr:rowOff>21166</xdr:rowOff>
    </xdr:from>
    <xdr:to>
      <xdr:col>21</xdr:col>
      <xdr:colOff>11925</xdr:colOff>
      <xdr:row>37</xdr:row>
      <xdr:rowOff>173566</xdr:rowOff>
    </xdr:to>
    <xdr:sp macro="" textlink="">
      <xdr:nvSpPr>
        <xdr:cNvPr id="129" name="テキスト ボックス 128">
          <a:extLst>
            <a:ext uri="{FF2B5EF4-FFF2-40B4-BE49-F238E27FC236}">
              <a16:creationId xmlns:a16="http://schemas.microsoft.com/office/drawing/2014/main" id="{00000000-0008-0000-0000-000081000000}"/>
            </a:ext>
          </a:extLst>
        </xdr:cNvPr>
        <xdr:cNvSpPr txBox="1"/>
      </xdr:nvSpPr>
      <xdr:spPr>
        <a:xfrm>
          <a:off x="4402856" y="9366249"/>
          <a:ext cx="191652"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30</xdr:col>
      <xdr:colOff>31759</xdr:colOff>
      <xdr:row>20</xdr:row>
      <xdr:rowOff>47305</xdr:rowOff>
    </xdr:from>
    <xdr:to>
      <xdr:col>31</xdr:col>
      <xdr:colOff>109017</xdr:colOff>
      <xdr:row>20</xdr:row>
      <xdr:rowOff>199705</xdr:rowOff>
    </xdr:to>
    <xdr:sp macro="" textlink="">
      <xdr:nvSpPr>
        <xdr:cNvPr id="137" name="円/楕円 136">
          <a:extLst>
            <a:ext uri="{FF2B5EF4-FFF2-40B4-BE49-F238E27FC236}">
              <a16:creationId xmlns:a16="http://schemas.microsoft.com/office/drawing/2014/main" id="{00000000-0008-0000-0000-000089000000}"/>
            </a:ext>
          </a:extLst>
        </xdr:cNvPr>
        <xdr:cNvSpPr/>
      </xdr:nvSpPr>
      <xdr:spPr>
        <a:xfrm>
          <a:off x="6360592" y="5159055"/>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ソ</a:t>
          </a:r>
        </a:p>
      </xdr:txBody>
    </xdr:sp>
    <xdr:clientData/>
  </xdr:twoCellAnchor>
  <xdr:twoCellAnchor editAs="oneCell">
    <xdr:from>
      <xdr:col>30</xdr:col>
      <xdr:colOff>21169</xdr:colOff>
      <xdr:row>14</xdr:row>
      <xdr:rowOff>21166</xdr:rowOff>
    </xdr:from>
    <xdr:to>
      <xdr:col>31</xdr:col>
      <xdr:colOff>98427</xdr:colOff>
      <xdr:row>14</xdr:row>
      <xdr:rowOff>173566</xdr:rowOff>
    </xdr:to>
    <xdr:sp macro="" textlink="">
      <xdr:nvSpPr>
        <xdr:cNvPr id="138" name="円/楕円 137">
          <a:extLst>
            <a:ext uri="{FF2B5EF4-FFF2-40B4-BE49-F238E27FC236}">
              <a16:creationId xmlns:a16="http://schemas.microsoft.com/office/drawing/2014/main" id="{00000000-0008-0000-0000-00008A000000}"/>
            </a:ext>
          </a:extLst>
        </xdr:cNvPr>
        <xdr:cNvSpPr/>
      </xdr:nvSpPr>
      <xdr:spPr>
        <a:xfrm>
          <a:off x="6350002" y="3545416"/>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シ</a:t>
          </a:r>
        </a:p>
      </xdr:txBody>
    </xdr:sp>
    <xdr:clientData/>
  </xdr:twoCellAnchor>
  <xdr:twoCellAnchor editAs="oneCell">
    <xdr:from>
      <xdr:col>30</xdr:col>
      <xdr:colOff>21169</xdr:colOff>
      <xdr:row>16</xdr:row>
      <xdr:rowOff>29880</xdr:rowOff>
    </xdr:from>
    <xdr:to>
      <xdr:col>31</xdr:col>
      <xdr:colOff>98427</xdr:colOff>
      <xdr:row>16</xdr:row>
      <xdr:rowOff>182280</xdr:rowOff>
    </xdr:to>
    <xdr:sp macro="" textlink="">
      <xdr:nvSpPr>
        <xdr:cNvPr id="139" name="円/楕円 138">
          <a:extLst>
            <a:ext uri="{FF2B5EF4-FFF2-40B4-BE49-F238E27FC236}">
              <a16:creationId xmlns:a16="http://schemas.microsoft.com/office/drawing/2014/main" id="{00000000-0008-0000-0000-00008B000000}"/>
            </a:ext>
          </a:extLst>
        </xdr:cNvPr>
        <xdr:cNvSpPr/>
      </xdr:nvSpPr>
      <xdr:spPr>
        <a:xfrm>
          <a:off x="6350002" y="4083297"/>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ス</a:t>
          </a:r>
        </a:p>
      </xdr:txBody>
    </xdr:sp>
    <xdr:clientData/>
  </xdr:twoCellAnchor>
  <xdr:twoCellAnchor editAs="oneCell">
    <xdr:from>
      <xdr:col>30</xdr:col>
      <xdr:colOff>21169</xdr:colOff>
      <xdr:row>18</xdr:row>
      <xdr:rowOff>38598</xdr:rowOff>
    </xdr:from>
    <xdr:to>
      <xdr:col>31</xdr:col>
      <xdr:colOff>98427</xdr:colOff>
      <xdr:row>18</xdr:row>
      <xdr:rowOff>190998</xdr:rowOff>
    </xdr:to>
    <xdr:sp macro="" textlink="">
      <xdr:nvSpPr>
        <xdr:cNvPr id="140" name="円/楕円 139">
          <a:extLst>
            <a:ext uri="{FF2B5EF4-FFF2-40B4-BE49-F238E27FC236}">
              <a16:creationId xmlns:a16="http://schemas.microsoft.com/office/drawing/2014/main" id="{00000000-0008-0000-0000-00008C000000}"/>
            </a:ext>
          </a:extLst>
        </xdr:cNvPr>
        <xdr:cNvSpPr/>
      </xdr:nvSpPr>
      <xdr:spPr>
        <a:xfrm>
          <a:off x="6350002" y="4621181"/>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セ</a:t>
          </a:r>
        </a:p>
      </xdr:txBody>
    </xdr:sp>
    <xdr:clientData/>
  </xdr:twoCellAnchor>
  <xdr:twoCellAnchor editAs="oneCell">
    <xdr:from>
      <xdr:col>44</xdr:col>
      <xdr:colOff>26648</xdr:colOff>
      <xdr:row>46</xdr:row>
      <xdr:rowOff>33311</xdr:rowOff>
    </xdr:from>
    <xdr:to>
      <xdr:col>45</xdr:col>
      <xdr:colOff>69338</xdr:colOff>
      <xdr:row>46</xdr:row>
      <xdr:rowOff>185711</xdr:rowOff>
    </xdr:to>
    <xdr:sp macro="" textlink="">
      <xdr:nvSpPr>
        <xdr:cNvPr id="275" name="円/楕円 274">
          <a:extLst>
            <a:ext uri="{FF2B5EF4-FFF2-40B4-BE49-F238E27FC236}">
              <a16:creationId xmlns:a16="http://schemas.microsoft.com/office/drawing/2014/main" id="{00000000-0008-0000-0000-000013010000}"/>
            </a:ext>
          </a:extLst>
        </xdr:cNvPr>
        <xdr:cNvSpPr/>
      </xdr:nvSpPr>
      <xdr:spPr>
        <a:xfrm>
          <a:off x="9001315" y="13601144"/>
          <a:ext cx="169690"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タ</a:t>
          </a:r>
        </a:p>
      </xdr:txBody>
    </xdr:sp>
    <xdr:clientData/>
  </xdr:twoCellAnchor>
  <xdr:twoCellAnchor editAs="oneCell">
    <xdr:from>
      <xdr:col>42</xdr:col>
      <xdr:colOff>66675</xdr:colOff>
      <xdr:row>12</xdr:row>
      <xdr:rowOff>190500</xdr:rowOff>
    </xdr:from>
    <xdr:to>
      <xdr:col>43</xdr:col>
      <xdr:colOff>95250</xdr:colOff>
      <xdr:row>12</xdr:row>
      <xdr:rowOff>381000</xdr:rowOff>
    </xdr:to>
    <xdr:grpSp>
      <xdr:nvGrpSpPr>
        <xdr:cNvPr id="184927" name="グループ化 1">
          <a:extLst>
            <a:ext uri="{FF2B5EF4-FFF2-40B4-BE49-F238E27FC236}">
              <a16:creationId xmlns:a16="http://schemas.microsoft.com/office/drawing/2014/main" id="{00000000-0008-0000-0000-00005FD20200}"/>
            </a:ext>
          </a:extLst>
        </xdr:cNvPr>
        <xdr:cNvGrpSpPr>
          <a:grpSpLocks/>
        </xdr:cNvGrpSpPr>
      </xdr:nvGrpSpPr>
      <xdr:grpSpPr bwMode="auto">
        <a:xfrm>
          <a:off x="8715375" y="2543175"/>
          <a:ext cx="200025" cy="190500"/>
          <a:chOff x="8727282" y="2619375"/>
          <a:chExt cx="195603" cy="194400"/>
        </a:xfrm>
      </xdr:grpSpPr>
      <xdr:sp macro="" textlink="">
        <xdr:nvSpPr>
          <xdr:cNvPr id="184991" name="円/楕円 57">
            <a:extLst>
              <a:ext uri="{FF2B5EF4-FFF2-40B4-BE49-F238E27FC236}">
                <a16:creationId xmlns:a16="http://schemas.microsoft.com/office/drawing/2014/main" id="{00000000-0008-0000-0000-00009F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78" name="テキスト ボックス 277">
            <a:extLst>
              <a:ext uri="{FF2B5EF4-FFF2-40B4-BE49-F238E27FC236}">
                <a16:creationId xmlns:a16="http://schemas.microsoft.com/office/drawing/2014/main" id="{00000000-0008-0000-0000-000016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14</xdr:row>
      <xdr:rowOff>161925</xdr:rowOff>
    </xdr:from>
    <xdr:to>
      <xdr:col>43</xdr:col>
      <xdr:colOff>95250</xdr:colOff>
      <xdr:row>15</xdr:row>
      <xdr:rowOff>114300</xdr:rowOff>
    </xdr:to>
    <xdr:grpSp>
      <xdr:nvGrpSpPr>
        <xdr:cNvPr id="184928" name="グループ化 63">
          <a:extLst>
            <a:ext uri="{FF2B5EF4-FFF2-40B4-BE49-F238E27FC236}">
              <a16:creationId xmlns:a16="http://schemas.microsoft.com/office/drawing/2014/main" id="{00000000-0008-0000-0000-000060D20200}"/>
            </a:ext>
          </a:extLst>
        </xdr:cNvPr>
        <xdr:cNvGrpSpPr>
          <a:grpSpLocks/>
        </xdr:cNvGrpSpPr>
      </xdr:nvGrpSpPr>
      <xdr:grpSpPr bwMode="auto">
        <a:xfrm>
          <a:off x="8705850" y="3629025"/>
          <a:ext cx="209550" cy="200025"/>
          <a:chOff x="8727282" y="2619375"/>
          <a:chExt cx="195603" cy="194400"/>
        </a:xfrm>
      </xdr:grpSpPr>
      <xdr:sp macro="" textlink="">
        <xdr:nvSpPr>
          <xdr:cNvPr id="184989" name="円/楕円 64">
            <a:extLst>
              <a:ext uri="{FF2B5EF4-FFF2-40B4-BE49-F238E27FC236}">
                <a16:creationId xmlns:a16="http://schemas.microsoft.com/office/drawing/2014/main" id="{00000000-0008-0000-0000-00009D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1" name="テキスト ボックス 280">
            <a:extLst>
              <a:ext uri="{FF2B5EF4-FFF2-40B4-BE49-F238E27FC236}">
                <a16:creationId xmlns:a16="http://schemas.microsoft.com/office/drawing/2014/main" id="{00000000-0008-0000-0000-000019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67</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16</xdr:row>
      <xdr:rowOff>171450</xdr:rowOff>
    </xdr:from>
    <xdr:to>
      <xdr:col>43</xdr:col>
      <xdr:colOff>95250</xdr:colOff>
      <xdr:row>17</xdr:row>
      <xdr:rowOff>133350</xdr:rowOff>
    </xdr:to>
    <xdr:grpSp>
      <xdr:nvGrpSpPr>
        <xdr:cNvPr id="184929" name="グループ化 69">
          <a:extLst>
            <a:ext uri="{FF2B5EF4-FFF2-40B4-BE49-F238E27FC236}">
              <a16:creationId xmlns:a16="http://schemas.microsoft.com/office/drawing/2014/main" id="{00000000-0008-0000-0000-000061D20200}"/>
            </a:ext>
          </a:extLst>
        </xdr:cNvPr>
        <xdr:cNvGrpSpPr>
          <a:grpSpLocks/>
        </xdr:cNvGrpSpPr>
      </xdr:nvGrpSpPr>
      <xdr:grpSpPr bwMode="auto">
        <a:xfrm>
          <a:off x="8705850" y="4133850"/>
          <a:ext cx="209550" cy="209550"/>
          <a:chOff x="8727282" y="2619375"/>
          <a:chExt cx="195603" cy="194400"/>
        </a:xfrm>
      </xdr:grpSpPr>
      <xdr:sp macro="" textlink="">
        <xdr:nvSpPr>
          <xdr:cNvPr id="184987" name="円/楕円 70">
            <a:extLst>
              <a:ext uri="{FF2B5EF4-FFF2-40B4-BE49-F238E27FC236}">
                <a16:creationId xmlns:a16="http://schemas.microsoft.com/office/drawing/2014/main" id="{00000000-0008-0000-0000-00009B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4" name="テキスト ボックス 283">
            <a:extLst>
              <a:ext uri="{FF2B5EF4-FFF2-40B4-BE49-F238E27FC236}">
                <a16:creationId xmlns:a16="http://schemas.microsoft.com/office/drawing/2014/main" id="{00000000-0008-0000-0000-00001C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18</xdr:row>
      <xdr:rowOff>171450</xdr:rowOff>
    </xdr:from>
    <xdr:to>
      <xdr:col>43</xdr:col>
      <xdr:colOff>95250</xdr:colOff>
      <xdr:row>19</xdr:row>
      <xdr:rowOff>123825</xdr:rowOff>
    </xdr:to>
    <xdr:grpSp>
      <xdr:nvGrpSpPr>
        <xdr:cNvPr id="184930" name="グループ化 72">
          <a:extLst>
            <a:ext uri="{FF2B5EF4-FFF2-40B4-BE49-F238E27FC236}">
              <a16:creationId xmlns:a16="http://schemas.microsoft.com/office/drawing/2014/main" id="{00000000-0008-0000-0000-000062D20200}"/>
            </a:ext>
          </a:extLst>
        </xdr:cNvPr>
        <xdr:cNvGrpSpPr>
          <a:grpSpLocks/>
        </xdr:cNvGrpSpPr>
      </xdr:nvGrpSpPr>
      <xdr:grpSpPr bwMode="auto">
        <a:xfrm>
          <a:off x="8705850" y="4629150"/>
          <a:ext cx="209550" cy="200025"/>
          <a:chOff x="8727282" y="2619375"/>
          <a:chExt cx="195603" cy="194400"/>
        </a:xfrm>
      </xdr:grpSpPr>
      <xdr:sp macro="" textlink="">
        <xdr:nvSpPr>
          <xdr:cNvPr id="184985" name="円/楕円 73">
            <a:extLst>
              <a:ext uri="{FF2B5EF4-FFF2-40B4-BE49-F238E27FC236}">
                <a16:creationId xmlns:a16="http://schemas.microsoft.com/office/drawing/2014/main" id="{00000000-0008-0000-0000-000099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7" name="テキスト ボックス 286">
            <a:extLst>
              <a:ext uri="{FF2B5EF4-FFF2-40B4-BE49-F238E27FC236}">
                <a16:creationId xmlns:a16="http://schemas.microsoft.com/office/drawing/2014/main" id="{00000000-0008-0000-0000-00001F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20</xdr:row>
      <xdr:rowOff>180975</xdr:rowOff>
    </xdr:from>
    <xdr:to>
      <xdr:col>43</xdr:col>
      <xdr:colOff>95250</xdr:colOff>
      <xdr:row>21</xdr:row>
      <xdr:rowOff>133350</xdr:rowOff>
    </xdr:to>
    <xdr:grpSp>
      <xdr:nvGrpSpPr>
        <xdr:cNvPr id="184931" name="グループ化 75">
          <a:extLst>
            <a:ext uri="{FF2B5EF4-FFF2-40B4-BE49-F238E27FC236}">
              <a16:creationId xmlns:a16="http://schemas.microsoft.com/office/drawing/2014/main" id="{00000000-0008-0000-0000-000063D20200}"/>
            </a:ext>
          </a:extLst>
        </xdr:cNvPr>
        <xdr:cNvGrpSpPr>
          <a:grpSpLocks/>
        </xdr:cNvGrpSpPr>
      </xdr:nvGrpSpPr>
      <xdr:grpSpPr bwMode="auto">
        <a:xfrm>
          <a:off x="8705850" y="5133975"/>
          <a:ext cx="209550" cy="200025"/>
          <a:chOff x="8727282" y="2619375"/>
          <a:chExt cx="195603" cy="194400"/>
        </a:xfrm>
      </xdr:grpSpPr>
      <xdr:sp macro="" textlink="">
        <xdr:nvSpPr>
          <xdr:cNvPr id="184983" name="円/楕円 76">
            <a:extLst>
              <a:ext uri="{FF2B5EF4-FFF2-40B4-BE49-F238E27FC236}">
                <a16:creationId xmlns:a16="http://schemas.microsoft.com/office/drawing/2014/main" id="{00000000-0008-0000-0000-000097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0" name="テキスト ボックス 289">
            <a:extLst>
              <a:ext uri="{FF2B5EF4-FFF2-40B4-BE49-F238E27FC236}">
                <a16:creationId xmlns:a16="http://schemas.microsoft.com/office/drawing/2014/main" id="{00000000-0008-0000-0000-000022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22</xdr:row>
      <xdr:rowOff>161925</xdr:rowOff>
    </xdr:from>
    <xdr:to>
      <xdr:col>43</xdr:col>
      <xdr:colOff>95250</xdr:colOff>
      <xdr:row>23</xdr:row>
      <xdr:rowOff>123825</xdr:rowOff>
    </xdr:to>
    <xdr:grpSp>
      <xdr:nvGrpSpPr>
        <xdr:cNvPr id="184932" name="グループ化 78">
          <a:extLst>
            <a:ext uri="{FF2B5EF4-FFF2-40B4-BE49-F238E27FC236}">
              <a16:creationId xmlns:a16="http://schemas.microsoft.com/office/drawing/2014/main" id="{00000000-0008-0000-0000-000064D20200}"/>
            </a:ext>
          </a:extLst>
        </xdr:cNvPr>
        <xdr:cNvGrpSpPr>
          <a:grpSpLocks/>
        </xdr:cNvGrpSpPr>
      </xdr:nvGrpSpPr>
      <xdr:grpSpPr bwMode="auto">
        <a:xfrm>
          <a:off x="8705850" y="5610225"/>
          <a:ext cx="209550" cy="209550"/>
          <a:chOff x="8727282" y="2619375"/>
          <a:chExt cx="195603" cy="194400"/>
        </a:xfrm>
      </xdr:grpSpPr>
      <xdr:sp macro="" textlink="">
        <xdr:nvSpPr>
          <xdr:cNvPr id="184981" name="円/楕円 79">
            <a:extLst>
              <a:ext uri="{FF2B5EF4-FFF2-40B4-BE49-F238E27FC236}">
                <a16:creationId xmlns:a16="http://schemas.microsoft.com/office/drawing/2014/main" id="{00000000-0008-0000-0000-000095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3" name="テキスト ボックス 292">
            <a:extLst>
              <a:ext uri="{FF2B5EF4-FFF2-40B4-BE49-F238E27FC236}">
                <a16:creationId xmlns:a16="http://schemas.microsoft.com/office/drawing/2014/main" id="{00000000-0008-0000-0000-000025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24</xdr:row>
      <xdr:rowOff>171450</xdr:rowOff>
    </xdr:from>
    <xdr:to>
      <xdr:col>43</xdr:col>
      <xdr:colOff>95250</xdr:colOff>
      <xdr:row>25</xdr:row>
      <xdr:rowOff>133350</xdr:rowOff>
    </xdr:to>
    <xdr:grpSp>
      <xdr:nvGrpSpPr>
        <xdr:cNvPr id="184933" name="グループ化 84">
          <a:extLst>
            <a:ext uri="{FF2B5EF4-FFF2-40B4-BE49-F238E27FC236}">
              <a16:creationId xmlns:a16="http://schemas.microsoft.com/office/drawing/2014/main" id="{00000000-0008-0000-0000-000065D20200}"/>
            </a:ext>
          </a:extLst>
        </xdr:cNvPr>
        <xdr:cNvGrpSpPr>
          <a:grpSpLocks/>
        </xdr:cNvGrpSpPr>
      </xdr:nvGrpSpPr>
      <xdr:grpSpPr bwMode="auto">
        <a:xfrm>
          <a:off x="8705850" y="6115050"/>
          <a:ext cx="209550" cy="209550"/>
          <a:chOff x="8727282" y="2619375"/>
          <a:chExt cx="195603" cy="194400"/>
        </a:xfrm>
      </xdr:grpSpPr>
      <xdr:sp macro="" textlink="">
        <xdr:nvSpPr>
          <xdr:cNvPr id="184979" name="円/楕円 85">
            <a:extLst>
              <a:ext uri="{FF2B5EF4-FFF2-40B4-BE49-F238E27FC236}">
                <a16:creationId xmlns:a16="http://schemas.microsoft.com/office/drawing/2014/main" id="{00000000-0008-0000-0000-000093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6" name="テキスト ボックス 295">
            <a:extLst>
              <a:ext uri="{FF2B5EF4-FFF2-40B4-BE49-F238E27FC236}">
                <a16:creationId xmlns:a16="http://schemas.microsoft.com/office/drawing/2014/main" id="{00000000-0008-0000-0000-000028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27</xdr:row>
      <xdr:rowOff>76200</xdr:rowOff>
    </xdr:from>
    <xdr:to>
      <xdr:col>43</xdr:col>
      <xdr:colOff>95250</xdr:colOff>
      <xdr:row>27</xdr:row>
      <xdr:rowOff>285750</xdr:rowOff>
    </xdr:to>
    <xdr:grpSp>
      <xdr:nvGrpSpPr>
        <xdr:cNvPr id="184934" name="グループ化 90">
          <a:extLst>
            <a:ext uri="{FF2B5EF4-FFF2-40B4-BE49-F238E27FC236}">
              <a16:creationId xmlns:a16="http://schemas.microsoft.com/office/drawing/2014/main" id="{00000000-0008-0000-0000-000066D20200}"/>
            </a:ext>
          </a:extLst>
        </xdr:cNvPr>
        <xdr:cNvGrpSpPr>
          <a:grpSpLocks/>
        </xdr:cNvGrpSpPr>
      </xdr:nvGrpSpPr>
      <xdr:grpSpPr bwMode="auto">
        <a:xfrm>
          <a:off x="8705850" y="6877050"/>
          <a:ext cx="209550" cy="209550"/>
          <a:chOff x="8727282" y="2619375"/>
          <a:chExt cx="195603" cy="194400"/>
        </a:xfrm>
      </xdr:grpSpPr>
      <xdr:sp macro="" textlink="">
        <xdr:nvSpPr>
          <xdr:cNvPr id="184977" name="円/楕円 91">
            <a:extLst>
              <a:ext uri="{FF2B5EF4-FFF2-40B4-BE49-F238E27FC236}">
                <a16:creationId xmlns:a16="http://schemas.microsoft.com/office/drawing/2014/main" id="{00000000-0008-0000-0000-000091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9" name="テキスト ボックス 298">
            <a:extLst>
              <a:ext uri="{FF2B5EF4-FFF2-40B4-BE49-F238E27FC236}">
                <a16:creationId xmlns:a16="http://schemas.microsoft.com/office/drawing/2014/main" id="{00000000-0008-0000-0000-00002B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29</xdr:row>
      <xdr:rowOff>171450</xdr:rowOff>
    </xdr:from>
    <xdr:to>
      <xdr:col>43</xdr:col>
      <xdr:colOff>95250</xdr:colOff>
      <xdr:row>30</xdr:row>
      <xdr:rowOff>133350</xdr:rowOff>
    </xdr:to>
    <xdr:grpSp>
      <xdr:nvGrpSpPr>
        <xdr:cNvPr id="184935" name="グループ化 96">
          <a:extLst>
            <a:ext uri="{FF2B5EF4-FFF2-40B4-BE49-F238E27FC236}">
              <a16:creationId xmlns:a16="http://schemas.microsoft.com/office/drawing/2014/main" id="{00000000-0008-0000-0000-000067D20200}"/>
            </a:ext>
          </a:extLst>
        </xdr:cNvPr>
        <xdr:cNvGrpSpPr>
          <a:grpSpLocks/>
        </xdr:cNvGrpSpPr>
      </xdr:nvGrpSpPr>
      <xdr:grpSpPr bwMode="auto">
        <a:xfrm>
          <a:off x="8705850" y="7696200"/>
          <a:ext cx="209550" cy="200025"/>
          <a:chOff x="8727282" y="2619375"/>
          <a:chExt cx="195603" cy="194400"/>
        </a:xfrm>
      </xdr:grpSpPr>
      <xdr:sp macro="" textlink="">
        <xdr:nvSpPr>
          <xdr:cNvPr id="184975" name="円/楕円 97">
            <a:extLst>
              <a:ext uri="{FF2B5EF4-FFF2-40B4-BE49-F238E27FC236}">
                <a16:creationId xmlns:a16="http://schemas.microsoft.com/office/drawing/2014/main" id="{00000000-0008-0000-0000-00008F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2" name="テキスト ボックス 301">
            <a:extLst>
              <a:ext uri="{FF2B5EF4-FFF2-40B4-BE49-F238E27FC236}">
                <a16:creationId xmlns:a16="http://schemas.microsoft.com/office/drawing/2014/main" id="{00000000-0008-0000-0000-00002E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31</xdr:row>
      <xdr:rowOff>171450</xdr:rowOff>
    </xdr:from>
    <xdr:to>
      <xdr:col>43</xdr:col>
      <xdr:colOff>95250</xdr:colOff>
      <xdr:row>32</xdr:row>
      <xdr:rowOff>133350</xdr:rowOff>
    </xdr:to>
    <xdr:grpSp>
      <xdr:nvGrpSpPr>
        <xdr:cNvPr id="184936" name="グループ化 102">
          <a:extLst>
            <a:ext uri="{FF2B5EF4-FFF2-40B4-BE49-F238E27FC236}">
              <a16:creationId xmlns:a16="http://schemas.microsoft.com/office/drawing/2014/main" id="{00000000-0008-0000-0000-000068D20200}"/>
            </a:ext>
          </a:extLst>
        </xdr:cNvPr>
        <xdr:cNvGrpSpPr>
          <a:grpSpLocks/>
        </xdr:cNvGrpSpPr>
      </xdr:nvGrpSpPr>
      <xdr:grpSpPr bwMode="auto">
        <a:xfrm>
          <a:off x="8705850" y="8172450"/>
          <a:ext cx="209550" cy="200025"/>
          <a:chOff x="8727282" y="2619375"/>
          <a:chExt cx="195603" cy="194400"/>
        </a:xfrm>
      </xdr:grpSpPr>
      <xdr:sp macro="" textlink="">
        <xdr:nvSpPr>
          <xdr:cNvPr id="184973" name="円/楕円 103">
            <a:extLst>
              <a:ext uri="{FF2B5EF4-FFF2-40B4-BE49-F238E27FC236}">
                <a16:creationId xmlns:a16="http://schemas.microsoft.com/office/drawing/2014/main" id="{00000000-0008-0000-0000-00008D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5" name="テキスト ボックス 304">
            <a:extLst>
              <a:ext uri="{FF2B5EF4-FFF2-40B4-BE49-F238E27FC236}">
                <a16:creationId xmlns:a16="http://schemas.microsoft.com/office/drawing/2014/main" id="{00000000-0008-0000-0000-000031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33</xdr:row>
      <xdr:rowOff>161925</xdr:rowOff>
    </xdr:from>
    <xdr:to>
      <xdr:col>43</xdr:col>
      <xdr:colOff>95250</xdr:colOff>
      <xdr:row>34</xdr:row>
      <xdr:rowOff>133350</xdr:rowOff>
    </xdr:to>
    <xdr:grpSp>
      <xdr:nvGrpSpPr>
        <xdr:cNvPr id="184937" name="グループ化 108">
          <a:extLst>
            <a:ext uri="{FF2B5EF4-FFF2-40B4-BE49-F238E27FC236}">
              <a16:creationId xmlns:a16="http://schemas.microsoft.com/office/drawing/2014/main" id="{00000000-0008-0000-0000-000069D20200}"/>
            </a:ext>
          </a:extLst>
        </xdr:cNvPr>
        <xdr:cNvGrpSpPr>
          <a:grpSpLocks/>
        </xdr:cNvGrpSpPr>
      </xdr:nvGrpSpPr>
      <xdr:grpSpPr bwMode="auto">
        <a:xfrm>
          <a:off x="8705850" y="8639175"/>
          <a:ext cx="209550" cy="209550"/>
          <a:chOff x="8727282" y="2619375"/>
          <a:chExt cx="195603" cy="194400"/>
        </a:xfrm>
      </xdr:grpSpPr>
      <xdr:sp macro="" textlink="">
        <xdr:nvSpPr>
          <xdr:cNvPr id="184971" name="円/楕円 109">
            <a:extLst>
              <a:ext uri="{FF2B5EF4-FFF2-40B4-BE49-F238E27FC236}">
                <a16:creationId xmlns:a16="http://schemas.microsoft.com/office/drawing/2014/main" id="{00000000-0008-0000-0000-00008B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8" name="テキスト ボックス 307">
            <a:extLst>
              <a:ext uri="{FF2B5EF4-FFF2-40B4-BE49-F238E27FC236}">
                <a16:creationId xmlns:a16="http://schemas.microsoft.com/office/drawing/2014/main" id="{00000000-0008-0000-0000-000034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57150</xdr:colOff>
      <xdr:row>35</xdr:row>
      <xdr:rowOff>161925</xdr:rowOff>
    </xdr:from>
    <xdr:to>
      <xdr:col>43</xdr:col>
      <xdr:colOff>95250</xdr:colOff>
      <xdr:row>36</xdr:row>
      <xdr:rowOff>133350</xdr:rowOff>
    </xdr:to>
    <xdr:grpSp>
      <xdr:nvGrpSpPr>
        <xdr:cNvPr id="184938" name="グループ化 114">
          <a:extLst>
            <a:ext uri="{FF2B5EF4-FFF2-40B4-BE49-F238E27FC236}">
              <a16:creationId xmlns:a16="http://schemas.microsoft.com/office/drawing/2014/main" id="{00000000-0008-0000-0000-00006AD20200}"/>
            </a:ext>
          </a:extLst>
        </xdr:cNvPr>
        <xdr:cNvGrpSpPr>
          <a:grpSpLocks/>
        </xdr:cNvGrpSpPr>
      </xdr:nvGrpSpPr>
      <xdr:grpSpPr bwMode="auto">
        <a:xfrm>
          <a:off x="8705850" y="9115425"/>
          <a:ext cx="209550" cy="209550"/>
          <a:chOff x="8727282" y="2619375"/>
          <a:chExt cx="195603" cy="194400"/>
        </a:xfrm>
      </xdr:grpSpPr>
      <xdr:sp macro="" textlink="">
        <xdr:nvSpPr>
          <xdr:cNvPr id="184969" name="円/楕円 115">
            <a:extLst>
              <a:ext uri="{FF2B5EF4-FFF2-40B4-BE49-F238E27FC236}">
                <a16:creationId xmlns:a16="http://schemas.microsoft.com/office/drawing/2014/main" id="{00000000-0008-0000-0000-000089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1" name="テキスト ボックス 310">
            <a:extLst>
              <a:ext uri="{FF2B5EF4-FFF2-40B4-BE49-F238E27FC236}">
                <a16:creationId xmlns:a16="http://schemas.microsoft.com/office/drawing/2014/main" id="{00000000-0008-0000-0000-000037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38100</xdr:colOff>
      <xdr:row>41</xdr:row>
      <xdr:rowOff>161925</xdr:rowOff>
    </xdr:from>
    <xdr:to>
      <xdr:col>11</xdr:col>
      <xdr:colOff>95250</xdr:colOff>
      <xdr:row>41</xdr:row>
      <xdr:rowOff>352425</xdr:rowOff>
    </xdr:to>
    <xdr:grpSp>
      <xdr:nvGrpSpPr>
        <xdr:cNvPr id="184939" name="グループ化 120">
          <a:extLst>
            <a:ext uri="{FF2B5EF4-FFF2-40B4-BE49-F238E27FC236}">
              <a16:creationId xmlns:a16="http://schemas.microsoft.com/office/drawing/2014/main" id="{00000000-0008-0000-0000-00006BD20200}"/>
            </a:ext>
          </a:extLst>
        </xdr:cNvPr>
        <xdr:cNvGrpSpPr>
          <a:grpSpLocks/>
        </xdr:cNvGrpSpPr>
      </xdr:nvGrpSpPr>
      <xdr:grpSpPr bwMode="auto">
        <a:xfrm>
          <a:off x="2333625" y="11134725"/>
          <a:ext cx="200025" cy="190500"/>
          <a:chOff x="8727282" y="2619375"/>
          <a:chExt cx="195603" cy="194400"/>
        </a:xfrm>
      </xdr:grpSpPr>
      <xdr:sp macro="" textlink="">
        <xdr:nvSpPr>
          <xdr:cNvPr id="184967" name="円/楕円 121">
            <a:extLst>
              <a:ext uri="{FF2B5EF4-FFF2-40B4-BE49-F238E27FC236}">
                <a16:creationId xmlns:a16="http://schemas.microsoft.com/office/drawing/2014/main" id="{00000000-0008-0000-0000-000087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4" name="テキスト ボックス 313">
            <a:extLst>
              <a:ext uri="{FF2B5EF4-FFF2-40B4-BE49-F238E27FC236}">
                <a16:creationId xmlns:a16="http://schemas.microsoft.com/office/drawing/2014/main" id="{00000000-0008-0000-0000-00003A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38100</xdr:colOff>
      <xdr:row>42</xdr:row>
      <xdr:rowOff>171450</xdr:rowOff>
    </xdr:from>
    <xdr:to>
      <xdr:col>11</xdr:col>
      <xdr:colOff>95250</xdr:colOff>
      <xdr:row>42</xdr:row>
      <xdr:rowOff>361950</xdr:rowOff>
    </xdr:to>
    <xdr:grpSp>
      <xdr:nvGrpSpPr>
        <xdr:cNvPr id="184940" name="グループ化 126">
          <a:extLst>
            <a:ext uri="{FF2B5EF4-FFF2-40B4-BE49-F238E27FC236}">
              <a16:creationId xmlns:a16="http://schemas.microsoft.com/office/drawing/2014/main" id="{00000000-0008-0000-0000-00006CD20200}"/>
            </a:ext>
          </a:extLst>
        </xdr:cNvPr>
        <xdr:cNvGrpSpPr>
          <a:grpSpLocks/>
        </xdr:cNvGrpSpPr>
      </xdr:nvGrpSpPr>
      <xdr:grpSpPr bwMode="auto">
        <a:xfrm>
          <a:off x="2333625" y="11649075"/>
          <a:ext cx="200025" cy="190500"/>
          <a:chOff x="8727282" y="2619375"/>
          <a:chExt cx="195603" cy="194400"/>
        </a:xfrm>
      </xdr:grpSpPr>
      <xdr:sp macro="" textlink="">
        <xdr:nvSpPr>
          <xdr:cNvPr id="184965" name="円/楕円 127">
            <a:extLst>
              <a:ext uri="{FF2B5EF4-FFF2-40B4-BE49-F238E27FC236}">
                <a16:creationId xmlns:a16="http://schemas.microsoft.com/office/drawing/2014/main" id="{00000000-0008-0000-0000-000085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7" name="テキスト ボックス 316">
            <a:extLst>
              <a:ext uri="{FF2B5EF4-FFF2-40B4-BE49-F238E27FC236}">
                <a16:creationId xmlns:a16="http://schemas.microsoft.com/office/drawing/2014/main" id="{00000000-0008-0000-0000-00003D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38100</xdr:colOff>
      <xdr:row>43</xdr:row>
      <xdr:rowOff>171450</xdr:rowOff>
    </xdr:from>
    <xdr:to>
      <xdr:col>11</xdr:col>
      <xdr:colOff>95250</xdr:colOff>
      <xdr:row>43</xdr:row>
      <xdr:rowOff>361950</xdr:rowOff>
    </xdr:to>
    <xdr:grpSp>
      <xdr:nvGrpSpPr>
        <xdr:cNvPr id="184941" name="グループ化 132">
          <a:extLst>
            <a:ext uri="{FF2B5EF4-FFF2-40B4-BE49-F238E27FC236}">
              <a16:creationId xmlns:a16="http://schemas.microsoft.com/office/drawing/2014/main" id="{00000000-0008-0000-0000-00006DD20200}"/>
            </a:ext>
          </a:extLst>
        </xdr:cNvPr>
        <xdr:cNvGrpSpPr>
          <a:grpSpLocks/>
        </xdr:cNvGrpSpPr>
      </xdr:nvGrpSpPr>
      <xdr:grpSpPr bwMode="auto">
        <a:xfrm>
          <a:off x="2333625" y="12134850"/>
          <a:ext cx="200025" cy="190500"/>
          <a:chOff x="8727282" y="2619375"/>
          <a:chExt cx="195603" cy="194400"/>
        </a:xfrm>
      </xdr:grpSpPr>
      <xdr:sp macro="" textlink="">
        <xdr:nvSpPr>
          <xdr:cNvPr id="184963" name="円/楕円 133">
            <a:extLst>
              <a:ext uri="{FF2B5EF4-FFF2-40B4-BE49-F238E27FC236}">
                <a16:creationId xmlns:a16="http://schemas.microsoft.com/office/drawing/2014/main" id="{00000000-0008-0000-0000-000083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0" name="テキスト ボックス 319">
            <a:extLst>
              <a:ext uri="{FF2B5EF4-FFF2-40B4-BE49-F238E27FC236}">
                <a16:creationId xmlns:a16="http://schemas.microsoft.com/office/drawing/2014/main" id="{00000000-0008-0000-0000-000040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38100</xdr:colOff>
      <xdr:row>44</xdr:row>
      <xdr:rowOff>171450</xdr:rowOff>
    </xdr:from>
    <xdr:to>
      <xdr:col>11</xdr:col>
      <xdr:colOff>95250</xdr:colOff>
      <xdr:row>44</xdr:row>
      <xdr:rowOff>361950</xdr:rowOff>
    </xdr:to>
    <xdr:grpSp>
      <xdr:nvGrpSpPr>
        <xdr:cNvPr id="184942" name="グループ化 135">
          <a:extLst>
            <a:ext uri="{FF2B5EF4-FFF2-40B4-BE49-F238E27FC236}">
              <a16:creationId xmlns:a16="http://schemas.microsoft.com/office/drawing/2014/main" id="{00000000-0008-0000-0000-00006ED20200}"/>
            </a:ext>
          </a:extLst>
        </xdr:cNvPr>
        <xdr:cNvGrpSpPr>
          <a:grpSpLocks/>
        </xdr:cNvGrpSpPr>
      </xdr:nvGrpSpPr>
      <xdr:grpSpPr bwMode="auto">
        <a:xfrm>
          <a:off x="2333625" y="12620625"/>
          <a:ext cx="200025" cy="190500"/>
          <a:chOff x="8727282" y="2619375"/>
          <a:chExt cx="195603" cy="194400"/>
        </a:xfrm>
      </xdr:grpSpPr>
      <xdr:sp macro="" textlink="">
        <xdr:nvSpPr>
          <xdr:cNvPr id="184961" name="円/楕円 136">
            <a:extLst>
              <a:ext uri="{FF2B5EF4-FFF2-40B4-BE49-F238E27FC236}">
                <a16:creationId xmlns:a16="http://schemas.microsoft.com/office/drawing/2014/main" id="{00000000-0008-0000-0000-000081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3" name="テキスト ボックス 322">
            <a:extLst>
              <a:ext uri="{FF2B5EF4-FFF2-40B4-BE49-F238E27FC236}">
                <a16:creationId xmlns:a16="http://schemas.microsoft.com/office/drawing/2014/main" id="{00000000-0008-0000-0000-000043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38100</xdr:colOff>
      <xdr:row>45</xdr:row>
      <xdr:rowOff>171450</xdr:rowOff>
    </xdr:from>
    <xdr:to>
      <xdr:col>11</xdr:col>
      <xdr:colOff>85725</xdr:colOff>
      <xdr:row>45</xdr:row>
      <xdr:rowOff>361950</xdr:rowOff>
    </xdr:to>
    <xdr:grpSp>
      <xdr:nvGrpSpPr>
        <xdr:cNvPr id="184943" name="グループ化 141">
          <a:extLst>
            <a:ext uri="{FF2B5EF4-FFF2-40B4-BE49-F238E27FC236}">
              <a16:creationId xmlns:a16="http://schemas.microsoft.com/office/drawing/2014/main" id="{00000000-0008-0000-0000-00006FD20200}"/>
            </a:ext>
          </a:extLst>
        </xdr:cNvPr>
        <xdr:cNvGrpSpPr>
          <a:grpSpLocks/>
        </xdr:cNvGrpSpPr>
      </xdr:nvGrpSpPr>
      <xdr:grpSpPr bwMode="auto">
        <a:xfrm>
          <a:off x="2333625" y="13106400"/>
          <a:ext cx="190500" cy="190500"/>
          <a:chOff x="8727282" y="2619375"/>
          <a:chExt cx="195603" cy="194400"/>
        </a:xfrm>
      </xdr:grpSpPr>
      <xdr:sp macro="" textlink="">
        <xdr:nvSpPr>
          <xdr:cNvPr id="184959" name="円/楕円 142">
            <a:extLst>
              <a:ext uri="{FF2B5EF4-FFF2-40B4-BE49-F238E27FC236}">
                <a16:creationId xmlns:a16="http://schemas.microsoft.com/office/drawing/2014/main" id="{00000000-0008-0000-0000-00007F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6" name="テキスト ボックス 325">
            <a:extLst>
              <a:ext uri="{FF2B5EF4-FFF2-40B4-BE49-F238E27FC236}">
                <a16:creationId xmlns:a16="http://schemas.microsoft.com/office/drawing/2014/main" id="{00000000-0008-0000-0000-000046010000}"/>
              </a:ext>
            </a:extLst>
          </xdr:cNvPr>
          <xdr:cNvSpPr txBox="1"/>
        </xdr:nvSpPr>
        <xdr:spPr bwMode="auto">
          <a:xfrm>
            <a:off x="8737062" y="2638815"/>
            <a:ext cx="185823"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18</xdr:col>
      <xdr:colOff>47625</xdr:colOff>
      <xdr:row>46</xdr:row>
      <xdr:rowOff>171450</xdr:rowOff>
    </xdr:from>
    <xdr:to>
      <xdr:col>19</xdr:col>
      <xdr:colOff>104775</xdr:colOff>
      <xdr:row>47</xdr:row>
      <xdr:rowOff>123825</xdr:rowOff>
    </xdr:to>
    <xdr:grpSp>
      <xdr:nvGrpSpPr>
        <xdr:cNvPr id="184944" name="グループ化 144">
          <a:extLst>
            <a:ext uri="{FF2B5EF4-FFF2-40B4-BE49-F238E27FC236}">
              <a16:creationId xmlns:a16="http://schemas.microsoft.com/office/drawing/2014/main" id="{00000000-0008-0000-0000-000070D20200}"/>
            </a:ext>
          </a:extLst>
        </xdr:cNvPr>
        <xdr:cNvGrpSpPr>
          <a:grpSpLocks/>
        </xdr:cNvGrpSpPr>
      </xdr:nvGrpSpPr>
      <xdr:grpSpPr bwMode="auto">
        <a:xfrm>
          <a:off x="3933825" y="13611225"/>
          <a:ext cx="200025" cy="200025"/>
          <a:chOff x="8727282" y="2619375"/>
          <a:chExt cx="195603" cy="194400"/>
        </a:xfrm>
      </xdr:grpSpPr>
      <xdr:sp macro="" textlink="">
        <xdr:nvSpPr>
          <xdr:cNvPr id="184957" name="円/楕円 145">
            <a:extLst>
              <a:ext uri="{FF2B5EF4-FFF2-40B4-BE49-F238E27FC236}">
                <a16:creationId xmlns:a16="http://schemas.microsoft.com/office/drawing/2014/main" id="{00000000-0008-0000-0000-00007D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9" name="テキスト ボックス 328">
            <a:extLst>
              <a:ext uri="{FF2B5EF4-FFF2-40B4-BE49-F238E27FC236}">
                <a16:creationId xmlns:a16="http://schemas.microsoft.com/office/drawing/2014/main" id="{00000000-0008-0000-0000-00004901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25</xdr:col>
      <xdr:colOff>47625</xdr:colOff>
      <xdr:row>48</xdr:row>
      <xdr:rowOff>161925</xdr:rowOff>
    </xdr:from>
    <xdr:to>
      <xdr:col>26</xdr:col>
      <xdr:colOff>104775</xdr:colOff>
      <xdr:row>49</xdr:row>
      <xdr:rowOff>123825</xdr:rowOff>
    </xdr:to>
    <xdr:grpSp>
      <xdr:nvGrpSpPr>
        <xdr:cNvPr id="184945" name="グループ化 150">
          <a:extLst>
            <a:ext uri="{FF2B5EF4-FFF2-40B4-BE49-F238E27FC236}">
              <a16:creationId xmlns:a16="http://schemas.microsoft.com/office/drawing/2014/main" id="{00000000-0008-0000-0000-000071D20200}"/>
            </a:ext>
          </a:extLst>
        </xdr:cNvPr>
        <xdr:cNvGrpSpPr>
          <a:grpSpLocks/>
        </xdr:cNvGrpSpPr>
      </xdr:nvGrpSpPr>
      <xdr:grpSpPr bwMode="auto">
        <a:xfrm>
          <a:off x="5648325" y="14097000"/>
          <a:ext cx="209550" cy="209550"/>
          <a:chOff x="8727282" y="2619375"/>
          <a:chExt cx="195603" cy="194400"/>
        </a:xfrm>
      </xdr:grpSpPr>
      <xdr:sp macro="" textlink="">
        <xdr:nvSpPr>
          <xdr:cNvPr id="184955" name="円/楕円 151">
            <a:extLst>
              <a:ext uri="{FF2B5EF4-FFF2-40B4-BE49-F238E27FC236}">
                <a16:creationId xmlns:a16="http://schemas.microsoft.com/office/drawing/2014/main" id="{00000000-0008-0000-0000-00007B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2" name="テキスト ボックス 331">
            <a:extLst>
              <a:ext uri="{FF2B5EF4-FFF2-40B4-BE49-F238E27FC236}">
                <a16:creationId xmlns:a16="http://schemas.microsoft.com/office/drawing/2014/main" id="{00000000-0008-0000-0000-00004C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47625</xdr:colOff>
      <xdr:row>50</xdr:row>
      <xdr:rowOff>171450</xdr:rowOff>
    </xdr:from>
    <xdr:to>
      <xdr:col>43</xdr:col>
      <xdr:colOff>85725</xdr:colOff>
      <xdr:row>50</xdr:row>
      <xdr:rowOff>361950</xdr:rowOff>
    </xdr:to>
    <xdr:grpSp>
      <xdr:nvGrpSpPr>
        <xdr:cNvPr id="184946" name="グループ化 153">
          <a:extLst>
            <a:ext uri="{FF2B5EF4-FFF2-40B4-BE49-F238E27FC236}">
              <a16:creationId xmlns:a16="http://schemas.microsoft.com/office/drawing/2014/main" id="{00000000-0008-0000-0000-000072D20200}"/>
            </a:ext>
          </a:extLst>
        </xdr:cNvPr>
        <xdr:cNvGrpSpPr>
          <a:grpSpLocks/>
        </xdr:cNvGrpSpPr>
      </xdr:nvGrpSpPr>
      <xdr:grpSpPr bwMode="auto">
        <a:xfrm>
          <a:off x="8696325" y="14601825"/>
          <a:ext cx="209550" cy="190500"/>
          <a:chOff x="8727282" y="2619375"/>
          <a:chExt cx="195603" cy="194400"/>
        </a:xfrm>
      </xdr:grpSpPr>
      <xdr:sp macro="" textlink="">
        <xdr:nvSpPr>
          <xdr:cNvPr id="184953" name="円/楕円 154">
            <a:extLst>
              <a:ext uri="{FF2B5EF4-FFF2-40B4-BE49-F238E27FC236}">
                <a16:creationId xmlns:a16="http://schemas.microsoft.com/office/drawing/2014/main" id="{00000000-0008-0000-0000-000079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5" name="テキスト ボックス 334">
            <a:extLst>
              <a:ext uri="{FF2B5EF4-FFF2-40B4-BE49-F238E27FC236}">
                <a16:creationId xmlns:a16="http://schemas.microsoft.com/office/drawing/2014/main" id="{00000000-0008-0000-0000-00004F010000}"/>
              </a:ext>
            </a:extLst>
          </xdr:cNvPr>
          <xdr:cNvSpPr txBox="1"/>
        </xdr:nvSpPr>
        <xdr:spPr bwMode="auto">
          <a:xfrm>
            <a:off x="8736173" y="2638815"/>
            <a:ext cx="186712"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8</xdr:col>
      <xdr:colOff>85725</xdr:colOff>
      <xdr:row>37</xdr:row>
      <xdr:rowOff>180975</xdr:rowOff>
    </xdr:from>
    <xdr:to>
      <xdr:col>8</xdr:col>
      <xdr:colOff>295275</xdr:colOff>
      <xdr:row>37</xdr:row>
      <xdr:rowOff>381000</xdr:rowOff>
    </xdr:to>
    <xdr:grpSp>
      <xdr:nvGrpSpPr>
        <xdr:cNvPr id="184947" name="グループ化 108">
          <a:extLst>
            <a:ext uri="{FF2B5EF4-FFF2-40B4-BE49-F238E27FC236}">
              <a16:creationId xmlns:a16="http://schemas.microsoft.com/office/drawing/2014/main" id="{00000000-0008-0000-0000-000073D20200}"/>
            </a:ext>
          </a:extLst>
        </xdr:cNvPr>
        <xdr:cNvGrpSpPr>
          <a:grpSpLocks/>
        </xdr:cNvGrpSpPr>
      </xdr:nvGrpSpPr>
      <xdr:grpSpPr bwMode="auto">
        <a:xfrm>
          <a:off x="1962150" y="9610725"/>
          <a:ext cx="209550" cy="200025"/>
          <a:chOff x="8727282" y="2619375"/>
          <a:chExt cx="195603" cy="194400"/>
        </a:xfrm>
      </xdr:grpSpPr>
      <xdr:sp macro="" textlink="">
        <xdr:nvSpPr>
          <xdr:cNvPr id="184951" name="円/楕円 109">
            <a:extLst>
              <a:ext uri="{FF2B5EF4-FFF2-40B4-BE49-F238E27FC236}">
                <a16:creationId xmlns:a16="http://schemas.microsoft.com/office/drawing/2014/main" id="{00000000-0008-0000-0000-000077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8" name="テキスト ボックス 337">
            <a:extLst>
              <a:ext uri="{FF2B5EF4-FFF2-40B4-BE49-F238E27FC236}">
                <a16:creationId xmlns:a16="http://schemas.microsoft.com/office/drawing/2014/main" id="{00000000-0008-0000-0000-000052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21</xdr:col>
      <xdr:colOff>85725</xdr:colOff>
      <xdr:row>37</xdr:row>
      <xdr:rowOff>171450</xdr:rowOff>
    </xdr:from>
    <xdr:to>
      <xdr:col>21</xdr:col>
      <xdr:colOff>295275</xdr:colOff>
      <xdr:row>37</xdr:row>
      <xdr:rowOff>371475</xdr:rowOff>
    </xdr:to>
    <xdr:grpSp>
      <xdr:nvGrpSpPr>
        <xdr:cNvPr id="184948" name="グループ化 108">
          <a:extLst>
            <a:ext uri="{FF2B5EF4-FFF2-40B4-BE49-F238E27FC236}">
              <a16:creationId xmlns:a16="http://schemas.microsoft.com/office/drawing/2014/main" id="{00000000-0008-0000-0000-000074D20200}"/>
            </a:ext>
          </a:extLst>
        </xdr:cNvPr>
        <xdr:cNvGrpSpPr>
          <a:grpSpLocks/>
        </xdr:cNvGrpSpPr>
      </xdr:nvGrpSpPr>
      <xdr:grpSpPr bwMode="auto">
        <a:xfrm>
          <a:off x="4667250" y="9601200"/>
          <a:ext cx="209550" cy="200025"/>
          <a:chOff x="8727282" y="2619375"/>
          <a:chExt cx="195603" cy="194400"/>
        </a:xfrm>
      </xdr:grpSpPr>
      <xdr:sp macro="" textlink="">
        <xdr:nvSpPr>
          <xdr:cNvPr id="184949" name="円/楕円 109">
            <a:extLst>
              <a:ext uri="{FF2B5EF4-FFF2-40B4-BE49-F238E27FC236}">
                <a16:creationId xmlns:a16="http://schemas.microsoft.com/office/drawing/2014/main" id="{00000000-0008-0000-0000-000075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1" name="テキスト ボックス 340">
            <a:extLst>
              <a:ext uri="{FF2B5EF4-FFF2-40B4-BE49-F238E27FC236}">
                <a16:creationId xmlns:a16="http://schemas.microsoft.com/office/drawing/2014/main" id="{00000000-0008-0000-0000-000055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53</xdr:col>
      <xdr:colOff>31750</xdr:colOff>
      <xdr:row>20</xdr:row>
      <xdr:rowOff>74083</xdr:rowOff>
    </xdr:from>
    <xdr:to>
      <xdr:col>58</xdr:col>
      <xdr:colOff>404365</xdr:colOff>
      <xdr:row>29</xdr:row>
      <xdr:rowOff>74083</xdr:rowOff>
    </xdr:to>
    <xdr:pic>
      <xdr:nvPicPr>
        <xdr:cNvPr id="120" name="図 36" descr="https://upset-review.com/images/tax/file-a-tax-return/aggregation-of-profit-and-loss-order.jpg">
          <a:extLst>
            <a:ext uri="{FF2B5EF4-FFF2-40B4-BE49-F238E27FC236}">
              <a16:creationId xmlns:a16="http://schemas.microsoft.com/office/drawing/2014/main" id="{00000000-0008-0000-0000-00007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00" y="5185833"/>
          <a:ext cx="3812198"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23</xdr:col>
      <xdr:colOff>330994</xdr:colOff>
      <xdr:row>12</xdr:row>
      <xdr:rowOff>16852</xdr:rowOff>
    </xdr:from>
    <xdr:to>
      <xdr:col>23</xdr:col>
      <xdr:colOff>464344</xdr:colOff>
      <xdr:row>12</xdr:row>
      <xdr:rowOff>169252</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6874669" y="2645752"/>
          <a:ext cx="13335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t>円</a:t>
          </a:r>
        </a:p>
      </xdr:txBody>
    </xdr:sp>
    <xdr:clientData/>
  </xdr:twoCellAnchor>
  <xdr:twoCellAnchor>
    <xdr:from>
      <xdr:col>24</xdr:col>
      <xdr:colOff>1076325</xdr:colOff>
      <xdr:row>12</xdr:row>
      <xdr:rowOff>7327</xdr:rowOff>
    </xdr:from>
    <xdr:to>
      <xdr:col>25</xdr:col>
      <xdr:colOff>0</xdr:colOff>
      <xdr:row>12</xdr:row>
      <xdr:rowOff>159727</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8096250" y="2636227"/>
          <a:ext cx="22860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12</xdr:row>
      <xdr:rowOff>7327</xdr:rowOff>
    </xdr:from>
    <xdr:to>
      <xdr:col>29</xdr:col>
      <xdr:colOff>962025</xdr:colOff>
      <xdr:row>12</xdr:row>
      <xdr:rowOff>159727</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10715625" y="263622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15</xdr:row>
      <xdr:rowOff>16852</xdr:rowOff>
    </xdr:from>
    <xdr:to>
      <xdr:col>29</xdr:col>
      <xdr:colOff>962025</xdr:colOff>
      <xdr:row>15</xdr:row>
      <xdr:rowOff>169252</xdr:rowOff>
    </xdr:to>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10715625" y="3731602"/>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22</xdr:col>
      <xdr:colOff>207169</xdr:colOff>
      <xdr:row>21</xdr:row>
      <xdr:rowOff>7327</xdr:rowOff>
    </xdr:from>
    <xdr:to>
      <xdr:col>22</xdr:col>
      <xdr:colOff>345281</xdr:colOff>
      <xdr:row>21</xdr:row>
      <xdr:rowOff>159727</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6398419" y="5227027"/>
          <a:ext cx="138112"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207169</xdr:colOff>
      <xdr:row>21</xdr:row>
      <xdr:rowOff>7327</xdr:rowOff>
    </xdr:from>
    <xdr:to>
      <xdr:col>25</xdr:col>
      <xdr:colOff>309563</xdr:colOff>
      <xdr:row>21</xdr:row>
      <xdr:rowOff>159727</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8532019" y="5227027"/>
          <a:ext cx="102394"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8</xdr:row>
      <xdr:rowOff>0</xdr:rowOff>
    </xdr:from>
    <xdr:to>
      <xdr:col>29</xdr:col>
      <xdr:colOff>962025</xdr:colOff>
      <xdr:row>8</xdr:row>
      <xdr:rowOff>152400</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10715625" y="1181100"/>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29</xdr:row>
      <xdr:rowOff>7327</xdr:rowOff>
    </xdr:from>
    <xdr:to>
      <xdr:col>29</xdr:col>
      <xdr:colOff>962025</xdr:colOff>
      <xdr:row>29</xdr:row>
      <xdr:rowOff>159727</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10715625" y="774162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168886</xdr:colOff>
      <xdr:row>45</xdr:row>
      <xdr:rowOff>28575</xdr:rowOff>
    </xdr:from>
    <xdr:to>
      <xdr:col>25</xdr:col>
      <xdr:colOff>292711</xdr:colOff>
      <xdr:row>45</xdr:row>
      <xdr:rowOff>180975</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8493736" y="12792075"/>
          <a:ext cx="123825"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187936</xdr:colOff>
      <xdr:row>46</xdr:row>
      <xdr:rowOff>19050</xdr:rowOff>
    </xdr:from>
    <xdr:to>
      <xdr:col>25</xdr:col>
      <xdr:colOff>291245</xdr:colOff>
      <xdr:row>46</xdr:row>
      <xdr:rowOff>171450</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512786" y="13144500"/>
          <a:ext cx="103309"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187936</xdr:colOff>
      <xdr:row>47</xdr:row>
      <xdr:rowOff>9525</xdr:rowOff>
    </xdr:from>
    <xdr:to>
      <xdr:col>25</xdr:col>
      <xdr:colOff>291245</xdr:colOff>
      <xdr:row>47</xdr:row>
      <xdr:rowOff>161925</xdr:rowOff>
    </xdr:to>
    <xdr:sp macro="" textlink="">
      <xdr:nvSpPr>
        <xdr:cNvPr id="12" name="テキスト ボックス 11">
          <a:extLst>
            <a:ext uri="{FF2B5EF4-FFF2-40B4-BE49-F238E27FC236}">
              <a16:creationId xmlns:a16="http://schemas.microsoft.com/office/drawing/2014/main" id="{00000000-0008-0000-0100-00000C000000}"/>
            </a:ext>
          </a:extLst>
        </xdr:cNvPr>
        <xdr:cNvSpPr txBox="1"/>
      </xdr:nvSpPr>
      <xdr:spPr>
        <a:xfrm>
          <a:off x="8512786" y="13496925"/>
          <a:ext cx="103309"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49</xdr:row>
      <xdr:rowOff>7327</xdr:rowOff>
    </xdr:from>
    <xdr:to>
      <xdr:col>29</xdr:col>
      <xdr:colOff>962025</xdr:colOff>
      <xdr:row>49</xdr:row>
      <xdr:rowOff>159727</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10715625" y="1393287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51</xdr:row>
      <xdr:rowOff>7327</xdr:rowOff>
    </xdr:from>
    <xdr:to>
      <xdr:col>29</xdr:col>
      <xdr:colOff>962025</xdr:colOff>
      <xdr:row>51</xdr:row>
      <xdr:rowOff>159727</xdr:rowOff>
    </xdr:to>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10715625" y="1440912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53</xdr:row>
      <xdr:rowOff>7327</xdr:rowOff>
    </xdr:from>
    <xdr:to>
      <xdr:col>29</xdr:col>
      <xdr:colOff>962025</xdr:colOff>
      <xdr:row>53</xdr:row>
      <xdr:rowOff>159727</xdr:rowOff>
    </xdr:to>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10715625" y="14894902"/>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55</xdr:row>
      <xdr:rowOff>7327</xdr:rowOff>
    </xdr:from>
    <xdr:to>
      <xdr:col>29</xdr:col>
      <xdr:colOff>962025</xdr:colOff>
      <xdr:row>55</xdr:row>
      <xdr:rowOff>159727</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10715625" y="1538067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66675</xdr:colOff>
      <xdr:row>8</xdr:row>
      <xdr:rowOff>85725</xdr:rowOff>
    </xdr:from>
    <xdr:to>
      <xdr:col>25</xdr:col>
      <xdr:colOff>266700</xdr:colOff>
      <xdr:row>8</xdr:row>
      <xdr:rowOff>276225</xdr:rowOff>
    </xdr:to>
    <xdr:grpSp>
      <xdr:nvGrpSpPr>
        <xdr:cNvPr id="184199" name="グループ化 29">
          <a:extLst>
            <a:ext uri="{FF2B5EF4-FFF2-40B4-BE49-F238E27FC236}">
              <a16:creationId xmlns:a16="http://schemas.microsoft.com/office/drawing/2014/main" id="{00000000-0008-0000-0100-000087CF0200}"/>
            </a:ext>
          </a:extLst>
        </xdr:cNvPr>
        <xdr:cNvGrpSpPr>
          <a:grpSpLocks/>
        </xdr:cNvGrpSpPr>
      </xdr:nvGrpSpPr>
      <xdr:grpSpPr bwMode="auto">
        <a:xfrm>
          <a:off x="8385175" y="1271058"/>
          <a:ext cx="200025" cy="190500"/>
          <a:chOff x="8727282" y="2619375"/>
          <a:chExt cx="195603" cy="194400"/>
        </a:xfrm>
      </xdr:grpSpPr>
      <xdr:sp macro="" textlink="">
        <xdr:nvSpPr>
          <xdr:cNvPr id="184253" name="円/楕円 33">
            <a:extLst>
              <a:ext uri="{FF2B5EF4-FFF2-40B4-BE49-F238E27FC236}">
                <a16:creationId xmlns:a16="http://schemas.microsoft.com/office/drawing/2014/main" id="{00000000-0008-0000-0100-0000BD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9" name="テキスト ボックス 18">
            <a:extLst>
              <a:ext uri="{FF2B5EF4-FFF2-40B4-BE49-F238E27FC236}">
                <a16:creationId xmlns:a16="http://schemas.microsoft.com/office/drawing/2014/main" id="{00000000-0008-0000-0100-000013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9</xdr:row>
      <xdr:rowOff>95250</xdr:rowOff>
    </xdr:from>
    <xdr:to>
      <xdr:col>25</xdr:col>
      <xdr:colOff>266700</xdr:colOff>
      <xdr:row>9</xdr:row>
      <xdr:rowOff>285750</xdr:rowOff>
    </xdr:to>
    <xdr:grpSp>
      <xdr:nvGrpSpPr>
        <xdr:cNvPr id="184200" name="グループ化 39">
          <a:extLst>
            <a:ext uri="{FF2B5EF4-FFF2-40B4-BE49-F238E27FC236}">
              <a16:creationId xmlns:a16="http://schemas.microsoft.com/office/drawing/2014/main" id="{00000000-0008-0000-0100-000088CF0200}"/>
            </a:ext>
          </a:extLst>
        </xdr:cNvPr>
        <xdr:cNvGrpSpPr>
          <a:grpSpLocks/>
        </xdr:cNvGrpSpPr>
      </xdr:nvGrpSpPr>
      <xdr:grpSpPr bwMode="auto">
        <a:xfrm>
          <a:off x="8385175" y="1640417"/>
          <a:ext cx="200025" cy="190500"/>
          <a:chOff x="8727282" y="2619375"/>
          <a:chExt cx="195603" cy="194400"/>
        </a:xfrm>
      </xdr:grpSpPr>
      <xdr:sp macro="" textlink="">
        <xdr:nvSpPr>
          <xdr:cNvPr id="184251" name="円/楕円 40">
            <a:extLst>
              <a:ext uri="{FF2B5EF4-FFF2-40B4-BE49-F238E27FC236}">
                <a16:creationId xmlns:a16="http://schemas.microsoft.com/office/drawing/2014/main" id="{00000000-0008-0000-0100-0000BB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10</xdr:row>
      <xdr:rowOff>85725</xdr:rowOff>
    </xdr:from>
    <xdr:to>
      <xdr:col>25</xdr:col>
      <xdr:colOff>266700</xdr:colOff>
      <xdr:row>10</xdr:row>
      <xdr:rowOff>276225</xdr:rowOff>
    </xdr:to>
    <xdr:grpSp>
      <xdr:nvGrpSpPr>
        <xdr:cNvPr id="184201" name="グループ化 45">
          <a:extLst>
            <a:ext uri="{FF2B5EF4-FFF2-40B4-BE49-F238E27FC236}">
              <a16:creationId xmlns:a16="http://schemas.microsoft.com/office/drawing/2014/main" id="{00000000-0008-0000-0100-000089CF0200}"/>
            </a:ext>
          </a:extLst>
        </xdr:cNvPr>
        <xdr:cNvGrpSpPr>
          <a:grpSpLocks/>
        </xdr:cNvGrpSpPr>
      </xdr:nvGrpSpPr>
      <xdr:grpSpPr bwMode="auto">
        <a:xfrm>
          <a:off x="8385175" y="1990725"/>
          <a:ext cx="200025" cy="190500"/>
          <a:chOff x="8727282" y="2619375"/>
          <a:chExt cx="195603" cy="194400"/>
        </a:xfrm>
      </xdr:grpSpPr>
      <xdr:sp macro="" textlink="">
        <xdr:nvSpPr>
          <xdr:cNvPr id="184249" name="円/楕円 46">
            <a:extLst>
              <a:ext uri="{FF2B5EF4-FFF2-40B4-BE49-F238E27FC236}">
                <a16:creationId xmlns:a16="http://schemas.microsoft.com/office/drawing/2014/main" id="{00000000-0008-0000-0100-0000B9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12</xdr:row>
      <xdr:rowOff>95250</xdr:rowOff>
    </xdr:from>
    <xdr:to>
      <xdr:col>25</xdr:col>
      <xdr:colOff>266700</xdr:colOff>
      <xdr:row>12</xdr:row>
      <xdr:rowOff>285750</xdr:rowOff>
    </xdr:to>
    <xdr:grpSp>
      <xdr:nvGrpSpPr>
        <xdr:cNvPr id="184202" name="グループ化 51">
          <a:extLst>
            <a:ext uri="{FF2B5EF4-FFF2-40B4-BE49-F238E27FC236}">
              <a16:creationId xmlns:a16="http://schemas.microsoft.com/office/drawing/2014/main" id="{00000000-0008-0000-0100-00008ACF0200}"/>
            </a:ext>
          </a:extLst>
        </xdr:cNvPr>
        <xdr:cNvGrpSpPr>
          <a:grpSpLocks/>
        </xdr:cNvGrpSpPr>
      </xdr:nvGrpSpPr>
      <xdr:grpSpPr bwMode="auto">
        <a:xfrm>
          <a:off x="8385175" y="2719917"/>
          <a:ext cx="200025" cy="190500"/>
          <a:chOff x="8727282" y="2619375"/>
          <a:chExt cx="195603" cy="194400"/>
        </a:xfrm>
      </xdr:grpSpPr>
      <xdr:sp macro="" textlink="">
        <xdr:nvSpPr>
          <xdr:cNvPr id="184247" name="円/楕円 52">
            <a:extLst>
              <a:ext uri="{FF2B5EF4-FFF2-40B4-BE49-F238E27FC236}">
                <a16:creationId xmlns:a16="http://schemas.microsoft.com/office/drawing/2014/main" id="{00000000-0008-0000-0100-0000B7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13</xdr:row>
      <xdr:rowOff>95250</xdr:rowOff>
    </xdr:from>
    <xdr:to>
      <xdr:col>25</xdr:col>
      <xdr:colOff>266700</xdr:colOff>
      <xdr:row>13</xdr:row>
      <xdr:rowOff>285750</xdr:rowOff>
    </xdr:to>
    <xdr:grpSp>
      <xdr:nvGrpSpPr>
        <xdr:cNvPr id="184203" name="グループ化 57">
          <a:extLst>
            <a:ext uri="{FF2B5EF4-FFF2-40B4-BE49-F238E27FC236}">
              <a16:creationId xmlns:a16="http://schemas.microsoft.com/office/drawing/2014/main" id="{00000000-0008-0000-0100-00008BCF0200}"/>
            </a:ext>
          </a:extLst>
        </xdr:cNvPr>
        <xdr:cNvGrpSpPr>
          <a:grpSpLocks/>
        </xdr:cNvGrpSpPr>
      </xdr:nvGrpSpPr>
      <xdr:grpSpPr bwMode="auto">
        <a:xfrm>
          <a:off x="8385175" y="3079750"/>
          <a:ext cx="200025" cy="190500"/>
          <a:chOff x="8727282" y="2619375"/>
          <a:chExt cx="195603" cy="194400"/>
        </a:xfrm>
      </xdr:grpSpPr>
      <xdr:sp macro="" textlink="">
        <xdr:nvSpPr>
          <xdr:cNvPr id="184245" name="円/楕円 58">
            <a:extLst>
              <a:ext uri="{FF2B5EF4-FFF2-40B4-BE49-F238E27FC236}">
                <a16:creationId xmlns:a16="http://schemas.microsoft.com/office/drawing/2014/main" id="{00000000-0008-0000-0100-0000B5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14</xdr:row>
      <xdr:rowOff>95250</xdr:rowOff>
    </xdr:from>
    <xdr:to>
      <xdr:col>25</xdr:col>
      <xdr:colOff>266700</xdr:colOff>
      <xdr:row>14</xdr:row>
      <xdr:rowOff>285750</xdr:rowOff>
    </xdr:to>
    <xdr:grpSp>
      <xdr:nvGrpSpPr>
        <xdr:cNvPr id="184204" name="グループ化 63">
          <a:extLst>
            <a:ext uri="{FF2B5EF4-FFF2-40B4-BE49-F238E27FC236}">
              <a16:creationId xmlns:a16="http://schemas.microsoft.com/office/drawing/2014/main" id="{00000000-0008-0000-0100-00008CCF0200}"/>
            </a:ext>
          </a:extLst>
        </xdr:cNvPr>
        <xdr:cNvGrpSpPr>
          <a:grpSpLocks/>
        </xdr:cNvGrpSpPr>
      </xdr:nvGrpSpPr>
      <xdr:grpSpPr bwMode="auto">
        <a:xfrm>
          <a:off x="8385175" y="3439583"/>
          <a:ext cx="200025" cy="190500"/>
          <a:chOff x="8727282" y="2619375"/>
          <a:chExt cx="195603" cy="194400"/>
        </a:xfrm>
      </xdr:grpSpPr>
      <xdr:sp macro="" textlink="">
        <xdr:nvSpPr>
          <xdr:cNvPr id="184243" name="円/楕円 64">
            <a:extLst>
              <a:ext uri="{FF2B5EF4-FFF2-40B4-BE49-F238E27FC236}">
                <a16:creationId xmlns:a16="http://schemas.microsoft.com/office/drawing/2014/main" id="{00000000-0008-0000-0100-0000B3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テキスト ボックス 33">
            <a:extLst>
              <a:ext uri="{FF2B5EF4-FFF2-40B4-BE49-F238E27FC236}">
                <a16:creationId xmlns:a16="http://schemas.microsoft.com/office/drawing/2014/main" id="{00000000-0008-0000-0100-000022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15</xdr:row>
      <xdr:rowOff>95250</xdr:rowOff>
    </xdr:from>
    <xdr:to>
      <xdr:col>25</xdr:col>
      <xdr:colOff>266700</xdr:colOff>
      <xdr:row>15</xdr:row>
      <xdr:rowOff>285750</xdr:rowOff>
    </xdr:to>
    <xdr:grpSp>
      <xdr:nvGrpSpPr>
        <xdr:cNvPr id="184205" name="グループ化 69">
          <a:extLst>
            <a:ext uri="{FF2B5EF4-FFF2-40B4-BE49-F238E27FC236}">
              <a16:creationId xmlns:a16="http://schemas.microsoft.com/office/drawing/2014/main" id="{00000000-0008-0000-0100-00008DCF0200}"/>
            </a:ext>
          </a:extLst>
        </xdr:cNvPr>
        <xdr:cNvGrpSpPr>
          <a:grpSpLocks/>
        </xdr:cNvGrpSpPr>
      </xdr:nvGrpSpPr>
      <xdr:grpSpPr bwMode="auto">
        <a:xfrm>
          <a:off x="8385175" y="3799417"/>
          <a:ext cx="200025" cy="190500"/>
          <a:chOff x="8727282" y="2619375"/>
          <a:chExt cx="195603" cy="194400"/>
        </a:xfrm>
      </xdr:grpSpPr>
      <xdr:sp macro="" textlink="">
        <xdr:nvSpPr>
          <xdr:cNvPr id="184241" name="円/楕円 70">
            <a:extLst>
              <a:ext uri="{FF2B5EF4-FFF2-40B4-BE49-F238E27FC236}">
                <a16:creationId xmlns:a16="http://schemas.microsoft.com/office/drawing/2014/main" id="{00000000-0008-0000-0100-0000B1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7" name="テキスト ボックス 36">
            <a:extLst>
              <a:ext uri="{FF2B5EF4-FFF2-40B4-BE49-F238E27FC236}">
                <a16:creationId xmlns:a16="http://schemas.microsoft.com/office/drawing/2014/main" id="{00000000-0008-0000-0100-000025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87</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16</xdr:row>
      <xdr:rowOff>85725</xdr:rowOff>
    </xdr:from>
    <xdr:to>
      <xdr:col>25</xdr:col>
      <xdr:colOff>266700</xdr:colOff>
      <xdr:row>16</xdr:row>
      <xdr:rowOff>276225</xdr:rowOff>
    </xdr:to>
    <xdr:grpSp>
      <xdr:nvGrpSpPr>
        <xdr:cNvPr id="184206" name="グループ化 75">
          <a:extLst>
            <a:ext uri="{FF2B5EF4-FFF2-40B4-BE49-F238E27FC236}">
              <a16:creationId xmlns:a16="http://schemas.microsoft.com/office/drawing/2014/main" id="{00000000-0008-0000-0100-00008ECF0200}"/>
            </a:ext>
          </a:extLst>
        </xdr:cNvPr>
        <xdr:cNvGrpSpPr>
          <a:grpSpLocks/>
        </xdr:cNvGrpSpPr>
      </xdr:nvGrpSpPr>
      <xdr:grpSpPr bwMode="auto">
        <a:xfrm>
          <a:off x="8385175" y="4149725"/>
          <a:ext cx="200025" cy="190500"/>
          <a:chOff x="8727282" y="2619375"/>
          <a:chExt cx="195603" cy="194400"/>
        </a:xfrm>
      </xdr:grpSpPr>
      <xdr:sp macro="" textlink="">
        <xdr:nvSpPr>
          <xdr:cNvPr id="184239" name="円/楕円 76">
            <a:extLst>
              <a:ext uri="{FF2B5EF4-FFF2-40B4-BE49-F238E27FC236}">
                <a16:creationId xmlns:a16="http://schemas.microsoft.com/office/drawing/2014/main" id="{00000000-0008-0000-0100-0000AF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0" name="テキスト ボックス 39">
            <a:extLst>
              <a:ext uri="{FF2B5EF4-FFF2-40B4-BE49-F238E27FC236}">
                <a16:creationId xmlns:a16="http://schemas.microsoft.com/office/drawing/2014/main" id="{00000000-0008-0000-0100-000028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22</xdr:col>
      <xdr:colOff>95250</xdr:colOff>
      <xdr:row>45</xdr:row>
      <xdr:rowOff>95250</xdr:rowOff>
    </xdr:from>
    <xdr:to>
      <xdr:col>22</xdr:col>
      <xdr:colOff>295275</xdr:colOff>
      <xdr:row>45</xdr:row>
      <xdr:rowOff>285750</xdr:rowOff>
    </xdr:to>
    <xdr:grpSp>
      <xdr:nvGrpSpPr>
        <xdr:cNvPr id="184207" name="グループ化 78">
          <a:extLst>
            <a:ext uri="{FF2B5EF4-FFF2-40B4-BE49-F238E27FC236}">
              <a16:creationId xmlns:a16="http://schemas.microsoft.com/office/drawing/2014/main" id="{00000000-0008-0000-0100-00008FCF0200}"/>
            </a:ext>
          </a:extLst>
        </xdr:cNvPr>
        <xdr:cNvGrpSpPr>
          <a:grpSpLocks/>
        </xdr:cNvGrpSpPr>
      </xdr:nvGrpSpPr>
      <xdr:grpSpPr bwMode="auto">
        <a:xfrm>
          <a:off x="6286500" y="12795250"/>
          <a:ext cx="200025" cy="190500"/>
          <a:chOff x="8727282" y="2619375"/>
          <a:chExt cx="195603" cy="194400"/>
        </a:xfrm>
      </xdr:grpSpPr>
      <xdr:sp macro="" textlink="">
        <xdr:nvSpPr>
          <xdr:cNvPr id="184237" name="円/楕円 79">
            <a:extLst>
              <a:ext uri="{FF2B5EF4-FFF2-40B4-BE49-F238E27FC236}">
                <a16:creationId xmlns:a16="http://schemas.microsoft.com/office/drawing/2014/main" id="{00000000-0008-0000-0100-0000AD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22</xdr:col>
      <xdr:colOff>95250</xdr:colOff>
      <xdr:row>46</xdr:row>
      <xdr:rowOff>85725</xdr:rowOff>
    </xdr:from>
    <xdr:to>
      <xdr:col>22</xdr:col>
      <xdr:colOff>295275</xdr:colOff>
      <xdr:row>46</xdr:row>
      <xdr:rowOff>276225</xdr:rowOff>
    </xdr:to>
    <xdr:grpSp>
      <xdr:nvGrpSpPr>
        <xdr:cNvPr id="184208" name="グループ化 84">
          <a:extLst>
            <a:ext uri="{FF2B5EF4-FFF2-40B4-BE49-F238E27FC236}">
              <a16:creationId xmlns:a16="http://schemas.microsoft.com/office/drawing/2014/main" id="{00000000-0008-0000-0100-000090CF0200}"/>
            </a:ext>
          </a:extLst>
        </xdr:cNvPr>
        <xdr:cNvGrpSpPr>
          <a:grpSpLocks/>
        </xdr:cNvGrpSpPr>
      </xdr:nvGrpSpPr>
      <xdr:grpSpPr bwMode="auto">
        <a:xfrm>
          <a:off x="6286500" y="13145558"/>
          <a:ext cx="200025" cy="190500"/>
          <a:chOff x="8727282" y="2619375"/>
          <a:chExt cx="195603" cy="194400"/>
        </a:xfrm>
      </xdr:grpSpPr>
      <xdr:sp macro="" textlink="">
        <xdr:nvSpPr>
          <xdr:cNvPr id="184235" name="円/楕円 85">
            <a:extLst>
              <a:ext uri="{FF2B5EF4-FFF2-40B4-BE49-F238E27FC236}">
                <a16:creationId xmlns:a16="http://schemas.microsoft.com/office/drawing/2014/main" id="{00000000-0008-0000-0100-0000AB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22</xdr:col>
      <xdr:colOff>95250</xdr:colOff>
      <xdr:row>47</xdr:row>
      <xdr:rowOff>95250</xdr:rowOff>
    </xdr:from>
    <xdr:to>
      <xdr:col>22</xdr:col>
      <xdr:colOff>295275</xdr:colOff>
      <xdr:row>47</xdr:row>
      <xdr:rowOff>285750</xdr:rowOff>
    </xdr:to>
    <xdr:grpSp>
      <xdr:nvGrpSpPr>
        <xdr:cNvPr id="184209" name="グループ化 90">
          <a:extLst>
            <a:ext uri="{FF2B5EF4-FFF2-40B4-BE49-F238E27FC236}">
              <a16:creationId xmlns:a16="http://schemas.microsoft.com/office/drawing/2014/main" id="{00000000-0008-0000-0100-000091CF0200}"/>
            </a:ext>
          </a:extLst>
        </xdr:cNvPr>
        <xdr:cNvGrpSpPr>
          <a:grpSpLocks/>
        </xdr:cNvGrpSpPr>
      </xdr:nvGrpSpPr>
      <xdr:grpSpPr bwMode="auto">
        <a:xfrm>
          <a:off x="6286500" y="13514917"/>
          <a:ext cx="200025" cy="190500"/>
          <a:chOff x="8727282" y="2619375"/>
          <a:chExt cx="195603" cy="194400"/>
        </a:xfrm>
      </xdr:grpSpPr>
      <xdr:sp macro="" textlink="">
        <xdr:nvSpPr>
          <xdr:cNvPr id="184233" name="円/楕円 91">
            <a:extLst>
              <a:ext uri="{FF2B5EF4-FFF2-40B4-BE49-F238E27FC236}">
                <a16:creationId xmlns:a16="http://schemas.microsoft.com/office/drawing/2014/main" id="{00000000-0008-0000-0100-0000A9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49</xdr:row>
      <xdr:rowOff>95250</xdr:rowOff>
    </xdr:from>
    <xdr:to>
      <xdr:col>25</xdr:col>
      <xdr:colOff>266700</xdr:colOff>
      <xdr:row>49</xdr:row>
      <xdr:rowOff>285750</xdr:rowOff>
    </xdr:to>
    <xdr:grpSp>
      <xdr:nvGrpSpPr>
        <xdr:cNvPr id="184210" name="グループ化 96">
          <a:extLst>
            <a:ext uri="{FF2B5EF4-FFF2-40B4-BE49-F238E27FC236}">
              <a16:creationId xmlns:a16="http://schemas.microsoft.com/office/drawing/2014/main" id="{00000000-0008-0000-0100-000092CF0200}"/>
            </a:ext>
          </a:extLst>
        </xdr:cNvPr>
        <xdr:cNvGrpSpPr>
          <a:grpSpLocks/>
        </xdr:cNvGrpSpPr>
      </xdr:nvGrpSpPr>
      <xdr:grpSpPr bwMode="auto">
        <a:xfrm>
          <a:off x="8385175" y="13948833"/>
          <a:ext cx="200025" cy="190500"/>
          <a:chOff x="8727282" y="2619375"/>
          <a:chExt cx="195603" cy="194400"/>
        </a:xfrm>
      </xdr:grpSpPr>
      <xdr:sp macro="" textlink="">
        <xdr:nvSpPr>
          <xdr:cNvPr id="184231" name="円/楕円 97">
            <a:extLst>
              <a:ext uri="{FF2B5EF4-FFF2-40B4-BE49-F238E27FC236}">
                <a16:creationId xmlns:a16="http://schemas.microsoft.com/office/drawing/2014/main" id="{00000000-0008-0000-0100-0000A7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51</xdr:row>
      <xdr:rowOff>104775</xdr:rowOff>
    </xdr:from>
    <xdr:to>
      <xdr:col>25</xdr:col>
      <xdr:colOff>266700</xdr:colOff>
      <xdr:row>51</xdr:row>
      <xdr:rowOff>304800</xdr:rowOff>
    </xdr:to>
    <xdr:grpSp>
      <xdr:nvGrpSpPr>
        <xdr:cNvPr id="184211" name="グループ化 102">
          <a:extLst>
            <a:ext uri="{FF2B5EF4-FFF2-40B4-BE49-F238E27FC236}">
              <a16:creationId xmlns:a16="http://schemas.microsoft.com/office/drawing/2014/main" id="{00000000-0008-0000-0100-000093CF0200}"/>
            </a:ext>
          </a:extLst>
        </xdr:cNvPr>
        <xdr:cNvGrpSpPr>
          <a:grpSpLocks/>
        </xdr:cNvGrpSpPr>
      </xdr:nvGrpSpPr>
      <xdr:grpSpPr bwMode="auto">
        <a:xfrm>
          <a:off x="8385175" y="14434608"/>
          <a:ext cx="200025" cy="200025"/>
          <a:chOff x="8727282" y="2619375"/>
          <a:chExt cx="195603" cy="194400"/>
        </a:xfrm>
      </xdr:grpSpPr>
      <xdr:sp macro="" textlink="">
        <xdr:nvSpPr>
          <xdr:cNvPr id="184229" name="円/楕円 103">
            <a:extLst>
              <a:ext uri="{FF2B5EF4-FFF2-40B4-BE49-F238E27FC236}">
                <a16:creationId xmlns:a16="http://schemas.microsoft.com/office/drawing/2014/main" id="{00000000-0008-0000-0100-0000A5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5" name="テキスト ボックス 54">
            <a:extLst>
              <a:ext uri="{FF2B5EF4-FFF2-40B4-BE49-F238E27FC236}">
                <a16:creationId xmlns:a16="http://schemas.microsoft.com/office/drawing/2014/main" id="{00000000-0008-0000-0100-00003700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53</xdr:row>
      <xdr:rowOff>104775</xdr:rowOff>
    </xdr:from>
    <xdr:to>
      <xdr:col>25</xdr:col>
      <xdr:colOff>266700</xdr:colOff>
      <xdr:row>53</xdr:row>
      <xdr:rowOff>304800</xdr:rowOff>
    </xdr:to>
    <xdr:grpSp>
      <xdr:nvGrpSpPr>
        <xdr:cNvPr id="184212" name="グループ化 108">
          <a:extLst>
            <a:ext uri="{FF2B5EF4-FFF2-40B4-BE49-F238E27FC236}">
              <a16:creationId xmlns:a16="http://schemas.microsoft.com/office/drawing/2014/main" id="{00000000-0008-0000-0100-000094CF0200}"/>
            </a:ext>
          </a:extLst>
        </xdr:cNvPr>
        <xdr:cNvGrpSpPr>
          <a:grpSpLocks/>
        </xdr:cNvGrpSpPr>
      </xdr:nvGrpSpPr>
      <xdr:grpSpPr bwMode="auto">
        <a:xfrm>
          <a:off x="8385175" y="14921442"/>
          <a:ext cx="200025" cy="200025"/>
          <a:chOff x="8727282" y="2619375"/>
          <a:chExt cx="195603" cy="194400"/>
        </a:xfrm>
      </xdr:grpSpPr>
      <xdr:sp macro="" textlink="">
        <xdr:nvSpPr>
          <xdr:cNvPr id="184227" name="円/楕円 109">
            <a:extLst>
              <a:ext uri="{FF2B5EF4-FFF2-40B4-BE49-F238E27FC236}">
                <a16:creationId xmlns:a16="http://schemas.microsoft.com/office/drawing/2014/main" id="{00000000-0008-0000-0100-0000A3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テキスト ボックス 57">
            <a:extLst>
              <a:ext uri="{FF2B5EF4-FFF2-40B4-BE49-F238E27FC236}">
                <a16:creationId xmlns:a16="http://schemas.microsoft.com/office/drawing/2014/main" id="{00000000-0008-0000-0100-00003A00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55</xdr:row>
      <xdr:rowOff>104775</xdr:rowOff>
    </xdr:from>
    <xdr:to>
      <xdr:col>25</xdr:col>
      <xdr:colOff>266700</xdr:colOff>
      <xdr:row>55</xdr:row>
      <xdr:rowOff>304800</xdr:rowOff>
    </xdr:to>
    <xdr:grpSp>
      <xdr:nvGrpSpPr>
        <xdr:cNvPr id="184213" name="グループ化 111">
          <a:extLst>
            <a:ext uri="{FF2B5EF4-FFF2-40B4-BE49-F238E27FC236}">
              <a16:creationId xmlns:a16="http://schemas.microsoft.com/office/drawing/2014/main" id="{00000000-0008-0000-0100-000095CF0200}"/>
            </a:ext>
          </a:extLst>
        </xdr:cNvPr>
        <xdr:cNvGrpSpPr>
          <a:grpSpLocks/>
        </xdr:cNvGrpSpPr>
      </xdr:nvGrpSpPr>
      <xdr:grpSpPr bwMode="auto">
        <a:xfrm>
          <a:off x="8385175" y="15408275"/>
          <a:ext cx="200025" cy="200025"/>
          <a:chOff x="8727282" y="2619375"/>
          <a:chExt cx="195603" cy="194400"/>
        </a:xfrm>
      </xdr:grpSpPr>
      <xdr:sp macro="" textlink="">
        <xdr:nvSpPr>
          <xdr:cNvPr id="184225" name="円/楕円 112">
            <a:extLst>
              <a:ext uri="{FF2B5EF4-FFF2-40B4-BE49-F238E27FC236}">
                <a16:creationId xmlns:a16="http://schemas.microsoft.com/office/drawing/2014/main" id="{00000000-0008-0000-0100-0000A1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26</xdr:col>
      <xdr:colOff>428625</xdr:colOff>
      <xdr:row>2</xdr:row>
      <xdr:rowOff>59530</xdr:rowOff>
    </xdr:from>
    <xdr:to>
      <xdr:col>29</xdr:col>
      <xdr:colOff>869155</xdr:colOff>
      <xdr:row>3</xdr:row>
      <xdr:rowOff>295275</xdr:rowOff>
    </xdr:to>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9077325" y="211930"/>
          <a:ext cx="1678780" cy="32147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a:t>F   A   0   0   5   9</a:t>
          </a:r>
          <a:endParaRPr kumimoji="1" lang="ja-JP" altLang="en-US" sz="1600"/>
        </a:p>
      </xdr:txBody>
    </xdr:sp>
    <xdr:clientData/>
  </xdr:twoCellAnchor>
  <xdr:twoCellAnchor editAs="absolute">
    <xdr:from>
      <xdr:col>24</xdr:col>
      <xdr:colOff>609600</xdr:colOff>
      <xdr:row>6</xdr:row>
      <xdr:rowOff>247650</xdr:rowOff>
    </xdr:from>
    <xdr:to>
      <xdr:col>24</xdr:col>
      <xdr:colOff>638175</xdr:colOff>
      <xdr:row>6</xdr:row>
      <xdr:rowOff>314325</xdr:rowOff>
    </xdr:to>
    <xdr:sp macro="" textlink="">
      <xdr:nvSpPr>
        <xdr:cNvPr id="184215" name="正方形/長方形 34">
          <a:extLst>
            <a:ext uri="{FF2B5EF4-FFF2-40B4-BE49-F238E27FC236}">
              <a16:creationId xmlns:a16="http://schemas.microsoft.com/office/drawing/2014/main" id="{00000000-0008-0000-0100-000097CF0200}"/>
            </a:ext>
          </a:extLst>
        </xdr:cNvPr>
        <xdr:cNvSpPr>
          <a:spLocks noChangeArrowheads="1"/>
        </xdr:cNvSpPr>
      </xdr:nvSpPr>
      <xdr:spPr bwMode="auto">
        <a:xfrm>
          <a:off x="7629525" y="1009650"/>
          <a:ext cx="28575" cy="66675"/>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clientData/>
  </xdr:twoCellAnchor>
  <xdr:twoCellAnchor editAs="absolute">
    <xdr:from>
      <xdr:col>25</xdr:col>
      <xdr:colOff>190500</xdr:colOff>
      <xdr:row>6</xdr:row>
      <xdr:rowOff>257175</xdr:rowOff>
    </xdr:from>
    <xdr:to>
      <xdr:col>25</xdr:col>
      <xdr:colOff>219075</xdr:colOff>
      <xdr:row>6</xdr:row>
      <xdr:rowOff>323850</xdr:rowOff>
    </xdr:to>
    <xdr:sp macro="" textlink="">
      <xdr:nvSpPr>
        <xdr:cNvPr id="184216" name="正方形/長方形 34">
          <a:extLst>
            <a:ext uri="{FF2B5EF4-FFF2-40B4-BE49-F238E27FC236}">
              <a16:creationId xmlns:a16="http://schemas.microsoft.com/office/drawing/2014/main" id="{00000000-0008-0000-0100-000098CF0200}"/>
            </a:ext>
          </a:extLst>
        </xdr:cNvPr>
        <xdr:cNvSpPr>
          <a:spLocks noChangeArrowheads="1"/>
        </xdr:cNvSpPr>
      </xdr:nvSpPr>
      <xdr:spPr bwMode="auto">
        <a:xfrm>
          <a:off x="8515350" y="1019175"/>
          <a:ext cx="28575" cy="66675"/>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clientData/>
  </xdr:twoCellAnchor>
  <xdr:twoCellAnchor>
    <xdr:from>
      <xdr:col>24</xdr:col>
      <xdr:colOff>336742</xdr:colOff>
      <xdr:row>6</xdr:row>
      <xdr:rowOff>42333</xdr:rowOff>
    </xdr:from>
    <xdr:to>
      <xdr:col>24</xdr:col>
      <xdr:colOff>606742</xdr:colOff>
      <xdr:row>6</xdr:row>
      <xdr:rowOff>330333</xdr:rowOff>
    </xdr:to>
    <xdr:sp macro="" textlink="'第4表(1)'!AI10">
      <xdr:nvSpPr>
        <xdr:cNvPr id="65" name="正方形/長方形 64">
          <a:extLst>
            <a:ext uri="{FF2B5EF4-FFF2-40B4-BE49-F238E27FC236}">
              <a16:creationId xmlns:a16="http://schemas.microsoft.com/office/drawing/2014/main" id="{00000000-0008-0000-0100-000041000000}"/>
            </a:ext>
          </a:extLst>
        </xdr:cNvPr>
        <xdr:cNvSpPr/>
      </xdr:nvSpPr>
      <xdr:spPr bwMode="auto">
        <a:xfrm>
          <a:off x="7356667" y="804333"/>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C89E929-6346-4F2F-A0A1-828F04F1854D}"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42331</xdr:colOff>
      <xdr:row>6</xdr:row>
      <xdr:rowOff>44256</xdr:rowOff>
    </xdr:from>
    <xdr:to>
      <xdr:col>24</xdr:col>
      <xdr:colOff>312331</xdr:colOff>
      <xdr:row>6</xdr:row>
      <xdr:rowOff>332256</xdr:rowOff>
    </xdr:to>
    <xdr:sp macro="" textlink="'第4表(1)'!AG10">
      <xdr:nvSpPr>
        <xdr:cNvPr id="66" name="正方形/長方形 65">
          <a:extLst>
            <a:ext uri="{FF2B5EF4-FFF2-40B4-BE49-F238E27FC236}">
              <a16:creationId xmlns:a16="http://schemas.microsoft.com/office/drawing/2014/main" id="{00000000-0008-0000-0100-000042000000}"/>
            </a:ext>
          </a:extLst>
        </xdr:cNvPr>
        <xdr:cNvSpPr/>
      </xdr:nvSpPr>
      <xdr:spPr bwMode="auto">
        <a:xfrm>
          <a:off x="7062256" y="806256"/>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830EE51-8465-4A92-845D-8AE95C8B06D4}"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628648</xdr:colOff>
      <xdr:row>6</xdr:row>
      <xdr:rowOff>45234</xdr:rowOff>
    </xdr:from>
    <xdr:to>
      <xdr:col>24</xdr:col>
      <xdr:colOff>898648</xdr:colOff>
      <xdr:row>6</xdr:row>
      <xdr:rowOff>333234</xdr:rowOff>
    </xdr:to>
    <xdr:sp macro="" textlink="'第4表(1)'!AK10">
      <xdr:nvSpPr>
        <xdr:cNvPr id="67" name="正方形/長方形 66">
          <a:extLst>
            <a:ext uri="{FF2B5EF4-FFF2-40B4-BE49-F238E27FC236}">
              <a16:creationId xmlns:a16="http://schemas.microsoft.com/office/drawing/2014/main" id="{00000000-0008-0000-0100-000043000000}"/>
            </a:ext>
          </a:extLst>
        </xdr:cNvPr>
        <xdr:cNvSpPr/>
      </xdr:nvSpPr>
      <xdr:spPr bwMode="auto">
        <a:xfrm>
          <a:off x="7648573" y="807234"/>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9A9761B-49DA-4DF1-8D3F-CD2F398D22C6}"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926521</xdr:colOff>
      <xdr:row>6</xdr:row>
      <xdr:rowOff>44257</xdr:rowOff>
    </xdr:from>
    <xdr:to>
      <xdr:col>24</xdr:col>
      <xdr:colOff>1196521</xdr:colOff>
      <xdr:row>6</xdr:row>
      <xdr:rowOff>332257</xdr:rowOff>
    </xdr:to>
    <xdr:sp macro="" textlink="'第4表(1)'!AM10">
      <xdr:nvSpPr>
        <xdr:cNvPr id="68" name="正方形/長方形 67">
          <a:extLst>
            <a:ext uri="{FF2B5EF4-FFF2-40B4-BE49-F238E27FC236}">
              <a16:creationId xmlns:a16="http://schemas.microsoft.com/office/drawing/2014/main" id="{00000000-0008-0000-0100-000044000000}"/>
            </a:ext>
          </a:extLst>
        </xdr:cNvPr>
        <xdr:cNvSpPr/>
      </xdr:nvSpPr>
      <xdr:spPr bwMode="auto">
        <a:xfrm>
          <a:off x="7946446" y="806257"/>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45A932E-A28C-46D1-9CF6-60FC0AB2BC0A}"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1222854</xdr:colOff>
      <xdr:row>6</xdr:row>
      <xdr:rowOff>44256</xdr:rowOff>
    </xdr:from>
    <xdr:to>
      <xdr:col>25</xdr:col>
      <xdr:colOff>188661</xdr:colOff>
      <xdr:row>6</xdr:row>
      <xdr:rowOff>332256</xdr:rowOff>
    </xdr:to>
    <xdr:sp macro="" textlink="'第4表(1)'!AN10">
      <xdr:nvSpPr>
        <xdr:cNvPr id="69" name="正方形/長方形 68">
          <a:extLst>
            <a:ext uri="{FF2B5EF4-FFF2-40B4-BE49-F238E27FC236}">
              <a16:creationId xmlns:a16="http://schemas.microsoft.com/office/drawing/2014/main" id="{00000000-0008-0000-0100-000045000000}"/>
            </a:ext>
          </a:extLst>
        </xdr:cNvPr>
        <xdr:cNvSpPr/>
      </xdr:nvSpPr>
      <xdr:spPr bwMode="auto">
        <a:xfrm>
          <a:off x="8242779" y="806256"/>
          <a:ext cx="270732"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9C47212-0792-42FC-B5E9-A685C61DB554}"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25</xdr:col>
      <xdr:colOff>211665</xdr:colOff>
      <xdr:row>6</xdr:row>
      <xdr:rowOff>42333</xdr:rowOff>
    </xdr:from>
    <xdr:to>
      <xdr:col>26</xdr:col>
      <xdr:colOff>159281</xdr:colOff>
      <xdr:row>6</xdr:row>
      <xdr:rowOff>330333</xdr:rowOff>
    </xdr:to>
    <xdr:sp macro="" textlink="'第4表(1)'!AO10">
      <xdr:nvSpPr>
        <xdr:cNvPr id="70" name="正方形/長方形 69">
          <a:extLst>
            <a:ext uri="{FF2B5EF4-FFF2-40B4-BE49-F238E27FC236}">
              <a16:creationId xmlns:a16="http://schemas.microsoft.com/office/drawing/2014/main" id="{00000000-0008-0000-0100-000046000000}"/>
            </a:ext>
          </a:extLst>
        </xdr:cNvPr>
        <xdr:cNvSpPr/>
      </xdr:nvSpPr>
      <xdr:spPr bwMode="auto">
        <a:xfrm>
          <a:off x="8536515" y="804333"/>
          <a:ext cx="271466"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C315124-9E9A-448A-80E3-8EDB560C979E}"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26</xdr:col>
      <xdr:colOff>193770</xdr:colOff>
      <xdr:row>6</xdr:row>
      <xdr:rowOff>37907</xdr:rowOff>
    </xdr:from>
    <xdr:to>
      <xdr:col>27</xdr:col>
      <xdr:colOff>16827</xdr:colOff>
      <xdr:row>6</xdr:row>
      <xdr:rowOff>325907</xdr:rowOff>
    </xdr:to>
    <xdr:sp macro="" textlink="'第4表(1)'!AP10">
      <xdr:nvSpPr>
        <xdr:cNvPr id="71" name="正方形/長方形 70">
          <a:extLst>
            <a:ext uri="{FF2B5EF4-FFF2-40B4-BE49-F238E27FC236}">
              <a16:creationId xmlns:a16="http://schemas.microsoft.com/office/drawing/2014/main" id="{00000000-0008-0000-0100-000047000000}"/>
            </a:ext>
          </a:extLst>
        </xdr:cNvPr>
        <xdr:cNvSpPr/>
      </xdr:nvSpPr>
      <xdr:spPr bwMode="auto">
        <a:xfrm>
          <a:off x="8842470" y="799907"/>
          <a:ext cx="270732"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1C60CF6-2771-4528-BDAB-C3F1CF107F91}"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27</xdr:col>
      <xdr:colOff>45587</xdr:colOff>
      <xdr:row>6</xdr:row>
      <xdr:rowOff>44257</xdr:rowOff>
    </xdr:from>
    <xdr:to>
      <xdr:col>27</xdr:col>
      <xdr:colOff>315587</xdr:colOff>
      <xdr:row>6</xdr:row>
      <xdr:rowOff>332257</xdr:rowOff>
    </xdr:to>
    <xdr:sp macro="" textlink="'第4表(1)'!AR10">
      <xdr:nvSpPr>
        <xdr:cNvPr id="72" name="正方形/長方形 71">
          <a:extLst>
            <a:ext uri="{FF2B5EF4-FFF2-40B4-BE49-F238E27FC236}">
              <a16:creationId xmlns:a16="http://schemas.microsoft.com/office/drawing/2014/main" id="{00000000-0008-0000-0100-000048000000}"/>
            </a:ext>
          </a:extLst>
        </xdr:cNvPr>
        <xdr:cNvSpPr/>
      </xdr:nvSpPr>
      <xdr:spPr bwMode="auto">
        <a:xfrm>
          <a:off x="9141962" y="806257"/>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834E6A-39D1-4622-80B0-E516ABAE4A0A}"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8</xdr:col>
      <xdr:colOff>628650</xdr:colOff>
      <xdr:row>54</xdr:row>
      <xdr:rowOff>0</xdr:rowOff>
    </xdr:to>
    <xdr:pic>
      <xdr:nvPicPr>
        <xdr:cNvPr id="2" name="Picture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115050" cy="1028700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8</xdr:col>
      <xdr:colOff>638175</xdr:colOff>
      <xdr:row>11</xdr:row>
      <xdr:rowOff>180975</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124575" cy="227647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G68"/>
  <sheetViews>
    <sheetView showGridLines="0" showZeros="0" tabSelected="1" zoomScaleNormal="100" workbookViewId="0">
      <selection activeCell="AV65" sqref="AV65"/>
    </sheetView>
  </sheetViews>
  <sheetFormatPr defaultRowHeight="15" customHeight="1" x14ac:dyDescent="0.15"/>
  <cols>
    <col min="1" max="1" width="3.25" customWidth="1"/>
    <col min="2" max="3" width="2.625" customWidth="1"/>
    <col min="4" max="4" width="3.625" customWidth="1"/>
    <col min="5" max="6" width="3.5" customWidth="1"/>
    <col min="7" max="7" width="2.5" customWidth="1"/>
    <col min="8" max="8" width="3" customWidth="1"/>
    <col min="9" max="9" width="4.75" customWidth="1"/>
    <col min="10" max="10" width="0.75" customWidth="1"/>
    <col min="11" max="11" width="1.875" customWidth="1"/>
    <col min="12" max="12" width="1.75" customWidth="1"/>
    <col min="13" max="13" width="0.75" customWidth="1"/>
    <col min="14" max="14" width="3.75" customWidth="1"/>
    <col min="15" max="15" width="0.875" customWidth="1"/>
    <col min="16" max="16" width="5.5" customWidth="1"/>
    <col min="17" max="17" width="5" customWidth="1"/>
    <col min="18" max="18" width="1.375" customWidth="1"/>
    <col min="19" max="19" width="1.875" customWidth="1"/>
    <col min="20" max="20" width="2.125" customWidth="1"/>
    <col min="21" max="21" width="5.125" customWidth="1"/>
    <col min="22" max="22" width="4.75" customWidth="1"/>
    <col min="23" max="23" width="1.25" customWidth="1"/>
    <col min="24" max="24" width="4" customWidth="1"/>
    <col min="25" max="25" width="3.375" customWidth="1"/>
    <col min="26" max="27" width="2" customWidth="1"/>
    <col min="28" max="28" width="2.75" customWidth="1"/>
    <col min="29" max="29" width="1.5" customWidth="1"/>
    <col min="30" max="30" width="1.375" customWidth="1"/>
    <col min="31" max="31" width="1.125" customWidth="1"/>
    <col min="32" max="32" width="6.125" customWidth="1"/>
    <col min="33" max="33" width="2.75" customWidth="1"/>
    <col min="34" max="34" width="0.875" customWidth="1"/>
    <col min="35" max="35" width="1.5" customWidth="1"/>
    <col min="36" max="36" width="2.125" customWidth="1"/>
    <col min="37" max="37" width="2" customWidth="1"/>
    <col min="38" max="38" width="1.625" customWidth="1"/>
    <col min="39" max="41" width="3.625" customWidth="1"/>
    <col min="42" max="42" width="1.375" customWidth="1"/>
    <col min="43" max="43" width="2.25" customWidth="1"/>
    <col min="44" max="44" width="2" customWidth="1"/>
    <col min="45" max="45" width="1.625" customWidth="1"/>
    <col min="46" max="46" width="5.5" customWidth="1"/>
    <col min="47" max="47" width="11.25" customWidth="1"/>
    <col min="48" max="49" width="1.125" customWidth="1"/>
    <col min="50" max="50" width="3.5" customWidth="1"/>
    <col min="51" max="51" width="1.375" customWidth="1"/>
    <col min="52" max="52" width="3.375" customWidth="1"/>
    <col min="53" max="53" width="3.125" customWidth="1"/>
    <col min="54" max="59" width="9" customWidth="1"/>
    <col min="71" max="80" width="10.25" customWidth="1"/>
    <col min="81" max="83" width="10.25" bestFit="1" customWidth="1"/>
  </cols>
  <sheetData>
    <row r="1" spans="1:56" ht="5.25" customHeight="1" x14ac:dyDescent="0.15">
      <c r="A1" s="467"/>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467"/>
      <c r="AY1" s="29"/>
      <c r="AZ1" s="29"/>
      <c r="BA1" s="29"/>
      <c r="BB1" s="29"/>
      <c r="BC1" s="29"/>
    </row>
    <row r="2" spans="1:56" ht="4.5" customHeight="1" x14ac:dyDescent="0.15">
      <c r="A2" s="467"/>
      <c r="B2" s="29"/>
      <c r="C2" s="29"/>
      <c r="D2" s="29"/>
      <c r="E2" s="29"/>
      <c r="F2" s="29"/>
      <c r="G2" s="468" t="s">
        <v>65</v>
      </c>
      <c r="H2" s="468"/>
      <c r="I2" s="469"/>
      <c r="J2" s="30"/>
      <c r="K2" s="31"/>
      <c r="L2" s="31"/>
      <c r="M2" s="31"/>
      <c r="N2" s="31"/>
      <c r="O2" s="32"/>
      <c r="P2" s="470" t="s">
        <v>81</v>
      </c>
      <c r="Q2" s="471"/>
      <c r="R2" s="471"/>
      <c r="S2" s="472" t="s">
        <v>61</v>
      </c>
      <c r="T2" s="473"/>
      <c r="U2" s="473"/>
      <c r="V2" s="473"/>
      <c r="W2" s="473"/>
      <c r="X2" s="471" t="s">
        <v>82</v>
      </c>
      <c r="Y2" s="471" t="s">
        <v>83</v>
      </c>
      <c r="Z2" s="471"/>
      <c r="AA2" s="471"/>
      <c r="AB2" s="471"/>
      <c r="AC2" s="474" t="s">
        <v>84</v>
      </c>
      <c r="AD2" s="474"/>
      <c r="AE2" s="474"/>
      <c r="AF2" s="474"/>
      <c r="AG2" s="474"/>
      <c r="AH2" s="474"/>
      <c r="AI2" s="474"/>
      <c r="AJ2" s="474"/>
      <c r="AK2" s="474"/>
      <c r="AL2" s="474"/>
      <c r="AM2" s="474"/>
      <c r="AN2" s="474"/>
      <c r="AO2" s="474"/>
      <c r="AP2" s="474"/>
      <c r="AQ2" s="124"/>
      <c r="AR2" s="29"/>
      <c r="AS2" s="29"/>
      <c r="AT2" s="29"/>
      <c r="AU2" s="29"/>
      <c r="AV2" s="29"/>
      <c r="AW2" s="29"/>
      <c r="AX2" s="467"/>
      <c r="AY2" s="29"/>
      <c r="AZ2" s="29"/>
      <c r="BA2" s="29"/>
      <c r="BB2" s="29"/>
      <c r="BC2" s="29"/>
    </row>
    <row r="3" spans="1:56" ht="9.75" customHeight="1" x14ac:dyDescent="0.15">
      <c r="A3" s="467"/>
      <c r="B3" s="33"/>
      <c r="C3" s="33"/>
      <c r="D3" s="33"/>
      <c r="E3" s="33"/>
      <c r="F3" s="33"/>
      <c r="G3" s="468"/>
      <c r="H3" s="468"/>
      <c r="I3" s="469"/>
      <c r="J3" s="135"/>
      <c r="K3" s="475" t="s">
        <v>85</v>
      </c>
      <c r="L3" s="476"/>
      <c r="M3" s="34"/>
      <c r="N3" s="479">
        <v>4</v>
      </c>
      <c r="O3" s="137"/>
      <c r="P3" s="470"/>
      <c r="Q3" s="471"/>
      <c r="R3" s="471"/>
      <c r="S3" s="473"/>
      <c r="T3" s="473"/>
      <c r="U3" s="473"/>
      <c r="V3" s="473"/>
      <c r="W3" s="473"/>
      <c r="X3" s="471"/>
      <c r="Y3" s="471"/>
      <c r="Z3" s="471"/>
      <c r="AA3" s="471"/>
      <c r="AB3" s="471"/>
      <c r="AC3" s="474"/>
      <c r="AD3" s="474"/>
      <c r="AE3" s="474"/>
      <c r="AF3" s="474"/>
      <c r="AG3" s="474"/>
      <c r="AH3" s="474"/>
      <c r="AI3" s="474"/>
      <c r="AJ3" s="474"/>
      <c r="AK3" s="474"/>
      <c r="AL3" s="474"/>
      <c r="AM3" s="474"/>
      <c r="AN3" s="474"/>
      <c r="AO3" s="474"/>
      <c r="AP3" s="474"/>
      <c r="AQ3" s="124"/>
      <c r="AR3" s="33"/>
      <c r="AS3" s="33"/>
      <c r="AT3" s="33"/>
      <c r="AU3" s="33"/>
      <c r="AV3" s="33"/>
      <c r="AW3" s="33"/>
      <c r="AX3" s="467"/>
      <c r="AY3" s="33"/>
      <c r="AZ3" s="33"/>
      <c r="BA3" s="33"/>
      <c r="BB3" s="29"/>
      <c r="BC3" s="29"/>
    </row>
    <row r="4" spans="1:56" ht="17.25" customHeight="1" x14ac:dyDescent="0.15">
      <c r="A4" s="33"/>
      <c r="B4" s="33"/>
      <c r="C4" s="33"/>
      <c r="D4" s="33"/>
      <c r="E4" s="33"/>
      <c r="F4" s="33"/>
      <c r="G4" s="468"/>
      <c r="H4" s="468"/>
      <c r="I4" s="469"/>
      <c r="J4" s="135"/>
      <c r="K4" s="477"/>
      <c r="L4" s="478"/>
      <c r="M4" s="34"/>
      <c r="N4" s="480"/>
      <c r="O4" s="137"/>
      <c r="P4" s="470"/>
      <c r="Q4" s="471"/>
      <c r="R4" s="471"/>
      <c r="S4" s="473"/>
      <c r="T4" s="473"/>
      <c r="U4" s="473"/>
      <c r="V4" s="473"/>
      <c r="W4" s="473"/>
      <c r="X4" s="471"/>
      <c r="Y4" s="471"/>
      <c r="Z4" s="471"/>
      <c r="AA4" s="471"/>
      <c r="AB4" s="471"/>
      <c r="AC4" s="474"/>
      <c r="AD4" s="474"/>
      <c r="AE4" s="474"/>
      <c r="AF4" s="474"/>
      <c r="AG4" s="474"/>
      <c r="AH4" s="474"/>
      <c r="AI4" s="474"/>
      <c r="AJ4" s="474"/>
      <c r="AK4" s="474"/>
      <c r="AL4" s="474"/>
      <c r="AM4" s="474"/>
      <c r="AN4" s="474"/>
      <c r="AO4" s="474"/>
      <c r="AP4" s="474"/>
      <c r="AQ4" s="124"/>
      <c r="AR4" s="33"/>
      <c r="AS4" s="33"/>
      <c r="AT4" s="33"/>
      <c r="AU4" s="33"/>
      <c r="AV4" s="33"/>
      <c r="AW4" s="33"/>
      <c r="AX4" s="33"/>
      <c r="AY4" s="33"/>
      <c r="AZ4" s="33"/>
      <c r="BA4" s="33"/>
      <c r="BB4" s="29"/>
      <c r="BC4" s="29"/>
    </row>
    <row r="5" spans="1:56" ht="4.5" customHeight="1" x14ac:dyDescent="0.15">
      <c r="A5" s="33"/>
      <c r="B5" s="33"/>
      <c r="C5" s="33"/>
      <c r="D5" s="33"/>
      <c r="E5" s="33"/>
      <c r="F5" s="33"/>
      <c r="G5" s="468"/>
      <c r="H5" s="468"/>
      <c r="I5" s="469"/>
      <c r="J5" s="133"/>
      <c r="K5" s="130"/>
      <c r="L5" s="130"/>
      <c r="M5" s="130"/>
      <c r="N5" s="130"/>
      <c r="O5" s="131"/>
      <c r="P5" s="470"/>
      <c r="Q5" s="471"/>
      <c r="R5" s="471"/>
      <c r="S5" s="473"/>
      <c r="T5" s="473"/>
      <c r="U5" s="473"/>
      <c r="V5" s="473"/>
      <c r="W5" s="473"/>
      <c r="X5" s="471"/>
      <c r="Y5" s="471"/>
      <c r="Z5" s="471"/>
      <c r="AA5" s="471"/>
      <c r="AB5" s="471"/>
      <c r="AC5" s="474"/>
      <c r="AD5" s="474"/>
      <c r="AE5" s="474"/>
      <c r="AF5" s="474"/>
      <c r="AG5" s="474"/>
      <c r="AH5" s="474"/>
      <c r="AI5" s="474"/>
      <c r="AJ5" s="474"/>
      <c r="AK5" s="474"/>
      <c r="AL5" s="474"/>
      <c r="AM5" s="474"/>
      <c r="AN5" s="474"/>
      <c r="AO5" s="474"/>
      <c r="AP5" s="474"/>
      <c r="AQ5" s="124"/>
      <c r="AR5" s="33"/>
      <c r="AS5" s="33"/>
      <c r="AT5" s="33"/>
      <c r="AU5" s="33"/>
      <c r="AV5" s="33"/>
      <c r="AW5" s="33"/>
      <c r="AX5" s="33"/>
      <c r="AY5" s="33"/>
      <c r="AZ5" s="33"/>
      <c r="BA5" s="33"/>
      <c r="BB5" s="29"/>
      <c r="BC5" s="29"/>
    </row>
    <row r="6" spans="1:56" ht="9" customHeight="1" thickBot="1" x14ac:dyDescent="0.2">
      <c r="A6" s="33"/>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c r="AE6" s="33"/>
      <c r="AF6" s="33"/>
      <c r="AG6" s="33"/>
      <c r="AH6" s="33"/>
      <c r="AI6" s="33"/>
      <c r="AJ6" s="33"/>
      <c r="AK6" s="33"/>
      <c r="AL6" s="33"/>
      <c r="AM6" s="33"/>
      <c r="AN6" s="33"/>
      <c r="AO6" s="33"/>
      <c r="AP6" s="33"/>
      <c r="AQ6" s="33"/>
      <c r="AR6" s="33"/>
      <c r="AS6" s="33"/>
      <c r="AT6" s="33"/>
      <c r="AU6" s="33"/>
      <c r="AV6" s="33"/>
      <c r="AW6" s="444" t="s">
        <v>86</v>
      </c>
      <c r="AX6" s="444"/>
      <c r="AY6" s="33"/>
      <c r="AZ6" s="33"/>
      <c r="BA6" s="33"/>
      <c r="BB6" s="29"/>
      <c r="BC6" s="29"/>
    </row>
    <row r="7" spans="1:56" ht="24" customHeight="1" x14ac:dyDescent="0.15">
      <c r="A7" s="33"/>
      <c r="B7" s="33"/>
      <c r="C7" s="33"/>
      <c r="D7" s="204" t="s">
        <v>160</v>
      </c>
      <c r="E7" s="205"/>
      <c r="F7" s="205"/>
      <c r="G7" s="206"/>
      <c r="H7" s="445" t="s">
        <v>64</v>
      </c>
      <c r="I7" s="446"/>
      <c r="J7" s="446"/>
      <c r="K7" s="446"/>
      <c r="L7" s="446"/>
      <c r="M7" s="446"/>
      <c r="N7" s="446"/>
      <c r="O7" s="446"/>
      <c r="P7" s="446"/>
      <c r="Q7" s="446"/>
      <c r="R7" s="446"/>
      <c r="S7" s="446"/>
      <c r="T7" s="446"/>
      <c r="U7" s="446"/>
      <c r="V7" s="446"/>
      <c r="W7" s="446"/>
      <c r="X7" s="446"/>
      <c r="Y7" s="446"/>
      <c r="Z7" s="446"/>
      <c r="AA7" s="446"/>
      <c r="AB7" s="447"/>
      <c r="AC7" s="451" t="s">
        <v>58</v>
      </c>
      <c r="AD7" s="452"/>
      <c r="AE7" s="452"/>
      <c r="AF7" s="452"/>
      <c r="AG7" s="453"/>
      <c r="AH7" s="454" t="s">
        <v>63</v>
      </c>
      <c r="AI7" s="455"/>
      <c r="AJ7" s="455"/>
      <c r="AK7" s="455"/>
      <c r="AL7" s="455"/>
      <c r="AM7" s="455"/>
      <c r="AN7" s="455"/>
      <c r="AO7" s="455"/>
      <c r="AP7" s="455"/>
      <c r="AQ7" s="455"/>
      <c r="AR7" s="455"/>
      <c r="AS7" s="455"/>
      <c r="AT7" s="455"/>
      <c r="AU7" s="455"/>
      <c r="AV7" s="456"/>
      <c r="AW7" s="444"/>
      <c r="AX7" s="444"/>
      <c r="AY7" s="33"/>
      <c r="AZ7" s="33"/>
      <c r="BA7" s="37"/>
      <c r="BB7" s="37"/>
      <c r="BC7" s="37"/>
      <c r="BD7" s="37"/>
    </row>
    <row r="8" spans="1:56" ht="40.5" customHeight="1" thickBot="1" x14ac:dyDescent="0.2">
      <c r="A8" s="33"/>
      <c r="B8" s="33"/>
      <c r="C8" s="33"/>
      <c r="D8" s="207"/>
      <c r="E8" s="208"/>
      <c r="F8" s="208"/>
      <c r="G8" s="209"/>
      <c r="H8" s="448"/>
      <c r="I8" s="449"/>
      <c r="J8" s="449"/>
      <c r="K8" s="449"/>
      <c r="L8" s="449"/>
      <c r="M8" s="449"/>
      <c r="N8" s="449"/>
      <c r="O8" s="449"/>
      <c r="P8" s="449"/>
      <c r="Q8" s="449"/>
      <c r="R8" s="449"/>
      <c r="S8" s="449"/>
      <c r="T8" s="449"/>
      <c r="U8" s="449"/>
      <c r="V8" s="449"/>
      <c r="W8" s="449"/>
      <c r="X8" s="449"/>
      <c r="Y8" s="449"/>
      <c r="Z8" s="449"/>
      <c r="AA8" s="449"/>
      <c r="AB8" s="450"/>
      <c r="AC8" s="457" t="s">
        <v>42</v>
      </c>
      <c r="AD8" s="458"/>
      <c r="AE8" s="458"/>
      <c r="AF8" s="458"/>
      <c r="AG8" s="459"/>
      <c r="AH8" s="448" t="s">
        <v>62</v>
      </c>
      <c r="AI8" s="449"/>
      <c r="AJ8" s="449"/>
      <c r="AK8" s="449"/>
      <c r="AL8" s="449"/>
      <c r="AM8" s="449"/>
      <c r="AN8" s="449"/>
      <c r="AO8" s="449"/>
      <c r="AP8" s="449"/>
      <c r="AQ8" s="449"/>
      <c r="AR8" s="449"/>
      <c r="AS8" s="449"/>
      <c r="AT8" s="449"/>
      <c r="AU8" s="166" t="s">
        <v>155</v>
      </c>
      <c r="AV8" s="165"/>
      <c r="AW8" s="444"/>
      <c r="AX8" s="444"/>
      <c r="AY8" s="33"/>
      <c r="AZ8" s="33"/>
      <c r="BA8" s="37"/>
      <c r="BB8" s="37"/>
      <c r="BC8" s="37"/>
      <c r="BD8" s="37"/>
    </row>
    <row r="9" spans="1:56" ht="9" customHeight="1" x14ac:dyDescent="0.15">
      <c r="A9" s="33"/>
      <c r="B9" s="33"/>
      <c r="C9" s="33"/>
      <c r="D9" s="33"/>
      <c r="E9" s="33"/>
      <c r="F9" s="33"/>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33"/>
      <c r="AU9" s="33"/>
      <c r="AV9" s="33"/>
      <c r="AW9" s="444"/>
      <c r="AX9" s="444"/>
      <c r="AY9" s="33"/>
      <c r="AZ9" s="33"/>
      <c r="BA9" s="37"/>
      <c r="BB9" s="37"/>
      <c r="BC9" s="37"/>
      <c r="BD9" s="37"/>
    </row>
    <row r="10" spans="1:56" ht="29.25" customHeight="1" x14ac:dyDescent="0.15">
      <c r="A10" s="33"/>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5"/>
      <c r="AC10" s="29"/>
      <c r="AD10" s="258" t="s">
        <v>66</v>
      </c>
      <c r="AE10" s="259"/>
      <c r="AF10" s="260"/>
      <c r="AG10" s="460" t="str">
        <f>IF(OR(AU8=0,LEN(AU8)-7&lt;=0),"",MID(AU8,LEN(AU8)-7,1))</f>
        <v>0</v>
      </c>
      <c r="AH10" s="461"/>
      <c r="AI10" s="461" t="str">
        <f>IF(OR(AU8=0,LEN(AU8)-6&lt;=0),"",MID(AU8,LEN(AU8)-6,1))</f>
        <v>1</v>
      </c>
      <c r="AJ10" s="461"/>
      <c r="AK10" s="461" t="str">
        <f>IF(OR(AU8=0,LEN(AU8)-5&lt;=0),"",MID(AU8,LEN(AU8)-5,1))</f>
        <v>2</v>
      </c>
      <c r="AL10" s="461"/>
      <c r="AM10" s="127" t="str">
        <f>IF(OR(AU8=0,LEN(AU8)-4&lt;=0),"",MID(AU8,LEN(AU8)-4,1))</f>
        <v>3</v>
      </c>
      <c r="AN10" s="127" t="str">
        <f>IF(OR(AU8=0,LEN(AU8)-3&lt;=0),"",MID(AU8,LEN(AU8)-3,1))</f>
        <v>4</v>
      </c>
      <c r="AO10" s="127" t="str">
        <f>IF(OR(AU8=0,LEN(AU8)-2&lt;=0),"",MID(AU8,LEN(AU8)-2,1))</f>
        <v>5</v>
      </c>
      <c r="AP10" s="461" t="str">
        <f>IF(OR(AU8=0,LEN(AU8)-1&lt;=0),"",MID(AU8,LEN(AU8)-1,1))</f>
        <v>6</v>
      </c>
      <c r="AQ10" s="461"/>
      <c r="AR10" s="461" t="str">
        <f>IF(AU8&lt;&gt;0,RIGHT(AU8,1),"")</f>
        <v>7</v>
      </c>
      <c r="AS10" s="462"/>
      <c r="AT10" s="36" t="s">
        <v>53</v>
      </c>
      <c r="AU10" s="463"/>
      <c r="AV10" s="464"/>
      <c r="AW10" s="465" t="s">
        <v>67</v>
      </c>
      <c r="AX10" s="466"/>
      <c r="AY10" s="33"/>
      <c r="AZ10" s="33"/>
      <c r="BA10" s="37"/>
      <c r="BB10" s="37"/>
      <c r="BC10" s="37"/>
      <c r="BD10" s="37"/>
    </row>
    <row r="11" spans="1:56" ht="6" customHeight="1" x14ac:dyDescent="0.15">
      <c r="A11" s="33"/>
      <c r="B11" s="33"/>
      <c r="C11" s="33"/>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428" t="s">
        <v>162</v>
      </c>
      <c r="AX11" s="428"/>
      <c r="AY11" s="33"/>
      <c r="AZ11" s="33"/>
      <c r="BA11" s="37"/>
      <c r="BB11" s="37"/>
      <c r="BC11" s="37"/>
      <c r="BD11" s="37"/>
    </row>
    <row r="12" spans="1:56" ht="26.25" customHeight="1" thickBot="1" x14ac:dyDescent="0.2">
      <c r="A12" s="33"/>
      <c r="B12" s="33"/>
      <c r="C12" s="33"/>
      <c r="D12" s="210" t="s">
        <v>69</v>
      </c>
      <c r="E12" s="210"/>
      <c r="F12" s="210"/>
      <c r="G12" s="210"/>
      <c r="H12" s="210"/>
      <c r="I12" s="210"/>
      <c r="J12" s="210"/>
      <c r="K12" s="210"/>
      <c r="L12" s="210"/>
      <c r="M12" s="210"/>
      <c r="N12" s="210"/>
      <c r="O12" s="210"/>
      <c r="P12" s="136"/>
      <c r="Q12" s="33"/>
      <c r="R12" s="33"/>
      <c r="S12" s="33"/>
      <c r="T12" s="33"/>
      <c r="U12" s="33"/>
      <c r="V12" s="33"/>
      <c r="W12" s="33"/>
      <c r="X12" s="33"/>
      <c r="Y12" s="33"/>
      <c r="Z12" s="33"/>
      <c r="AA12" s="33"/>
      <c r="AB12" s="33"/>
      <c r="AC12" s="33"/>
      <c r="AD12" s="33"/>
      <c r="AE12" s="33"/>
      <c r="AF12" s="33"/>
      <c r="AG12" s="33"/>
      <c r="AH12" s="33"/>
      <c r="AI12" s="33"/>
      <c r="AJ12" s="33"/>
      <c r="AK12" s="33"/>
      <c r="AL12" s="33"/>
      <c r="AM12" s="33"/>
      <c r="AN12" s="33"/>
      <c r="AO12" s="33"/>
      <c r="AP12" s="33"/>
      <c r="AQ12" s="33"/>
      <c r="AR12" s="33"/>
      <c r="AS12" s="33"/>
      <c r="AT12" s="33"/>
      <c r="AU12" s="33"/>
      <c r="AV12" s="33"/>
      <c r="AW12" s="428"/>
      <c r="AX12" s="428"/>
      <c r="AY12" s="33"/>
      <c r="AZ12" s="33"/>
      <c r="BA12" s="37"/>
      <c r="BB12" s="37"/>
      <c r="BC12" s="37"/>
      <c r="BD12" s="37"/>
    </row>
    <row r="13" spans="1:56" ht="42.75" customHeight="1" thickBot="1" x14ac:dyDescent="0.2">
      <c r="A13" s="33"/>
      <c r="B13" s="33"/>
      <c r="C13" s="33"/>
      <c r="D13" s="172" t="s">
        <v>0</v>
      </c>
      <c r="E13" s="173"/>
      <c r="F13" s="174" t="s">
        <v>87</v>
      </c>
      <c r="G13" s="175"/>
      <c r="H13" s="175"/>
      <c r="I13" s="175"/>
      <c r="J13" s="175"/>
      <c r="K13" s="175"/>
      <c r="L13" s="175"/>
      <c r="M13" s="175"/>
      <c r="N13" s="175"/>
      <c r="O13" s="175"/>
      <c r="P13" s="175"/>
      <c r="Q13" s="175"/>
      <c r="R13" s="175"/>
      <c r="S13" s="175"/>
      <c r="T13" s="175"/>
      <c r="U13" s="175"/>
      <c r="V13" s="175"/>
      <c r="W13" s="175"/>
      <c r="X13" s="175"/>
      <c r="Y13" s="175"/>
      <c r="Z13" s="175"/>
      <c r="AA13" s="175"/>
      <c r="AB13" s="176"/>
      <c r="AC13" s="176"/>
      <c r="AD13" s="176"/>
      <c r="AE13" s="176"/>
      <c r="AF13" s="176"/>
      <c r="AG13" s="176"/>
      <c r="AH13" s="176"/>
      <c r="AI13" s="176"/>
      <c r="AJ13" s="176"/>
      <c r="AK13" s="176"/>
      <c r="AL13" s="176"/>
      <c r="AM13" s="176"/>
      <c r="AN13" s="176"/>
      <c r="AO13" s="176"/>
      <c r="AP13" s="177"/>
      <c r="AQ13" s="429"/>
      <c r="AR13" s="430"/>
      <c r="AS13" s="431">
        <v>900000</v>
      </c>
      <c r="AT13" s="432"/>
      <c r="AU13" s="432"/>
      <c r="AV13" s="178"/>
      <c r="AW13" s="428"/>
      <c r="AX13" s="428"/>
      <c r="AY13" s="33"/>
      <c r="AZ13" s="33"/>
      <c r="BA13" s="33"/>
      <c r="BB13" s="149"/>
      <c r="BC13" s="29"/>
    </row>
    <row r="14" spans="1:56" ht="45" customHeight="1" thickTop="1" x14ac:dyDescent="0.15">
      <c r="A14" s="33"/>
      <c r="B14" s="33"/>
      <c r="C14" s="33"/>
      <c r="D14" s="433" t="s">
        <v>1</v>
      </c>
      <c r="E14" s="434"/>
      <c r="F14" s="434"/>
      <c r="G14" s="434"/>
      <c r="H14" s="435"/>
      <c r="I14" s="237" t="s">
        <v>2</v>
      </c>
      <c r="J14" s="226"/>
      <c r="K14" s="227"/>
      <c r="L14" s="436" t="s">
        <v>3</v>
      </c>
      <c r="M14" s="436"/>
      <c r="N14" s="436"/>
      <c r="O14" s="436"/>
      <c r="P14" s="436"/>
      <c r="Q14" s="436"/>
      <c r="R14" s="331" t="s">
        <v>88</v>
      </c>
      <c r="S14" s="437"/>
      <c r="T14" s="437"/>
      <c r="U14" s="437"/>
      <c r="V14" s="437"/>
      <c r="W14" s="332"/>
      <c r="X14" s="438" t="s">
        <v>89</v>
      </c>
      <c r="Y14" s="439"/>
      <c r="Z14" s="439"/>
      <c r="AA14" s="439"/>
      <c r="AB14" s="439"/>
      <c r="AC14" s="439"/>
      <c r="AD14" s="440"/>
      <c r="AE14" s="237" t="s">
        <v>75</v>
      </c>
      <c r="AF14" s="226"/>
      <c r="AG14" s="441" t="s">
        <v>90</v>
      </c>
      <c r="AH14" s="441"/>
      <c r="AI14" s="441"/>
      <c r="AJ14" s="441"/>
      <c r="AK14" s="442"/>
      <c r="AL14" s="436" t="s">
        <v>45</v>
      </c>
      <c r="AM14" s="436"/>
      <c r="AN14" s="436"/>
      <c r="AO14" s="436"/>
      <c r="AP14" s="436"/>
      <c r="AQ14" s="237" t="s">
        <v>46</v>
      </c>
      <c r="AR14" s="226"/>
      <c r="AS14" s="226"/>
      <c r="AT14" s="226"/>
      <c r="AU14" s="226"/>
      <c r="AV14" s="443"/>
      <c r="AW14" s="428"/>
      <c r="AX14" s="428"/>
      <c r="AY14" s="33"/>
      <c r="AZ14" s="33"/>
      <c r="BA14" s="37"/>
      <c r="BB14" s="37"/>
      <c r="BC14" s="37"/>
      <c r="BD14" s="5"/>
    </row>
    <row r="15" spans="1:56" ht="19.5" customHeight="1" x14ac:dyDescent="0.15">
      <c r="A15" s="33"/>
      <c r="B15" s="33"/>
      <c r="C15" s="33"/>
      <c r="D15" s="388" t="s">
        <v>28</v>
      </c>
      <c r="E15" s="414" t="s">
        <v>41</v>
      </c>
      <c r="F15" s="282" t="s">
        <v>40</v>
      </c>
      <c r="G15" s="235" t="s">
        <v>4</v>
      </c>
      <c r="H15" s="236"/>
      <c r="I15" s="364" t="s">
        <v>135</v>
      </c>
      <c r="J15" s="365"/>
      <c r="K15" s="366"/>
      <c r="L15" s="370"/>
      <c r="M15" s="371"/>
      <c r="N15" s="371"/>
      <c r="O15" s="371"/>
      <c r="P15" s="371"/>
      <c r="Q15" s="372"/>
      <c r="R15" s="334">
        <v>12000000</v>
      </c>
      <c r="S15" s="335"/>
      <c r="T15" s="335"/>
      <c r="U15" s="335"/>
      <c r="V15" s="335"/>
      <c r="W15" s="336"/>
      <c r="X15" s="334">
        <v>12600000</v>
      </c>
      <c r="Y15" s="335"/>
      <c r="Z15" s="335"/>
      <c r="AA15" s="335"/>
      <c r="AB15" s="335"/>
      <c r="AC15" s="335"/>
      <c r="AD15" s="336"/>
      <c r="AE15" s="38"/>
      <c r="AF15" s="340">
        <f>IF(AF16=0,0,
IF(AF16&lt;&gt;BG58,BG58,
0))</f>
        <v>-300000</v>
      </c>
      <c r="AG15" s="340"/>
      <c r="AH15" s="340"/>
      <c r="AI15" s="340"/>
      <c r="AJ15" s="340"/>
      <c r="AK15" s="39"/>
      <c r="AL15" s="317" t="s">
        <v>6</v>
      </c>
      <c r="AM15" s="318"/>
      <c r="AN15" s="318"/>
      <c r="AO15" s="318"/>
      <c r="AP15" s="319"/>
      <c r="AQ15" s="329"/>
      <c r="AR15" s="330"/>
      <c r="AS15" s="40"/>
      <c r="AT15" s="221"/>
      <c r="AU15" s="221"/>
      <c r="AV15" s="41"/>
      <c r="AW15" s="428"/>
      <c r="AX15" s="428"/>
      <c r="AY15" s="33"/>
      <c r="AZ15" s="33"/>
      <c r="BA15" s="37"/>
      <c r="BB15" s="37"/>
      <c r="BC15" s="37"/>
      <c r="BD15" s="5"/>
    </row>
    <row r="16" spans="1:56" ht="19.5" customHeight="1" x14ac:dyDescent="0.15">
      <c r="A16" s="33"/>
      <c r="B16" s="33"/>
      <c r="C16" s="33"/>
      <c r="D16" s="389"/>
      <c r="E16" s="415"/>
      <c r="F16" s="420"/>
      <c r="G16" s="237"/>
      <c r="H16" s="227"/>
      <c r="I16" s="422"/>
      <c r="J16" s="423"/>
      <c r="K16" s="424"/>
      <c r="L16" s="425"/>
      <c r="M16" s="426"/>
      <c r="N16" s="426"/>
      <c r="O16" s="426"/>
      <c r="P16" s="426"/>
      <c r="Q16" s="427"/>
      <c r="R16" s="394"/>
      <c r="S16" s="395"/>
      <c r="T16" s="395"/>
      <c r="U16" s="395"/>
      <c r="V16" s="395"/>
      <c r="W16" s="396"/>
      <c r="X16" s="394"/>
      <c r="Y16" s="395"/>
      <c r="Z16" s="395"/>
      <c r="AA16" s="395"/>
      <c r="AB16" s="395"/>
      <c r="AC16" s="395"/>
      <c r="AD16" s="396"/>
      <c r="AE16" s="42" t="str">
        <f>IF(OR(AF15=0,AF15=""),"",
"(")</f>
        <v>(</v>
      </c>
      <c r="AF16" s="419">
        <f>IF(AND(R15=0,X15=0),0,
IF(R15-X15=0,"0",
R15-X15))</f>
        <v>-600000</v>
      </c>
      <c r="AG16" s="419"/>
      <c r="AH16" s="419"/>
      <c r="AI16" s="419"/>
      <c r="AJ16" s="419"/>
      <c r="AK16" s="43" t="str">
        <f>IF(OR(AF15=0,AF15=""),"",
")")</f>
        <v>)</v>
      </c>
      <c r="AL16" s="326"/>
      <c r="AM16" s="327"/>
      <c r="AN16" s="327"/>
      <c r="AO16" s="327"/>
      <c r="AP16" s="328"/>
      <c r="AQ16" s="323"/>
      <c r="AR16" s="324"/>
      <c r="AS16" s="40" t="str">
        <f>IF(OR(AT15=0,AT15=""),"",
"(")</f>
        <v/>
      </c>
      <c r="AT16" s="252" t="str">
        <f>IF(OR(AF15="0",AF16="0",AF16=0),0,
IF(AND(AF15=0,AF16&gt;0),AF16,
IF(AND(AF16&lt;&gt;ABS(AF15),AF15&gt;0,AF16&gt;0),MIN(AF16,AF15),
"0")))</f>
        <v>0</v>
      </c>
      <c r="AU16" s="252"/>
      <c r="AV16" s="44" t="str">
        <f>IF(OR(AT15=0,AT15=""),"",
")")</f>
        <v/>
      </c>
      <c r="AW16" s="428"/>
      <c r="AX16" s="428"/>
      <c r="AY16" s="33"/>
      <c r="AZ16" s="33"/>
      <c r="BA16" s="33"/>
      <c r="BB16" s="150"/>
      <c r="BC16" s="29"/>
    </row>
    <row r="17" spans="1:57" ht="19.5" customHeight="1" x14ac:dyDescent="0.15">
      <c r="A17" s="33"/>
      <c r="B17" s="33"/>
      <c r="C17" s="33"/>
      <c r="D17" s="389"/>
      <c r="E17" s="415"/>
      <c r="F17" s="420"/>
      <c r="G17" s="235" t="s">
        <v>39</v>
      </c>
      <c r="H17" s="236"/>
      <c r="I17" s="349"/>
      <c r="J17" s="350"/>
      <c r="K17" s="351"/>
      <c r="L17" s="355"/>
      <c r="M17" s="356"/>
      <c r="N17" s="356"/>
      <c r="O17" s="356"/>
      <c r="P17" s="356"/>
      <c r="Q17" s="357"/>
      <c r="R17" s="310"/>
      <c r="S17" s="311"/>
      <c r="T17" s="311"/>
      <c r="U17" s="311"/>
      <c r="V17" s="311"/>
      <c r="W17" s="312"/>
      <c r="X17" s="310"/>
      <c r="Y17" s="311"/>
      <c r="Z17" s="311"/>
      <c r="AA17" s="311"/>
      <c r="AB17" s="311"/>
      <c r="AC17" s="311"/>
      <c r="AD17" s="312"/>
      <c r="AE17" s="38"/>
      <c r="AF17" s="340">
        <f>IF(AND(I19&lt;&gt;"軽課分",AF18&lt;&gt;BG60),BG60,
IF(AND(I19="軽課分",AF18&lt;&gt;BG61),BG61,
0))</f>
        <v>-100000</v>
      </c>
      <c r="AG17" s="340"/>
      <c r="AH17" s="340"/>
      <c r="AI17" s="340"/>
      <c r="AJ17" s="340"/>
      <c r="AK17" s="39"/>
      <c r="AL17" s="405">
        <f>IF(OR(AF17="0",AF18&lt;=0),0,
IF(AND(AF17=0,AF18&gt;=1),MIN(AF18,500000),
MIN(MIN(AF17,AF18),500000)))</f>
        <v>0</v>
      </c>
      <c r="AM17" s="406"/>
      <c r="AN17" s="406"/>
      <c r="AO17" s="406"/>
      <c r="AP17" s="407"/>
      <c r="AQ17" s="329"/>
      <c r="AR17" s="330"/>
      <c r="AS17" s="45"/>
      <c r="AT17" s="221" t="str">
        <f>IF(OR(AT18&gt;=0,AT18="0",AT24&lt;=0,AT24="0"),0,
IF(AND(AT18&lt;=0,AT24&gt;=0,-AT18&gt;AT24),MIN(0,AT18+AT24),
"0"))</f>
        <v>0</v>
      </c>
      <c r="AU17" s="221"/>
      <c r="AV17" s="41"/>
      <c r="AW17" s="428"/>
      <c r="AX17" s="428"/>
      <c r="AY17" s="33"/>
      <c r="AZ17" s="37"/>
      <c r="BA17" s="37"/>
      <c r="BB17" s="37"/>
      <c r="BC17" s="37"/>
      <c r="BD17" s="5"/>
    </row>
    <row r="18" spans="1:57" ht="19.5" customHeight="1" x14ac:dyDescent="0.15">
      <c r="A18" s="33"/>
      <c r="B18" s="33"/>
      <c r="C18" s="33"/>
      <c r="D18" s="389"/>
      <c r="E18" s="415"/>
      <c r="F18" s="283"/>
      <c r="G18" s="237"/>
      <c r="H18" s="227"/>
      <c r="I18" s="411"/>
      <c r="J18" s="412"/>
      <c r="K18" s="413"/>
      <c r="L18" s="391"/>
      <c r="M18" s="392"/>
      <c r="N18" s="392"/>
      <c r="O18" s="392"/>
      <c r="P18" s="392"/>
      <c r="Q18" s="393"/>
      <c r="R18" s="397"/>
      <c r="S18" s="398"/>
      <c r="T18" s="398"/>
      <c r="U18" s="398"/>
      <c r="V18" s="398"/>
      <c r="W18" s="399"/>
      <c r="X18" s="397"/>
      <c r="Y18" s="398"/>
      <c r="Z18" s="398"/>
      <c r="AA18" s="398"/>
      <c r="AB18" s="398"/>
      <c r="AC18" s="398"/>
      <c r="AD18" s="399"/>
      <c r="AE18" s="42" t="str">
        <f>IF(OR(AF17=0,AF17=""),"",
"(")</f>
        <v>(</v>
      </c>
      <c r="AF18" s="333">
        <v>-800000</v>
      </c>
      <c r="AG18" s="333"/>
      <c r="AH18" s="333"/>
      <c r="AI18" s="333"/>
      <c r="AJ18" s="333"/>
      <c r="AK18" s="43" t="str">
        <f>IF(OR(AF17=0,AF17=""),"",
")")</f>
        <v>)</v>
      </c>
      <c r="AL18" s="408"/>
      <c r="AM18" s="409"/>
      <c r="AN18" s="409"/>
      <c r="AO18" s="409"/>
      <c r="AP18" s="410"/>
      <c r="AQ18" s="331"/>
      <c r="AR18" s="332"/>
      <c r="AS18" s="46" t="str">
        <f>IF(OR(AT17=0,AT17=""),"",
"(")</f>
        <v>(</v>
      </c>
      <c r="AT18" s="224">
        <f>IF(AF17&lt;&gt;0,AF17-AL17,AF18-AL17)</f>
        <v>-100000</v>
      </c>
      <c r="AU18" s="224"/>
      <c r="AV18" s="44" t="str">
        <f>IF(OR(AT17=0,AT17=""),"",
")")</f>
        <v>)</v>
      </c>
      <c r="AW18" s="428"/>
      <c r="AX18" s="428"/>
      <c r="AY18" s="33"/>
      <c r="AZ18" s="37"/>
      <c r="BA18" s="37"/>
      <c r="BB18" s="37"/>
      <c r="BC18" s="37"/>
      <c r="BD18" s="5"/>
    </row>
    <row r="19" spans="1:57" ht="19.5" customHeight="1" x14ac:dyDescent="0.15">
      <c r="A19" s="33"/>
      <c r="B19" s="33"/>
      <c r="C19" s="33"/>
      <c r="D19" s="389"/>
      <c r="E19" s="415"/>
      <c r="F19" s="282" t="s">
        <v>59</v>
      </c>
      <c r="G19" s="421" t="s">
        <v>4</v>
      </c>
      <c r="H19" s="236"/>
      <c r="I19" s="364" t="s">
        <v>138</v>
      </c>
      <c r="J19" s="365"/>
      <c r="K19" s="366"/>
      <c r="L19" s="370"/>
      <c r="M19" s="371"/>
      <c r="N19" s="371"/>
      <c r="O19" s="371"/>
      <c r="P19" s="371"/>
      <c r="Q19" s="372"/>
      <c r="R19" s="334">
        <v>5500000</v>
      </c>
      <c r="S19" s="335"/>
      <c r="T19" s="335"/>
      <c r="U19" s="335"/>
      <c r="V19" s="335"/>
      <c r="W19" s="336"/>
      <c r="X19" s="334">
        <v>5200000</v>
      </c>
      <c r="Y19" s="335"/>
      <c r="Z19" s="335"/>
      <c r="AA19" s="335"/>
      <c r="AB19" s="335"/>
      <c r="AC19" s="335"/>
      <c r="AD19" s="336"/>
      <c r="AE19" s="38"/>
      <c r="AF19" s="418" t="str">
        <f>IF(AF20=0,0,
IF(AND(I19&lt;&gt;"軽課分",AF20&lt;&gt;BG62),BG62,
IF(AND(I19="軽課分",AF20&lt;&gt;BG63),BG63,
0)))</f>
        <v>0</v>
      </c>
      <c r="AG19" s="340"/>
      <c r="AH19" s="340"/>
      <c r="AI19" s="340"/>
      <c r="AJ19" s="340"/>
      <c r="AK19" s="39"/>
      <c r="AL19" s="317"/>
      <c r="AM19" s="318"/>
      <c r="AN19" s="318"/>
      <c r="AO19" s="318"/>
      <c r="AP19" s="319"/>
      <c r="AQ19" s="323"/>
      <c r="AR19" s="324"/>
      <c r="AS19" s="40"/>
      <c r="AT19" s="252">
        <f>IF(I19&lt;&gt;"軽課分",0,
IF(OR(AT24&lt;=0,AT20="0"),0,
IF(AND(AT20&lt;=0,AT24+MIN(0,AT22)+MIN(0,AT18)&gt;0,AT24+MIN(0,AT22)+MIN(0,AT18)&lt;-AT20),MIN(0,AT20+MAX(0,AT24+MIN(0,AT22)+MIN(0,AT18))),
IF(AND(AT20&lt;=0,AT24+MIN(0,AT22)+MIN(0,AT18)&gt;0,AT24+MIN(0,AT22)+MIN(0,AT18)&gt;=-AT20),"0",
0))))</f>
        <v>0</v>
      </c>
      <c r="AU19" s="252"/>
      <c r="AV19" s="41"/>
      <c r="AW19" s="428"/>
      <c r="AX19" s="428"/>
      <c r="AY19" s="33"/>
      <c r="AZ19" s="37"/>
      <c r="BA19" s="37"/>
      <c r="BB19" s="37"/>
      <c r="BC19" s="37"/>
      <c r="BD19" s="5"/>
    </row>
    <row r="20" spans="1:57" ht="19.5" customHeight="1" x14ac:dyDescent="0.15">
      <c r="A20" s="33"/>
      <c r="B20" s="33"/>
      <c r="C20" s="33"/>
      <c r="D20" s="389"/>
      <c r="E20" s="415"/>
      <c r="F20" s="420"/>
      <c r="G20" s="226"/>
      <c r="H20" s="227"/>
      <c r="I20" s="422"/>
      <c r="J20" s="423"/>
      <c r="K20" s="424"/>
      <c r="L20" s="425"/>
      <c r="M20" s="426"/>
      <c r="N20" s="426"/>
      <c r="O20" s="426"/>
      <c r="P20" s="426"/>
      <c r="Q20" s="427"/>
      <c r="R20" s="394"/>
      <c r="S20" s="395"/>
      <c r="T20" s="395"/>
      <c r="U20" s="395"/>
      <c r="V20" s="395"/>
      <c r="W20" s="396"/>
      <c r="X20" s="394"/>
      <c r="Y20" s="395"/>
      <c r="Z20" s="395"/>
      <c r="AA20" s="395"/>
      <c r="AB20" s="395"/>
      <c r="AC20" s="395"/>
      <c r="AD20" s="396"/>
      <c r="AE20" s="42" t="str">
        <f>IF(OR(AF19=0,AF19=""),"",
"(")</f>
        <v>(</v>
      </c>
      <c r="AF20" s="419">
        <f>IF(AND(R19=0,X19=0),0,
IF(R19-X19=0,"0",
R19-X19))</f>
        <v>300000</v>
      </c>
      <c r="AG20" s="419"/>
      <c r="AH20" s="419"/>
      <c r="AI20" s="419"/>
      <c r="AJ20" s="419"/>
      <c r="AK20" s="43" t="str">
        <f>IF(OR(AF19=0,AF19=""),"",
")")</f>
        <v>)</v>
      </c>
      <c r="AL20" s="326"/>
      <c r="AM20" s="327"/>
      <c r="AN20" s="327"/>
      <c r="AO20" s="327"/>
      <c r="AP20" s="328"/>
      <c r="AQ20" s="323"/>
      <c r="AR20" s="324"/>
      <c r="AS20" s="40" t="str">
        <f>IF(OR(AT19=0,AT19=""),"",
"(")</f>
        <v/>
      </c>
      <c r="AT20" s="252" t="str">
        <f>IF(AF19&lt;&gt;0,AF19,AF20)</f>
        <v>0</v>
      </c>
      <c r="AU20" s="252"/>
      <c r="AV20" s="44" t="str">
        <f>IF(OR(AT19=0,AT19=""),"",
")")</f>
        <v/>
      </c>
      <c r="AW20" s="428"/>
      <c r="AX20" s="428"/>
      <c r="AY20" s="33"/>
      <c r="AZ20" s="37"/>
      <c r="BA20" s="37"/>
      <c r="BB20" s="151"/>
      <c r="BC20" s="29"/>
    </row>
    <row r="21" spans="1:57" ht="19.5" customHeight="1" x14ac:dyDescent="0.15">
      <c r="A21" s="33"/>
      <c r="B21" s="33"/>
      <c r="C21" s="33"/>
      <c r="D21" s="389"/>
      <c r="E21" s="415"/>
      <c r="F21" s="420"/>
      <c r="G21" s="421" t="s">
        <v>38</v>
      </c>
      <c r="H21" s="236"/>
      <c r="I21" s="349"/>
      <c r="J21" s="350"/>
      <c r="K21" s="351"/>
      <c r="L21" s="355"/>
      <c r="M21" s="356"/>
      <c r="N21" s="356"/>
      <c r="O21" s="356"/>
      <c r="P21" s="356"/>
      <c r="Q21" s="357"/>
      <c r="R21" s="310"/>
      <c r="S21" s="311"/>
      <c r="T21" s="311"/>
      <c r="U21" s="311"/>
      <c r="V21" s="311"/>
      <c r="W21" s="312"/>
      <c r="X21" s="310"/>
      <c r="Y21" s="311"/>
      <c r="Z21" s="311"/>
      <c r="AA21" s="311"/>
      <c r="AB21" s="311"/>
      <c r="AC21" s="311"/>
      <c r="AD21" s="312"/>
      <c r="AE21" s="38"/>
      <c r="AF21" s="418" t="str">
        <f>IF(AF22=0,0,
IF(AND(I19&lt;&gt;"軽課分",AF22&lt;&gt;BG64),BG64,
IF(AND(I19="軽課分",AF22&lt;&gt;BG65),BG65,
0)))</f>
        <v>0</v>
      </c>
      <c r="AG21" s="340"/>
      <c r="AH21" s="340"/>
      <c r="AI21" s="340"/>
      <c r="AJ21" s="340"/>
      <c r="AK21" s="39"/>
      <c r="AL21" s="405">
        <f>IF(OR(AF21="0",AF22&lt;=0),0,
IF(AND(AF21=0,AF22&gt;=1),MIN(AF22,500000-AL17),
MIN(MIN(AF21,AF22),500000-AL17)))</f>
        <v>0</v>
      </c>
      <c r="AM21" s="406"/>
      <c r="AN21" s="406"/>
      <c r="AO21" s="406"/>
      <c r="AP21" s="407"/>
      <c r="AQ21" s="329"/>
      <c r="AR21" s="330"/>
      <c r="AS21" s="45"/>
      <c r="AT21" s="221">
        <f>IF(OR(AT22=0,AT22="0",AT24=0,AT24="0"),0,
IF(AND(AT22&lt;=0,AT24+MIN(0,AT18)&gt;0,AT24+MIN(0,AT18)&lt;-AT22),MIN(0,AT22+MAX(0,AT24+MIN(0,AT18))),
IF(AND(AT22&lt;=0,AT24+MIN(0,AT18)&gt;0,AT24+MIN(0,AT18)&gt;=-AT22),"0",
0)))</f>
        <v>0</v>
      </c>
      <c r="AU21" s="221"/>
      <c r="AV21" s="41"/>
      <c r="AW21" s="136"/>
      <c r="AX21" s="33"/>
      <c r="AY21" s="33"/>
      <c r="AZ21" s="37"/>
      <c r="BA21" s="37"/>
      <c r="BB21" s="37"/>
      <c r="BC21" s="37"/>
      <c r="BD21" s="5"/>
    </row>
    <row r="22" spans="1:57" ht="19.5" customHeight="1" x14ac:dyDescent="0.15">
      <c r="A22" s="33"/>
      <c r="B22" s="33"/>
      <c r="C22" s="33"/>
      <c r="D22" s="389"/>
      <c r="E22" s="416"/>
      <c r="F22" s="283"/>
      <c r="G22" s="226"/>
      <c r="H22" s="227"/>
      <c r="I22" s="411"/>
      <c r="J22" s="412"/>
      <c r="K22" s="413"/>
      <c r="L22" s="391"/>
      <c r="M22" s="392"/>
      <c r="N22" s="392"/>
      <c r="O22" s="392"/>
      <c r="P22" s="392"/>
      <c r="Q22" s="393"/>
      <c r="R22" s="397"/>
      <c r="S22" s="398"/>
      <c r="T22" s="398"/>
      <c r="U22" s="398"/>
      <c r="V22" s="398"/>
      <c r="W22" s="399"/>
      <c r="X22" s="397"/>
      <c r="Y22" s="398"/>
      <c r="Z22" s="398"/>
      <c r="AA22" s="398"/>
      <c r="AB22" s="398"/>
      <c r="AC22" s="398"/>
      <c r="AD22" s="399"/>
      <c r="AE22" s="42" t="str">
        <f>IF(OR(AF21=0,AF21=""),"",
"(")</f>
        <v>(</v>
      </c>
      <c r="AF22" s="419">
        <v>700000</v>
      </c>
      <c r="AG22" s="419"/>
      <c r="AH22" s="419"/>
      <c r="AI22" s="419"/>
      <c r="AJ22" s="419"/>
      <c r="AK22" s="43" t="str">
        <f>IF(OR(AF21=0,AF21=""),"",
")")</f>
        <v>)</v>
      </c>
      <c r="AL22" s="408"/>
      <c r="AM22" s="409"/>
      <c r="AN22" s="409"/>
      <c r="AO22" s="409"/>
      <c r="AP22" s="410"/>
      <c r="AQ22" s="331"/>
      <c r="AR22" s="332"/>
      <c r="AS22" s="46" t="str">
        <f>IF(OR(AT21=0,AT21=""),"",
"(")</f>
        <v/>
      </c>
      <c r="AT22" s="224">
        <f>IF(AF21&lt;&gt;0,AF21-AL21,AF22-AL21)</f>
        <v>0</v>
      </c>
      <c r="AU22" s="224"/>
      <c r="AV22" s="44" t="str">
        <f>IF(OR(AT21=0,AT21=""),"",
")")</f>
        <v/>
      </c>
      <c r="AW22" s="136"/>
      <c r="AX22" s="33"/>
      <c r="AY22" s="33"/>
      <c r="AZ22" s="37"/>
      <c r="BA22" s="37"/>
      <c r="BB22" s="37"/>
      <c r="BC22" s="37"/>
      <c r="BD22" s="5"/>
    </row>
    <row r="23" spans="1:57" ht="19.5" customHeight="1" x14ac:dyDescent="0.15">
      <c r="A23" s="33"/>
      <c r="B23" s="33"/>
      <c r="C23" s="33"/>
      <c r="D23" s="389"/>
      <c r="E23" s="343" t="s">
        <v>72</v>
      </c>
      <c r="F23" s="344"/>
      <c r="G23" s="344"/>
      <c r="H23" s="345"/>
      <c r="I23" s="349"/>
      <c r="J23" s="350"/>
      <c r="K23" s="351"/>
      <c r="L23" s="355"/>
      <c r="M23" s="356"/>
      <c r="N23" s="356"/>
      <c r="O23" s="356"/>
      <c r="P23" s="356"/>
      <c r="Q23" s="357"/>
      <c r="R23" s="310"/>
      <c r="S23" s="311"/>
      <c r="T23" s="311"/>
      <c r="U23" s="311"/>
      <c r="V23" s="311"/>
      <c r="W23" s="312"/>
      <c r="X23" s="310"/>
      <c r="Y23" s="311"/>
      <c r="Z23" s="311"/>
      <c r="AA23" s="311"/>
      <c r="AB23" s="311"/>
      <c r="AC23" s="311"/>
      <c r="AD23" s="312"/>
      <c r="AE23" s="38"/>
      <c r="AF23" s="404"/>
      <c r="AG23" s="404"/>
      <c r="AH23" s="404"/>
      <c r="AI23" s="404"/>
      <c r="AJ23" s="404"/>
      <c r="AK23" s="39"/>
      <c r="AL23" s="405">
        <f>IF(AF24&gt;=1,MIN(AF24,500000),
0)</f>
        <v>500000</v>
      </c>
      <c r="AM23" s="406"/>
      <c r="AN23" s="406"/>
      <c r="AO23" s="406"/>
      <c r="AP23" s="407"/>
      <c r="AQ23" s="323"/>
      <c r="AR23" s="324"/>
      <c r="AS23" s="40"/>
      <c r="AT23" s="252">
        <f>IF(AT24&lt;=0,0,
IF(AND(AT18&gt;=0,AT20&gt;=0,AT22&gt;=0),0,
IF(OR(AND(I19&lt;&gt;"軽課分",AT18+AT22&gt;=0),AND(I19="軽課分",AT18+AT20+AT22&gt;=0)),0,
IF(AND(I19="軽課分",-(MIN(0,AT18)+MIN(0,AT20)+MIN(0,AT22))&lt;AT24),MAX(0,AT24+MIN(0,AT18)+MIN(0,AT20)+MIN(0,AT22)),
IF(AND(I19&lt;&gt;"軽課分",-(MIN(0,AT18)+MIN(0,AT22))&lt;AT24),MAX(0,AT24+MIN(0,AT18)+MIN(0,AT22)),
"0")))))</f>
        <v>3000000</v>
      </c>
      <c r="AU23" s="252"/>
      <c r="AV23" s="41"/>
      <c r="AW23" s="136"/>
      <c r="AX23" s="33"/>
      <c r="AY23" s="33"/>
      <c r="AZ23" s="37" t="s">
        <v>154</v>
      </c>
      <c r="BA23" s="37"/>
      <c r="BB23" s="37"/>
      <c r="BC23" s="37"/>
      <c r="BD23" s="5"/>
    </row>
    <row r="24" spans="1:57" ht="19.5" customHeight="1" x14ac:dyDescent="0.15">
      <c r="A24" s="33"/>
      <c r="B24" s="33"/>
      <c r="C24" s="33"/>
      <c r="D24" s="134"/>
      <c r="E24" s="400"/>
      <c r="F24" s="401"/>
      <c r="G24" s="401"/>
      <c r="H24" s="402"/>
      <c r="I24" s="411"/>
      <c r="J24" s="412"/>
      <c r="K24" s="413"/>
      <c r="L24" s="391"/>
      <c r="M24" s="392"/>
      <c r="N24" s="392"/>
      <c r="O24" s="392"/>
      <c r="P24" s="392"/>
      <c r="Q24" s="393"/>
      <c r="R24" s="397"/>
      <c r="S24" s="398"/>
      <c r="T24" s="398"/>
      <c r="U24" s="398"/>
      <c r="V24" s="398"/>
      <c r="W24" s="399"/>
      <c r="X24" s="397"/>
      <c r="Y24" s="398"/>
      <c r="Z24" s="398"/>
      <c r="AA24" s="398"/>
      <c r="AB24" s="398"/>
      <c r="AC24" s="398"/>
      <c r="AD24" s="399"/>
      <c r="AE24" s="42" t="str">
        <f>IF(OR(AF23=0,AF23=""),"",
"(")</f>
        <v/>
      </c>
      <c r="AF24" s="403">
        <v>3600000</v>
      </c>
      <c r="AG24" s="403"/>
      <c r="AH24" s="403"/>
      <c r="AI24" s="403"/>
      <c r="AJ24" s="403"/>
      <c r="AK24" s="43" t="str">
        <f>IF(OR(AF23&lt;&gt;0,AF23&lt;&gt;""),")",
"")</f>
        <v/>
      </c>
      <c r="AL24" s="408"/>
      <c r="AM24" s="409"/>
      <c r="AN24" s="409"/>
      <c r="AO24" s="409"/>
      <c r="AP24" s="410"/>
      <c r="AQ24" s="323"/>
      <c r="AR24" s="324"/>
      <c r="AS24" s="40" t="str">
        <f>IF(OR(AT23=0,AT23=""),"",
"(")</f>
        <v>(</v>
      </c>
      <c r="AT24" s="252">
        <f>IF(AF23="0","0",
IF(AF24&lt;=0,0,
IF(AF24=AL23,"0",
IF(SUM(AF23:AK24)&gt;=0,MAX(AF23,AF24)-AL23,
MAX(AF23:AK24)))))</f>
        <v>3100000</v>
      </c>
      <c r="AU24" s="252"/>
      <c r="AV24" s="44" t="str">
        <f>IF(OR(AT23=0,AT23=""),"",
")")</f>
        <v>)</v>
      </c>
      <c r="AW24" s="136"/>
      <c r="AX24" s="33"/>
      <c r="AY24" s="33"/>
      <c r="AZ24" s="37"/>
      <c r="BA24" s="37"/>
      <c r="BB24" s="37"/>
      <c r="BC24" s="37"/>
      <c r="BD24" s="5"/>
      <c r="BE24" s="5"/>
    </row>
    <row r="25" spans="1:57" ht="19.5" customHeight="1" x14ac:dyDescent="0.15">
      <c r="A25" s="33"/>
      <c r="B25" s="33"/>
      <c r="C25" s="33"/>
      <c r="D25" s="388" t="s">
        <v>91</v>
      </c>
      <c r="E25" s="343" t="s">
        <v>71</v>
      </c>
      <c r="F25" s="344"/>
      <c r="G25" s="344"/>
      <c r="H25" s="345"/>
      <c r="I25" s="349"/>
      <c r="J25" s="350"/>
      <c r="K25" s="351"/>
      <c r="L25" s="355"/>
      <c r="M25" s="356"/>
      <c r="N25" s="356"/>
      <c r="O25" s="356"/>
      <c r="P25" s="356"/>
      <c r="Q25" s="357"/>
      <c r="R25" s="405">
        <v>3000000</v>
      </c>
      <c r="S25" s="406"/>
      <c r="T25" s="406"/>
      <c r="U25" s="406"/>
      <c r="V25" s="406"/>
      <c r="W25" s="407"/>
      <c r="X25" s="310"/>
      <c r="Y25" s="311"/>
      <c r="Z25" s="311"/>
      <c r="AA25" s="311"/>
      <c r="AB25" s="311"/>
      <c r="AC25" s="311"/>
      <c r="AD25" s="312"/>
      <c r="AE25" s="195"/>
      <c r="AF25" s="316"/>
      <c r="AG25" s="316"/>
      <c r="AH25" s="316"/>
      <c r="AI25" s="316"/>
      <c r="AJ25" s="316"/>
      <c r="AK25" s="196"/>
      <c r="AL25" s="310"/>
      <c r="AM25" s="311"/>
      <c r="AN25" s="311"/>
      <c r="AO25" s="311"/>
      <c r="AP25" s="312"/>
      <c r="AQ25" s="329"/>
      <c r="AR25" s="330"/>
      <c r="AS25" s="45"/>
      <c r="AT25" s="221"/>
      <c r="AU25" s="221"/>
      <c r="AV25" s="41"/>
      <c r="AW25" s="136"/>
      <c r="AX25" s="33"/>
      <c r="AY25" s="33"/>
      <c r="AZ25" s="47"/>
      <c r="BA25" s="47"/>
      <c r="BB25" s="37"/>
      <c r="BC25" s="37"/>
      <c r="BD25" s="5"/>
      <c r="BE25" s="5"/>
    </row>
    <row r="26" spans="1:57" ht="19.5" customHeight="1" x14ac:dyDescent="0.15">
      <c r="A26" s="33"/>
      <c r="B26" s="33"/>
      <c r="C26" s="33"/>
      <c r="D26" s="390"/>
      <c r="E26" s="400"/>
      <c r="F26" s="401"/>
      <c r="G26" s="401"/>
      <c r="H26" s="402"/>
      <c r="I26" s="411"/>
      <c r="J26" s="412"/>
      <c r="K26" s="413"/>
      <c r="L26" s="391"/>
      <c r="M26" s="392"/>
      <c r="N26" s="392"/>
      <c r="O26" s="392"/>
      <c r="P26" s="392"/>
      <c r="Q26" s="393"/>
      <c r="R26" s="408"/>
      <c r="S26" s="409"/>
      <c r="T26" s="409"/>
      <c r="U26" s="409"/>
      <c r="V26" s="409"/>
      <c r="W26" s="410"/>
      <c r="X26" s="397"/>
      <c r="Y26" s="398"/>
      <c r="Z26" s="398"/>
      <c r="AA26" s="398"/>
      <c r="AB26" s="398"/>
      <c r="AC26" s="398"/>
      <c r="AD26" s="399"/>
      <c r="AE26" s="197" t="str">
        <f>IF(AF25&lt;&gt;"","(",
"")</f>
        <v/>
      </c>
      <c r="AF26" s="417"/>
      <c r="AG26" s="417"/>
      <c r="AH26" s="417"/>
      <c r="AI26" s="417"/>
      <c r="AJ26" s="417"/>
      <c r="AK26" s="198"/>
      <c r="AL26" s="397"/>
      <c r="AM26" s="398"/>
      <c r="AN26" s="398"/>
      <c r="AO26" s="398"/>
      <c r="AP26" s="399"/>
      <c r="AQ26" s="331"/>
      <c r="AR26" s="332"/>
      <c r="AS26" s="46" t="str">
        <f>IF(OR(AT25=0,AT25=""),"",
"(")</f>
        <v/>
      </c>
      <c r="AT26" s="224">
        <v>-1300000</v>
      </c>
      <c r="AU26" s="224"/>
      <c r="AV26" s="44" t="str">
        <f>IF(OR(AT25=0,AT25=""),"",
")")</f>
        <v/>
      </c>
      <c r="AW26" s="136"/>
      <c r="AX26" s="33"/>
      <c r="AY26" s="33"/>
      <c r="AZ26" s="47"/>
      <c r="BA26" s="47"/>
      <c r="BB26" s="37"/>
      <c r="BC26" s="37"/>
      <c r="BD26" s="5"/>
      <c r="BE26" s="5"/>
    </row>
    <row r="27" spans="1:57" ht="28.5" customHeight="1" x14ac:dyDescent="0.2">
      <c r="A27" s="33"/>
      <c r="B27" s="33"/>
      <c r="C27" s="33"/>
      <c r="D27" s="388" t="s">
        <v>92</v>
      </c>
      <c r="E27" s="481" t="s">
        <v>156</v>
      </c>
      <c r="F27" s="229" t="s">
        <v>157</v>
      </c>
      <c r="G27" s="230"/>
      <c r="H27" s="231"/>
      <c r="I27" s="180"/>
      <c r="J27" s="181"/>
      <c r="K27" s="182"/>
      <c r="L27" s="490"/>
      <c r="M27" s="491"/>
      <c r="N27" s="491"/>
      <c r="O27" s="491"/>
      <c r="P27" s="491"/>
      <c r="Q27" s="492"/>
      <c r="R27" s="334"/>
      <c r="S27" s="335"/>
      <c r="T27" s="335"/>
      <c r="U27" s="335"/>
      <c r="V27" s="335"/>
      <c r="W27" s="336"/>
      <c r="X27" s="334"/>
      <c r="Y27" s="335"/>
      <c r="Z27" s="335"/>
      <c r="AA27" s="335"/>
      <c r="AB27" s="335"/>
      <c r="AC27" s="335"/>
      <c r="AD27" s="336"/>
      <c r="AE27" s="38"/>
      <c r="AF27" s="404">
        <f>MAX(0,R27-X27)</f>
        <v>0</v>
      </c>
      <c r="AG27" s="404"/>
      <c r="AH27" s="404"/>
      <c r="AI27" s="404"/>
      <c r="AJ27" s="404"/>
      <c r="AK27" s="39"/>
      <c r="AL27" s="379"/>
      <c r="AM27" s="380"/>
      <c r="AN27" s="380"/>
      <c r="AO27" s="380"/>
      <c r="AP27" s="381"/>
      <c r="AQ27" s="323"/>
      <c r="AR27" s="324"/>
      <c r="AS27" s="40"/>
      <c r="AT27" s="252"/>
      <c r="AU27" s="252"/>
      <c r="AV27" s="41"/>
      <c r="AW27" s="136"/>
      <c r="AX27" s="33"/>
      <c r="AY27" s="33"/>
      <c r="AZ27" s="33"/>
      <c r="BA27" s="37"/>
      <c r="BB27" s="37"/>
      <c r="BC27" s="37"/>
      <c r="BD27" s="5"/>
      <c r="BE27" s="5"/>
    </row>
    <row r="28" spans="1:57" ht="28.5" customHeight="1" x14ac:dyDescent="0.2">
      <c r="A28" s="33"/>
      <c r="B28" s="33"/>
      <c r="C28" s="33"/>
      <c r="D28" s="389"/>
      <c r="E28" s="482"/>
      <c r="F28" s="261" t="s">
        <v>158</v>
      </c>
      <c r="G28" s="262"/>
      <c r="H28" s="263"/>
      <c r="I28" s="183"/>
      <c r="J28" s="184"/>
      <c r="K28" s="185"/>
      <c r="L28" s="493"/>
      <c r="M28" s="494"/>
      <c r="N28" s="494"/>
      <c r="O28" s="494"/>
      <c r="P28" s="494"/>
      <c r="Q28" s="495"/>
      <c r="R28" s="487">
        <v>5000000</v>
      </c>
      <c r="S28" s="488"/>
      <c r="T28" s="488"/>
      <c r="U28" s="488"/>
      <c r="V28" s="488"/>
      <c r="W28" s="489"/>
      <c r="X28" s="484"/>
      <c r="Y28" s="485"/>
      <c r="Z28" s="485"/>
      <c r="AA28" s="485"/>
      <c r="AB28" s="485"/>
      <c r="AC28" s="485"/>
      <c r="AD28" s="486"/>
      <c r="AE28" s="168"/>
      <c r="AF28" s="378">
        <f>MAX(0,R28-X28)</f>
        <v>5000000</v>
      </c>
      <c r="AG28" s="378"/>
      <c r="AH28" s="378"/>
      <c r="AI28" s="378"/>
      <c r="AJ28" s="378"/>
      <c r="AK28" s="169"/>
      <c r="AL28" s="382"/>
      <c r="AM28" s="383"/>
      <c r="AN28" s="383"/>
      <c r="AO28" s="383"/>
      <c r="AP28" s="384"/>
      <c r="AQ28" s="323"/>
      <c r="AR28" s="324"/>
      <c r="AS28" s="170"/>
      <c r="AT28" s="252"/>
      <c r="AU28" s="252"/>
      <c r="AV28" s="171"/>
      <c r="AW28" s="136"/>
      <c r="AX28" s="33"/>
      <c r="AY28" s="33"/>
      <c r="AZ28" s="33"/>
      <c r="BA28" s="37"/>
      <c r="BB28" s="37"/>
      <c r="BC28" s="37"/>
      <c r="BD28" s="5"/>
      <c r="BE28" s="5"/>
    </row>
    <row r="29" spans="1:57" ht="28.5" customHeight="1" x14ac:dyDescent="0.2">
      <c r="A29" s="33"/>
      <c r="B29" s="33"/>
      <c r="C29" s="33"/>
      <c r="D29" s="390"/>
      <c r="E29" s="483"/>
      <c r="F29" s="232" t="s">
        <v>159</v>
      </c>
      <c r="G29" s="233"/>
      <c r="H29" s="234"/>
      <c r="I29" s="186"/>
      <c r="J29" s="187"/>
      <c r="K29" s="188"/>
      <c r="L29" s="496"/>
      <c r="M29" s="497"/>
      <c r="N29" s="497"/>
      <c r="O29" s="497"/>
      <c r="P29" s="497"/>
      <c r="Q29" s="498"/>
      <c r="R29" s="394"/>
      <c r="S29" s="395"/>
      <c r="T29" s="395"/>
      <c r="U29" s="395"/>
      <c r="V29" s="395"/>
      <c r="W29" s="396"/>
      <c r="X29" s="394"/>
      <c r="Y29" s="395"/>
      <c r="Z29" s="395"/>
      <c r="AA29" s="395"/>
      <c r="AB29" s="395"/>
      <c r="AC29" s="395"/>
      <c r="AD29" s="396"/>
      <c r="AE29" s="42" t="str">
        <f>IF(OR(AF27=0,AF27=""),"",
"(")</f>
        <v/>
      </c>
      <c r="AF29" s="403">
        <f>MAX(0,R29-X29)</f>
        <v>0</v>
      </c>
      <c r="AG29" s="403"/>
      <c r="AH29" s="403"/>
      <c r="AI29" s="403"/>
      <c r="AJ29" s="403"/>
      <c r="AK29" s="43" t="str">
        <f>IF(OR(AF27=0,AF27=""),"",
")")</f>
        <v/>
      </c>
      <c r="AL29" s="385"/>
      <c r="AM29" s="386"/>
      <c r="AN29" s="386"/>
      <c r="AO29" s="386"/>
      <c r="AP29" s="387"/>
      <c r="AQ29" s="323"/>
      <c r="AR29" s="324"/>
      <c r="AS29" s="40" t="str">
        <f>IF(OR(AT27=0,AT27=""),"",
"(")</f>
        <v/>
      </c>
      <c r="AT29" s="252">
        <f>INT(AF27/2)+INT(MIN(AF28,3000000)/2)+MAX(0,AF28-3000000)+AF29</f>
        <v>3500000</v>
      </c>
      <c r="AU29" s="252"/>
      <c r="AV29" s="44" t="str">
        <f>IF(OR(AT27=0,AT27=""),"",
")")</f>
        <v/>
      </c>
      <c r="AW29" s="136"/>
      <c r="AX29" s="33"/>
      <c r="AY29" s="33"/>
      <c r="AZ29" s="33"/>
      <c r="BA29" s="37"/>
      <c r="BB29" s="37"/>
      <c r="BC29" s="37"/>
      <c r="BD29" s="5"/>
      <c r="BE29" s="5"/>
    </row>
    <row r="30" spans="1:57" ht="18.75" customHeight="1" x14ac:dyDescent="0.15">
      <c r="A30" s="33"/>
      <c r="B30" s="33"/>
      <c r="C30" s="33"/>
      <c r="D30" s="388" t="s">
        <v>51</v>
      </c>
      <c r="E30" s="343" t="s">
        <v>80</v>
      </c>
      <c r="F30" s="344"/>
      <c r="G30" s="344"/>
      <c r="H30" s="345"/>
      <c r="I30" s="189"/>
      <c r="J30" s="190"/>
      <c r="K30" s="191"/>
      <c r="L30" s="355"/>
      <c r="M30" s="356"/>
      <c r="N30" s="356"/>
      <c r="O30" s="356"/>
      <c r="P30" s="356"/>
      <c r="Q30" s="357"/>
      <c r="R30" s="334"/>
      <c r="S30" s="335"/>
      <c r="T30" s="335"/>
      <c r="U30" s="335"/>
      <c r="V30" s="335"/>
      <c r="W30" s="336"/>
      <c r="X30" s="310"/>
      <c r="Y30" s="311"/>
      <c r="Z30" s="311"/>
      <c r="AA30" s="311"/>
      <c r="AB30" s="311"/>
      <c r="AC30" s="311"/>
      <c r="AD30" s="312"/>
      <c r="AE30" s="195"/>
      <c r="AF30" s="377"/>
      <c r="AG30" s="377"/>
      <c r="AH30" s="377"/>
      <c r="AI30" s="377"/>
      <c r="AJ30" s="377"/>
      <c r="AK30" s="196"/>
      <c r="AL30" s="317"/>
      <c r="AM30" s="318"/>
      <c r="AN30" s="318"/>
      <c r="AO30" s="318"/>
      <c r="AP30" s="319"/>
      <c r="AQ30" s="329"/>
      <c r="AR30" s="330"/>
      <c r="AS30" s="45"/>
      <c r="AT30" s="221"/>
      <c r="AU30" s="221"/>
      <c r="AV30" s="41"/>
      <c r="AW30" s="136"/>
      <c r="AX30" s="33"/>
      <c r="AY30" s="33"/>
      <c r="AZ30" s="33"/>
      <c r="BA30" s="37"/>
      <c r="BB30" s="37"/>
      <c r="BC30" s="37"/>
      <c r="BD30" s="5"/>
      <c r="BE30" s="5"/>
    </row>
    <row r="31" spans="1:57" ht="18.75" customHeight="1" x14ac:dyDescent="0.15">
      <c r="A31" s="33"/>
      <c r="B31" s="33"/>
      <c r="C31" s="33"/>
      <c r="D31" s="389"/>
      <c r="E31" s="361"/>
      <c r="F31" s="362"/>
      <c r="G31" s="362"/>
      <c r="H31" s="363"/>
      <c r="I31" s="192"/>
      <c r="J31" s="193"/>
      <c r="K31" s="194"/>
      <c r="L31" s="391"/>
      <c r="M31" s="392"/>
      <c r="N31" s="392"/>
      <c r="O31" s="392"/>
      <c r="P31" s="392"/>
      <c r="Q31" s="393"/>
      <c r="R31" s="394"/>
      <c r="S31" s="395"/>
      <c r="T31" s="395"/>
      <c r="U31" s="395"/>
      <c r="V31" s="395"/>
      <c r="W31" s="396"/>
      <c r="X31" s="397"/>
      <c r="Y31" s="398"/>
      <c r="Z31" s="398"/>
      <c r="AA31" s="398"/>
      <c r="AB31" s="398"/>
      <c r="AC31" s="398"/>
      <c r="AD31" s="399"/>
      <c r="AE31" s="197"/>
      <c r="AF31" s="376"/>
      <c r="AG31" s="376"/>
      <c r="AH31" s="376"/>
      <c r="AI31" s="376"/>
      <c r="AJ31" s="376"/>
      <c r="AK31" s="198"/>
      <c r="AL31" s="326"/>
      <c r="AM31" s="327"/>
      <c r="AN31" s="327"/>
      <c r="AO31" s="327"/>
      <c r="AP31" s="328"/>
      <c r="AQ31" s="331"/>
      <c r="AR31" s="332"/>
      <c r="AS31" s="46" t="str">
        <f>IF(OR(AT30=0,AT30=""),"",
"(")</f>
        <v/>
      </c>
      <c r="AT31" s="224">
        <f>R30</f>
        <v>0</v>
      </c>
      <c r="AU31" s="224"/>
      <c r="AV31" s="44" t="str">
        <f>IF(OR(AT30=0,AT30=""),"",
")")</f>
        <v/>
      </c>
      <c r="AW31" s="136"/>
      <c r="AX31" s="33"/>
      <c r="AY31" s="33"/>
      <c r="AZ31" s="33"/>
      <c r="BA31" s="33"/>
      <c r="BB31" s="29"/>
      <c r="BC31" s="29"/>
    </row>
    <row r="32" spans="1:57" ht="18.75" customHeight="1" x14ac:dyDescent="0.15">
      <c r="A32" s="33"/>
      <c r="B32" s="33"/>
      <c r="C32" s="33"/>
      <c r="D32" s="389"/>
      <c r="E32" s="343" t="s">
        <v>79</v>
      </c>
      <c r="F32" s="344"/>
      <c r="G32" s="344"/>
      <c r="H32" s="345"/>
      <c r="I32" s="189"/>
      <c r="J32" s="190"/>
      <c r="K32" s="191"/>
      <c r="L32" s="355"/>
      <c r="M32" s="356"/>
      <c r="N32" s="356"/>
      <c r="O32" s="356"/>
      <c r="P32" s="356"/>
      <c r="Q32" s="357"/>
      <c r="R32" s="334"/>
      <c r="S32" s="335"/>
      <c r="T32" s="335"/>
      <c r="U32" s="335"/>
      <c r="V32" s="335"/>
      <c r="W32" s="336"/>
      <c r="X32" s="310"/>
      <c r="Y32" s="311"/>
      <c r="Z32" s="311"/>
      <c r="AA32" s="311"/>
      <c r="AB32" s="311"/>
      <c r="AC32" s="311"/>
      <c r="AD32" s="312"/>
      <c r="AE32" s="195"/>
      <c r="AF32" s="377"/>
      <c r="AG32" s="377"/>
      <c r="AH32" s="377"/>
      <c r="AI32" s="377"/>
      <c r="AJ32" s="377"/>
      <c r="AK32" s="196"/>
      <c r="AL32" s="317"/>
      <c r="AM32" s="318"/>
      <c r="AN32" s="318"/>
      <c r="AO32" s="318"/>
      <c r="AP32" s="319"/>
      <c r="AQ32" s="323"/>
      <c r="AR32" s="324"/>
      <c r="AS32" s="40"/>
      <c r="AT32" s="252" t="str">
        <f>IF(OR(AT35&lt;=0,AT33&gt;=0),"",
IF(AND(AT35&gt;=1,AT33&lt;0,AT35&gt;=-AT33),"0",
IF(AND(AT35&gt;=1,AT33&lt;0),MIN(0,AT35+AT33),
AT33)))</f>
        <v/>
      </c>
      <c r="AU32" s="252"/>
      <c r="AV32" s="41"/>
      <c r="AW32" s="136"/>
      <c r="AX32" s="33"/>
      <c r="AY32" s="33"/>
      <c r="AZ32" s="33"/>
      <c r="BA32" s="33"/>
      <c r="BB32" s="152"/>
      <c r="BC32" s="29"/>
    </row>
    <row r="33" spans="1:55" ht="18.75" customHeight="1" x14ac:dyDescent="0.15">
      <c r="A33" s="33"/>
      <c r="B33" s="33"/>
      <c r="C33" s="33"/>
      <c r="D33" s="389"/>
      <c r="E33" s="400"/>
      <c r="F33" s="401"/>
      <c r="G33" s="401"/>
      <c r="H33" s="402"/>
      <c r="I33" s="192"/>
      <c r="J33" s="193"/>
      <c r="K33" s="194"/>
      <c r="L33" s="391"/>
      <c r="M33" s="392"/>
      <c r="N33" s="392"/>
      <c r="O33" s="392"/>
      <c r="P33" s="392"/>
      <c r="Q33" s="393"/>
      <c r="R33" s="394"/>
      <c r="S33" s="395"/>
      <c r="T33" s="395"/>
      <c r="U33" s="395"/>
      <c r="V33" s="395"/>
      <c r="W33" s="396"/>
      <c r="X33" s="397"/>
      <c r="Y33" s="398"/>
      <c r="Z33" s="398"/>
      <c r="AA33" s="398"/>
      <c r="AB33" s="398"/>
      <c r="AC33" s="398"/>
      <c r="AD33" s="399"/>
      <c r="AE33" s="197"/>
      <c r="AF33" s="376"/>
      <c r="AG33" s="376"/>
      <c r="AH33" s="376"/>
      <c r="AI33" s="376"/>
      <c r="AJ33" s="376"/>
      <c r="AK33" s="198"/>
      <c r="AL33" s="326"/>
      <c r="AM33" s="327"/>
      <c r="AN33" s="327"/>
      <c r="AO33" s="327"/>
      <c r="AP33" s="328"/>
      <c r="AQ33" s="323"/>
      <c r="AR33" s="324"/>
      <c r="AS33" s="40" t="str">
        <f>IF(OR(AT32=0,AT32=""),"",
"(")</f>
        <v/>
      </c>
      <c r="AT33" s="252">
        <f>R32</f>
        <v>0</v>
      </c>
      <c r="AU33" s="252"/>
      <c r="AV33" s="44" t="str">
        <f>IF(OR(AT32=0,AT32=""),"",
")")</f>
        <v/>
      </c>
      <c r="AW33" s="136"/>
      <c r="AX33" s="33"/>
      <c r="AY33" s="33"/>
      <c r="AZ33" s="33"/>
      <c r="BA33" s="33"/>
      <c r="BB33" s="29"/>
      <c r="BC33" s="29"/>
    </row>
    <row r="34" spans="1:55" ht="18.75" customHeight="1" x14ac:dyDescent="0.15">
      <c r="A34" s="33"/>
      <c r="B34" s="33"/>
      <c r="C34" s="33"/>
      <c r="D34" s="389"/>
      <c r="E34" s="343" t="s">
        <v>93</v>
      </c>
      <c r="F34" s="344"/>
      <c r="G34" s="344"/>
      <c r="H34" s="345"/>
      <c r="I34" s="364"/>
      <c r="J34" s="365"/>
      <c r="K34" s="366"/>
      <c r="L34" s="370"/>
      <c r="M34" s="371"/>
      <c r="N34" s="371"/>
      <c r="O34" s="371"/>
      <c r="P34" s="371"/>
      <c r="Q34" s="372"/>
      <c r="R34" s="334"/>
      <c r="S34" s="335"/>
      <c r="T34" s="335"/>
      <c r="U34" s="335"/>
      <c r="V34" s="335"/>
      <c r="W34" s="336"/>
      <c r="X34" s="334"/>
      <c r="Y34" s="335"/>
      <c r="Z34" s="335"/>
      <c r="AA34" s="335"/>
      <c r="AB34" s="335"/>
      <c r="AC34" s="335"/>
      <c r="AD34" s="336"/>
      <c r="AE34" s="38"/>
      <c r="AF34" s="340"/>
      <c r="AG34" s="340"/>
      <c r="AH34" s="340"/>
      <c r="AI34" s="340"/>
      <c r="AJ34" s="340"/>
      <c r="AK34" s="39"/>
      <c r="AL34" s="317"/>
      <c r="AM34" s="318"/>
      <c r="AN34" s="318"/>
      <c r="AO34" s="318"/>
      <c r="AP34" s="319"/>
      <c r="AQ34" s="329"/>
      <c r="AR34" s="330"/>
      <c r="AS34" s="45"/>
      <c r="AT34" s="221" t="str">
        <f>IF(R32&gt;=0,"",
IF(AND(AF35&gt;0,R32&lt;0,-R32&gt;=AF35),"0",
MAX(0,AF35+R32)))</f>
        <v/>
      </c>
      <c r="AU34" s="221"/>
      <c r="AV34" s="41"/>
      <c r="AW34" s="136"/>
      <c r="AX34" s="33"/>
      <c r="AY34" s="33"/>
      <c r="AZ34" s="33"/>
      <c r="BA34" s="33"/>
      <c r="BB34" s="29"/>
      <c r="BC34" s="29"/>
    </row>
    <row r="35" spans="1:55" ht="18.75" customHeight="1" x14ac:dyDescent="0.15">
      <c r="A35" s="33"/>
      <c r="B35" s="33"/>
      <c r="C35" s="33"/>
      <c r="D35" s="390"/>
      <c r="E35" s="361"/>
      <c r="F35" s="362"/>
      <c r="G35" s="362"/>
      <c r="H35" s="363"/>
      <c r="I35" s="367"/>
      <c r="J35" s="368"/>
      <c r="K35" s="369"/>
      <c r="L35" s="373"/>
      <c r="M35" s="374"/>
      <c r="N35" s="374"/>
      <c r="O35" s="374"/>
      <c r="P35" s="374"/>
      <c r="Q35" s="375"/>
      <c r="R35" s="337"/>
      <c r="S35" s="338"/>
      <c r="T35" s="338"/>
      <c r="U35" s="338"/>
      <c r="V35" s="338"/>
      <c r="W35" s="339"/>
      <c r="X35" s="337"/>
      <c r="Y35" s="338"/>
      <c r="Z35" s="338"/>
      <c r="AA35" s="338"/>
      <c r="AB35" s="338"/>
      <c r="AC35" s="338"/>
      <c r="AD35" s="339"/>
      <c r="AE35" s="48" t="str">
        <f>IF(OR(AF34=0,AF34=""),"",
"(")</f>
        <v/>
      </c>
      <c r="AF35" s="333">
        <f>MAX(0,R34-X34)</f>
        <v>0</v>
      </c>
      <c r="AG35" s="333"/>
      <c r="AH35" s="333"/>
      <c r="AI35" s="333"/>
      <c r="AJ35" s="333"/>
      <c r="AK35" s="43" t="str">
        <f>IF(OR(AF34=0,AF34=""),"",
")")</f>
        <v/>
      </c>
      <c r="AL35" s="326"/>
      <c r="AM35" s="327"/>
      <c r="AN35" s="327"/>
      <c r="AO35" s="327"/>
      <c r="AP35" s="328"/>
      <c r="AQ35" s="331"/>
      <c r="AR35" s="332"/>
      <c r="AS35" s="46" t="str">
        <f>IF(OR(AT34=0,AT34=""),"",
"(")</f>
        <v/>
      </c>
      <c r="AT35" s="224">
        <f>AF35</f>
        <v>0</v>
      </c>
      <c r="AU35" s="224"/>
      <c r="AV35" s="44" t="str">
        <f>IF(OR(AT34=0,AT34=""),"",
")")</f>
        <v/>
      </c>
      <c r="AW35" s="136"/>
      <c r="AX35" s="33"/>
      <c r="AY35" s="33"/>
      <c r="AZ35" s="33"/>
      <c r="BA35" s="33"/>
      <c r="BB35" s="29"/>
      <c r="BC35" s="29"/>
    </row>
    <row r="36" spans="1:55" ht="18.75" customHeight="1" x14ac:dyDescent="0.15">
      <c r="A36" s="33"/>
      <c r="B36" s="33"/>
      <c r="C36" s="33"/>
      <c r="D36" s="341" t="s">
        <v>52</v>
      </c>
      <c r="E36" s="343" t="s">
        <v>70</v>
      </c>
      <c r="F36" s="344"/>
      <c r="G36" s="344"/>
      <c r="H36" s="345"/>
      <c r="I36" s="349" t="s">
        <v>5</v>
      </c>
      <c r="J36" s="350"/>
      <c r="K36" s="351"/>
      <c r="L36" s="355"/>
      <c r="M36" s="356"/>
      <c r="N36" s="356"/>
      <c r="O36" s="356"/>
      <c r="P36" s="356"/>
      <c r="Q36" s="357"/>
      <c r="R36" s="334"/>
      <c r="S36" s="335"/>
      <c r="T36" s="335"/>
      <c r="U36" s="335"/>
      <c r="V36" s="335"/>
      <c r="W36" s="336"/>
      <c r="X36" s="310"/>
      <c r="Y36" s="311"/>
      <c r="Z36" s="311"/>
      <c r="AA36" s="311"/>
      <c r="AB36" s="311"/>
      <c r="AC36" s="311"/>
      <c r="AD36" s="312"/>
      <c r="AE36" s="195"/>
      <c r="AF36" s="316"/>
      <c r="AG36" s="316"/>
      <c r="AH36" s="316"/>
      <c r="AI36" s="316"/>
      <c r="AJ36" s="316"/>
      <c r="AK36" s="196"/>
      <c r="AL36" s="317"/>
      <c r="AM36" s="318"/>
      <c r="AN36" s="318"/>
      <c r="AO36" s="318"/>
      <c r="AP36" s="319"/>
      <c r="AQ36" s="323"/>
      <c r="AR36" s="324"/>
      <c r="AS36" s="40"/>
      <c r="AT36" s="252" t="s">
        <v>5</v>
      </c>
      <c r="AU36" s="252"/>
      <c r="AV36" s="41"/>
      <c r="AW36" s="136"/>
      <c r="AX36" s="33"/>
      <c r="AY36" s="33"/>
      <c r="AZ36" s="33"/>
      <c r="BA36" s="33"/>
      <c r="BB36" s="152"/>
      <c r="BC36" s="29"/>
    </row>
    <row r="37" spans="1:55" ht="18.75" customHeight="1" thickBot="1" x14ac:dyDescent="0.2">
      <c r="A37" s="33"/>
      <c r="B37" s="33"/>
      <c r="C37" s="33"/>
      <c r="D37" s="342"/>
      <c r="E37" s="346"/>
      <c r="F37" s="347"/>
      <c r="G37" s="347"/>
      <c r="H37" s="348"/>
      <c r="I37" s="352"/>
      <c r="J37" s="353"/>
      <c r="K37" s="354"/>
      <c r="L37" s="358"/>
      <c r="M37" s="359"/>
      <c r="N37" s="359"/>
      <c r="O37" s="359"/>
      <c r="P37" s="359"/>
      <c r="Q37" s="360"/>
      <c r="R37" s="337"/>
      <c r="S37" s="338"/>
      <c r="T37" s="338"/>
      <c r="U37" s="338"/>
      <c r="V37" s="338"/>
      <c r="W37" s="339"/>
      <c r="X37" s="313"/>
      <c r="Y37" s="314"/>
      <c r="Z37" s="314"/>
      <c r="AA37" s="314"/>
      <c r="AB37" s="314"/>
      <c r="AC37" s="314"/>
      <c r="AD37" s="315"/>
      <c r="AE37" s="199" t="str">
        <f>IF(AF36&lt;&gt;"","(",
"")</f>
        <v/>
      </c>
      <c r="AF37" s="325"/>
      <c r="AG37" s="325"/>
      <c r="AH37" s="325"/>
      <c r="AI37" s="325"/>
      <c r="AJ37" s="325"/>
      <c r="AK37" s="200" t="str">
        <f>IF(AF36&lt;&gt;"",")",
"")</f>
        <v/>
      </c>
      <c r="AL37" s="320"/>
      <c r="AM37" s="321"/>
      <c r="AN37" s="321"/>
      <c r="AO37" s="321"/>
      <c r="AP37" s="322"/>
      <c r="AQ37" s="323"/>
      <c r="AR37" s="324"/>
      <c r="AS37" s="40" t="str">
        <f>IF(OR(AT36=0,AT36=""),"",
"(")</f>
        <v/>
      </c>
      <c r="AT37" s="252">
        <f>R36</f>
        <v>0</v>
      </c>
      <c r="AU37" s="252"/>
      <c r="AV37" s="171" t="str">
        <f>IF(OR(AT36=0,AT36=""),"",
")")</f>
        <v/>
      </c>
      <c r="AW37" s="136"/>
      <c r="AX37" s="33"/>
      <c r="AY37" s="33"/>
      <c r="AZ37" s="33"/>
      <c r="BA37" s="33"/>
      <c r="BB37" s="29"/>
      <c r="BC37" s="29"/>
    </row>
    <row r="38" spans="1:55" ht="42" customHeight="1" thickBot="1" x14ac:dyDescent="0.2">
      <c r="A38" s="33"/>
      <c r="B38" s="33"/>
      <c r="C38" s="33"/>
      <c r="D38" s="136"/>
      <c r="E38" s="136"/>
      <c r="F38" s="136"/>
      <c r="G38" s="136"/>
      <c r="H38" s="136"/>
      <c r="I38" s="201"/>
      <c r="J38" s="305" t="s">
        <v>132</v>
      </c>
      <c r="K38" s="306"/>
      <c r="L38" s="306"/>
      <c r="M38" s="306"/>
      <c r="N38" s="306"/>
      <c r="O38" s="306"/>
      <c r="P38" s="307"/>
      <c r="Q38" s="303"/>
      <c r="R38" s="303"/>
      <c r="S38" s="303"/>
      <c r="T38" s="303"/>
      <c r="U38" s="304"/>
      <c r="V38" s="202"/>
      <c r="W38" s="305" t="s">
        <v>133</v>
      </c>
      <c r="X38" s="306"/>
      <c r="Y38" s="306"/>
      <c r="Z38" s="306"/>
      <c r="AA38" s="306"/>
      <c r="AB38" s="306"/>
      <c r="AC38" s="306"/>
      <c r="AD38" s="307"/>
      <c r="AE38" s="308"/>
      <c r="AF38" s="309"/>
      <c r="AG38" s="309"/>
      <c r="AH38" s="309"/>
      <c r="AI38" s="309"/>
      <c r="AJ38" s="309"/>
      <c r="AK38" s="203"/>
      <c r="AL38" s="287" t="s">
        <v>43</v>
      </c>
      <c r="AM38" s="287"/>
      <c r="AN38" s="287"/>
      <c r="AO38" s="287"/>
      <c r="AP38" s="287"/>
      <c r="AQ38" s="287"/>
      <c r="AR38" s="288"/>
      <c r="AS38" s="289"/>
      <c r="AT38" s="290"/>
      <c r="AU38" s="290"/>
      <c r="AV38" s="291"/>
      <c r="AW38" s="136"/>
      <c r="AX38" s="33"/>
      <c r="AY38" s="33"/>
      <c r="AZ38" s="33"/>
      <c r="BA38" s="33"/>
      <c r="BB38" s="29"/>
      <c r="BC38" s="29"/>
    </row>
    <row r="39" spans="1:55" ht="16.5" customHeight="1" x14ac:dyDescent="0.15">
      <c r="A39" s="33"/>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29"/>
      <c r="BC39" s="29"/>
    </row>
    <row r="40" spans="1:55" ht="23.25" customHeight="1" thickBot="1" x14ac:dyDescent="0.2">
      <c r="A40" s="33"/>
      <c r="B40" s="33"/>
      <c r="C40" s="33"/>
      <c r="D40" s="292" t="s">
        <v>68</v>
      </c>
      <c r="E40" s="292"/>
      <c r="F40" s="292"/>
      <c r="G40" s="292"/>
      <c r="H40" s="292"/>
      <c r="I40" s="292"/>
      <c r="J40" s="136"/>
      <c r="K40" s="136"/>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7"/>
      <c r="BB40" s="37"/>
      <c r="BC40" s="37"/>
    </row>
    <row r="41" spans="1:55" ht="39.75" customHeight="1" x14ac:dyDescent="0.15">
      <c r="A41" s="33"/>
      <c r="B41" s="33"/>
      <c r="C41" s="33"/>
      <c r="D41" s="293" t="s">
        <v>94</v>
      </c>
      <c r="E41" s="294"/>
      <c r="F41" s="294"/>
      <c r="G41" s="294"/>
      <c r="H41" s="294"/>
      <c r="I41" s="294"/>
      <c r="J41" s="295"/>
      <c r="K41" s="296" t="s">
        <v>49</v>
      </c>
      <c r="L41" s="294"/>
      <c r="M41" s="294"/>
      <c r="N41" s="294"/>
      <c r="O41" s="294"/>
      <c r="P41" s="294"/>
      <c r="Q41" s="294"/>
      <c r="R41" s="294"/>
      <c r="S41" s="295"/>
      <c r="T41" s="296" t="s">
        <v>47</v>
      </c>
      <c r="U41" s="294"/>
      <c r="V41" s="294"/>
      <c r="W41" s="294"/>
      <c r="X41" s="294"/>
      <c r="Y41" s="294"/>
      <c r="Z41" s="295"/>
      <c r="AA41" s="296" t="s">
        <v>95</v>
      </c>
      <c r="AB41" s="297"/>
      <c r="AC41" s="297"/>
      <c r="AD41" s="297"/>
      <c r="AE41" s="297"/>
      <c r="AF41" s="297"/>
      <c r="AG41" s="297"/>
      <c r="AH41" s="297"/>
      <c r="AI41" s="297"/>
      <c r="AJ41" s="295"/>
      <c r="AK41" s="298" t="s">
        <v>96</v>
      </c>
      <c r="AL41" s="299"/>
      <c r="AM41" s="299"/>
      <c r="AN41" s="299"/>
      <c r="AO41" s="299"/>
      <c r="AP41" s="299"/>
      <c r="AQ41" s="299"/>
      <c r="AR41" s="299"/>
      <c r="AS41" s="300" t="s">
        <v>48</v>
      </c>
      <c r="AT41" s="301"/>
      <c r="AU41" s="301"/>
      <c r="AV41" s="302"/>
      <c r="AW41" s="136"/>
      <c r="AX41" s="33"/>
      <c r="AY41" s="33"/>
      <c r="AZ41" s="33"/>
      <c r="BA41" s="37"/>
      <c r="BB41" s="37"/>
      <c r="BC41" s="37"/>
    </row>
    <row r="42" spans="1:55" ht="39.75" customHeight="1" x14ac:dyDescent="0.15">
      <c r="A42" s="33"/>
      <c r="B42" s="33"/>
      <c r="C42" s="33"/>
      <c r="D42" s="139" t="s">
        <v>0</v>
      </c>
      <c r="E42" s="273" t="s">
        <v>55</v>
      </c>
      <c r="F42" s="274"/>
      <c r="G42" s="274"/>
      <c r="H42" s="274"/>
      <c r="I42" s="274"/>
      <c r="J42" s="275"/>
      <c r="K42" s="258"/>
      <c r="L42" s="260"/>
      <c r="M42" s="220">
        <f>AS13</f>
        <v>900000</v>
      </c>
      <c r="N42" s="221"/>
      <c r="O42" s="221"/>
      <c r="P42" s="221"/>
      <c r="Q42" s="221"/>
      <c r="R42" s="244"/>
      <c r="S42" s="276" t="s">
        <v>97</v>
      </c>
      <c r="T42" s="277"/>
      <c r="U42" s="220">
        <f>IF(AND(M42&gt;=0,M43+M45-M44&lt;=0),MAX(0,M42+M43-M44+M45),
IF(AND(M42&lt;=0,M43+M45+M46&gt;=0),MIN(0,M42+M43+M45+M46),
M42))</f>
        <v>900000</v>
      </c>
      <c r="V42" s="221"/>
      <c r="W42" s="221"/>
      <c r="X42" s="221"/>
      <c r="Y42" s="244"/>
      <c r="Z42" s="276" t="s">
        <v>77</v>
      </c>
      <c r="AA42" s="277"/>
      <c r="AB42" s="220">
        <f>IF(AND(U42&lt;=0,U47&gt;=0),MIN(0,U42+U47),
  IF(AND(U42&gt;=0,U47&lt;=0),MAX(0,U42+U47),
U42))</f>
        <v>0</v>
      </c>
      <c r="AC42" s="221"/>
      <c r="AD42" s="221"/>
      <c r="AE42" s="221"/>
      <c r="AF42" s="221"/>
      <c r="AG42" s="221"/>
      <c r="AH42" s="221"/>
      <c r="AI42" s="244"/>
      <c r="AJ42" s="264" t="s">
        <v>78</v>
      </c>
      <c r="AK42" s="265"/>
      <c r="AL42" s="254">
        <f>IF(AB42&lt;=0,MIN(0,AB42+AB49),
AB42)</f>
        <v>0</v>
      </c>
      <c r="AM42" s="255"/>
      <c r="AN42" s="255"/>
      <c r="AO42" s="255"/>
      <c r="AP42" s="255"/>
      <c r="AQ42" s="255"/>
      <c r="AR42" s="256"/>
      <c r="AS42" s="254">
        <f>AL42</f>
        <v>0</v>
      </c>
      <c r="AT42" s="255"/>
      <c r="AU42" s="255"/>
      <c r="AV42" s="257"/>
      <c r="AW42" s="136"/>
      <c r="AX42" s="33"/>
      <c r="AY42" s="33"/>
      <c r="AZ42" s="33"/>
      <c r="BA42" s="37"/>
      <c r="BB42" s="37"/>
      <c r="BC42" s="37"/>
    </row>
    <row r="43" spans="1:55" ht="38.25" customHeight="1" x14ac:dyDescent="0.15">
      <c r="A43" s="33"/>
      <c r="B43" s="33"/>
      <c r="C43" s="33"/>
      <c r="D43" s="228" t="s">
        <v>7</v>
      </c>
      <c r="E43" s="270" t="s">
        <v>76</v>
      </c>
      <c r="F43" s="179" t="s">
        <v>98</v>
      </c>
      <c r="G43" s="258" t="s">
        <v>99</v>
      </c>
      <c r="H43" s="259"/>
      <c r="I43" s="259"/>
      <c r="J43" s="260"/>
      <c r="K43" s="258"/>
      <c r="L43" s="260"/>
      <c r="M43" s="254">
        <f>IF(OR(AT17="0",AT18=0,AT18="0"),0,
IF(AT17&lt;&gt;0,AT17,
IF(AT18&lt;&gt;0,AT18,
0)))</f>
        <v>0</v>
      </c>
      <c r="N43" s="255"/>
      <c r="O43" s="255"/>
      <c r="P43" s="255"/>
      <c r="Q43" s="255"/>
      <c r="R43" s="256"/>
      <c r="S43" s="278"/>
      <c r="T43" s="279"/>
      <c r="U43" s="254">
        <f>IF(AND(M42&gt;=0,M43&lt;=0),MIN(0,M42+M43),
IF(AND(M42&lt;=0,M43&gt;=0),MAX(0,M42+M43),
M43))</f>
        <v>0</v>
      </c>
      <c r="V43" s="255"/>
      <c r="W43" s="255"/>
      <c r="X43" s="255"/>
      <c r="Y43" s="256"/>
      <c r="Z43" s="278"/>
      <c r="AA43" s="279"/>
      <c r="AB43" s="254">
        <f>IF(AND(U43&lt;0,U47&gt;0),MIN(0,MAX(U47+U42)+U43),
  IF(AND(U43&gt;0,U47&lt;0),MAX(0,MIN(0,U47+U42)+U43),U43))</f>
        <v>0</v>
      </c>
      <c r="AC43" s="255"/>
      <c r="AD43" s="255"/>
      <c r="AE43" s="255"/>
      <c r="AF43" s="255"/>
      <c r="AG43" s="255"/>
      <c r="AH43" s="255"/>
      <c r="AI43" s="256"/>
      <c r="AJ43" s="266"/>
      <c r="AK43" s="267"/>
      <c r="AL43" s="254">
        <f>IF(AB43&lt;=0,MIN(0,MAX(0,AB49+AB42)+AB43),
AB43)</f>
        <v>0</v>
      </c>
      <c r="AM43" s="255"/>
      <c r="AN43" s="255"/>
      <c r="AO43" s="255"/>
      <c r="AP43" s="255"/>
      <c r="AQ43" s="255"/>
      <c r="AR43" s="256"/>
      <c r="AS43" s="254">
        <f>AL43</f>
        <v>0</v>
      </c>
      <c r="AT43" s="255"/>
      <c r="AU43" s="255"/>
      <c r="AV43" s="257"/>
      <c r="AW43" s="136"/>
      <c r="AX43" s="33"/>
      <c r="AY43" s="33"/>
      <c r="AZ43" s="37"/>
      <c r="BA43" s="37"/>
      <c r="BB43" s="37"/>
      <c r="BC43" s="37"/>
    </row>
    <row r="44" spans="1:55" ht="38.25" customHeight="1" x14ac:dyDescent="0.15">
      <c r="A44" s="33"/>
      <c r="B44" s="33"/>
      <c r="C44" s="33"/>
      <c r="D44" s="228"/>
      <c r="E44" s="271"/>
      <c r="F44" s="282" t="s">
        <v>54</v>
      </c>
      <c r="G44" s="284" t="s">
        <v>56</v>
      </c>
      <c r="H44" s="285"/>
      <c r="I44" s="285"/>
      <c r="J44" s="286"/>
      <c r="K44" s="258"/>
      <c r="L44" s="260"/>
      <c r="M44" s="251">
        <f>IF(OR(AT19="0",AT20=0,AT20="0"),0,
IF(AND(AT19&lt;&gt;0,I19="軽課分"),-AT19,
IF(AND(AT19=0,AT20&lt;0,I19="軽課分"),-AT20,
0)))</f>
        <v>0</v>
      </c>
      <c r="N44" s="252"/>
      <c r="O44" s="252"/>
      <c r="P44" s="252"/>
      <c r="Q44" s="252"/>
      <c r="R44" s="253"/>
      <c r="S44" s="278"/>
      <c r="T44" s="279"/>
      <c r="U44" s="251">
        <f>IF(AND(M42&gt;=0,M43&lt;=0,M45&lt;=0,M44&gt;=0),MIN(0,-M44+MAX(0,M42+M43+M45)),
-M44)</f>
        <v>0</v>
      </c>
      <c r="V44" s="252"/>
      <c r="W44" s="252"/>
      <c r="X44" s="252"/>
      <c r="Y44" s="253"/>
      <c r="Z44" s="278"/>
      <c r="AA44" s="279"/>
      <c r="AB44" s="251">
        <f>IF(AND(U44&lt;=0,U47&gt;=0),MIN(0,MAX(0,U47+U42+U43+U45)+U44),
U44)</f>
        <v>0</v>
      </c>
      <c r="AC44" s="252"/>
      <c r="AD44" s="252"/>
      <c r="AE44" s="252"/>
      <c r="AF44" s="252"/>
      <c r="AG44" s="252"/>
      <c r="AH44" s="252"/>
      <c r="AI44" s="253"/>
      <c r="AJ44" s="266"/>
      <c r="AK44" s="267"/>
      <c r="AL44" s="254">
        <f>IF(AB44&lt;=0,MIN(0,MAX(0,AB49+AB42+AB43+AB45)+AB44),
AB44)</f>
        <v>0</v>
      </c>
      <c r="AM44" s="255"/>
      <c r="AN44" s="255"/>
      <c r="AO44" s="255"/>
      <c r="AP44" s="255"/>
      <c r="AQ44" s="255"/>
      <c r="AR44" s="256"/>
      <c r="AS44" s="254">
        <f>AL44</f>
        <v>0</v>
      </c>
      <c r="AT44" s="255"/>
      <c r="AU44" s="255"/>
      <c r="AV44" s="257"/>
      <c r="AW44" s="136"/>
      <c r="AX44" s="33"/>
      <c r="AY44" s="33"/>
      <c r="AZ44" s="37"/>
      <c r="BA44" s="37"/>
      <c r="BB44" s="37"/>
      <c r="BC44" s="37"/>
    </row>
    <row r="45" spans="1:55" ht="38.25" customHeight="1" x14ac:dyDescent="0.15">
      <c r="A45" s="33"/>
      <c r="B45" s="33"/>
      <c r="C45" s="33"/>
      <c r="D45" s="228"/>
      <c r="E45" s="272"/>
      <c r="F45" s="283"/>
      <c r="G45" s="258" t="s">
        <v>50</v>
      </c>
      <c r="H45" s="259"/>
      <c r="I45" s="259"/>
      <c r="J45" s="260"/>
      <c r="K45" s="258"/>
      <c r="L45" s="260"/>
      <c r="M45" s="254">
        <f>IF(OR(AT21="0",AT22=0,AT22="0"),0,
IF(AT21&lt;&gt;0,AT21,
IF(AT22&lt;&gt;0,AT22,
0)))</f>
        <v>0</v>
      </c>
      <c r="N45" s="255"/>
      <c r="O45" s="255"/>
      <c r="P45" s="255"/>
      <c r="Q45" s="255"/>
      <c r="R45" s="256"/>
      <c r="S45" s="278"/>
      <c r="T45" s="279"/>
      <c r="U45" s="254">
        <f>IF(AND(M42&gt;=0,M43&lt;=0,M45&lt;=0),MIN(0,M45+MAX(0,M42+M43)),
IF(AND(M42&lt;=0,M43&gt;=0,M45&gt;=0),MAX(0,M45+MIN(0,M42+M43)),
M45))</f>
        <v>0</v>
      </c>
      <c r="V45" s="255"/>
      <c r="W45" s="255"/>
      <c r="X45" s="255"/>
      <c r="Y45" s="256"/>
      <c r="Z45" s="278"/>
      <c r="AA45" s="279"/>
      <c r="AB45" s="254">
        <f>IF(AND(U45&lt;=0,U47&gt;=0),MIN(0,MAX(0,U47+U42+U43)+U45),
  IF(AND(U45&gt;=0,U47&lt;=0),MAX(0,MIN(0,U47+U42+U43)+U45),U45))</f>
        <v>0</v>
      </c>
      <c r="AC45" s="255"/>
      <c r="AD45" s="255"/>
      <c r="AE45" s="255"/>
      <c r="AF45" s="255"/>
      <c r="AG45" s="255"/>
      <c r="AH45" s="255"/>
      <c r="AI45" s="256"/>
      <c r="AJ45" s="266"/>
      <c r="AK45" s="267"/>
      <c r="AL45" s="254">
        <f>IF(AB45&lt;=0,MIN(0,MAX(0,AB49+AB42+AB43)+AB45),
AB45)</f>
        <v>0</v>
      </c>
      <c r="AM45" s="255"/>
      <c r="AN45" s="255"/>
      <c r="AO45" s="255"/>
      <c r="AP45" s="255"/>
      <c r="AQ45" s="255"/>
      <c r="AR45" s="256"/>
      <c r="AS45" s="220">
        <f>IF(AL45+AL46&lt;=0,AL45+AL46,
INT((AL45+AL46)/2))</f>
        <v>1300000</v>
      </c>
      <c r="AT45" s="221"/>
      <c r="AU45" s="221"/>
      <c r="AV45" s="222"/>
      <c r="AW45" s="136"/>
      <c r="AX45" s="33"/>
      <c r="AY45" s="33"/>
      <c r="AZ45" s="37"/>
      <c r="BA45" s="37"/>
      <c r="BB45" s="37"/>
      <c r="BC45" s="37"/>
    </row>
    <row r="46" spans="1:55" ht="39.75" customHeight="1" x14ac:dyDescent="0.15">
      <c r="A46" s="33"/>
      <c r="B46" s="33"/>
      <c r="C46" s="33"/>
      <c r="D46" s="228"/>
      <c r="E46" s="261" t="s">
        <v>73</v>
      </c>
      <c r="F46" s="262"/>
      <c r="G46" s="262"/>
      <c r="H46" s="262"/>
      <c r="I46" s="262"/>
      <c r="J46" s="263"/>
      <c r="K46" s="258"/>
      <c r="L46" s="260"/>
      <c r="M46" s="254">
        <f>IF(AT23="0",0,
IF(AT23&gt;0,AT23,
AT24))</f>
        <v>3000000</v>
      </c>
      <c r="N46" s="255"/>
      <c r="O46" s="255"/>
      <c r="P46" s="255"/>
      <c r="Q46" s="255"/>
      <c r="R46" s="256"/>
      <c r="S46" s="280"/>
      <c r="T46" s="281"/>
      <c r="U46" s="223">
        <f>IF(M42+M43-M44+M45&gt;=0,M46,
IF(AND(M42&lt;=0,M43&gt;=0,M45&gt;=0,M46&gt;=0),MAX(0,MIN(0,M42+M43+M45)+M46),
M46))</f>
        <v>3000000</v>
      </c>
      <c r="V46" s="224"/>
      <c r="W46" s="224"/>
      <c r="X46" s="224"/>
      <c r="Y46" s="245"/>
      <c r="Z46" s="278"/>
      <c r="AA46" s="279"/>
      <c r="AB46" s="251">
        <f>IF(AND(U46&gt;=0,U47&lt;=0),MAX(0,MIN(0,U47+U42+U43+U45)+U46),
U46)</f>
        <v>2600000</v>
      </c>
      <c r="AC46" s="252"/>
      <c r="AD46" s="252"/>
      <c r="AE46" s="252"/>
      <c r="AF46" s="252"/>
      <c r="AG46" s="252"/>
      <c r="AH46" s="252"/>
      <c r="AI46" s="253"/>
      <c r="AJ46" s="266"/>
      <c r="AK46" s="267"/>
      <c r="AL46" s="254">
        <f>IF(AND(AB46&gt;=0,AB47&lt;=0),MAX(0,MIN(0,AB47+AB42+AB43+AB45)+AB46),
AB46)</f>
        <v>2600000</v>
      </c>
      <c r="AM46" s="255"/>
      <c r="AN46" s="255"/>
      <c r="AO46" s="255"/>
      <c r="AP46" s="255"/>
      <c r="AQ46" s="255"/>
      <c r="AR46" s="256"/>
      <c r="AS46" s="223"/>
      <c r="AT46" s="224"/>
      <c r="AU46" s="224"/>
      <c r="AV46" s="225"/>
      <c r="AW46" s="136"/>
      <c r="AX46" s="33"/>
      <c r="AY46" s="33"/>
      <c r="AZ46" s="37"/>
      <c r="BA46" s="37"/>
      <c r="BB46" s="37"/>
      <c r="BC46" s="37"/>
    </row>
    <row r="47" spans="1:55" ht="19.5" customHeight="1" x14ac:dyDescent="0.15">
      <c r="A47" s="33"/>
      <c r="B47" s="33"/>
      <c r="C47" s="33"/>
      <c r="D47" s="228" t="s">
        <v>100</v>
      </c>
      <c r="E47" s="229" t="s">
        <v>74</v>
      </c>
      <c r="F47" s="230"/>
      <c r="G47" s="230"/>
      <c r="H47" s="230"/>
      <c r="I47" s="230"/>
      <c r="J47" s="231"/>
      <c r="K47" s="49"/>
      <c r="L47" s="50"/>
      <c r="M47" s="51"/>
      <c r="N47" s="50"/>
      <c r="O47" s="50"/>
      <c r="P47" s="50"/>
      <c r="Q47" s="246"/>
      <c r="R47" s="247"/>
      <c r="S47" s="235"/>
      <c r="T47" s="236"/>
      <c r="U47" s="220">
        <f>IF(VALUE(AT25)&lt;&gt;0,AT25,AT26)</f>
        <v>-1300000</v>
      </c>
      <c r="V47" s="221"/>
      <c r="W47" s="221"/>
      <c r="X47" s="221"/>
      <c r="Y47" s="244"/>
      <c r="Z47" s="278"/>
      <c r="AA47" s="279"/>
      <c r="AB47" s="220">
        <f>IF(AND(SUM(U42:Y46)&lt;=0,U47&gt;0),MAX(0,U47+U42+U43+U45+U44+U46),
IF(AND(SUM(U42:Y46)&gt;=0,U47&lt;0),MIN(0,U47+U42+U43+U45+U44+U46),
U47))</f>
        <v>0</v>
      </c>
      <c r="AC47" s="221"/>
      <c r="AD47" s="221"/>
      <c r="AE47" s="221"/>
      <c r="AF47" s="221"/>
      <c r="AG47" s="221"/>
      <c r="AH47" s="221"/>
      <c r="AI47" s="244"/>
      <c r="AJ47" s="266"/>
      <c r="AK47" s="267"/>
      <c r="AL47" s="220">
        <f>IF(AND(SUM(AB42:AI48)&lt;0,AB49&gt;=0),MIN(0,MAX(0,AB49+AB42+AB43+AB44+AB45)+AB47),
AB47)</f>
        <v>0</v>
      </c>
      <c r="AM47" s="221"/>
      <c r="AN47" s="221"/>
      <c r="AO47" s="221"/>
      <c r="AP47" s="221"/>
      <c r="AQ47" s="221"/>
      <c r="AR47" s="244"/>
      <c r="AS47" s="220">
        <f>AL47</f>
        <v>0</v>
      </c>
      <c r="AT47" s="221"/>
      <c r="AU47" s="221"/>
      <c r="AV47" s="222"/>
      <c r="AW47" s="136"/>
      <c r="AX47" s="33"/>
      <c r="AY47" s="33"/>
      <c r="AZ47" s="33"/>
      <c r="BA47" s="37"/>
      <c r="BB47" s="37"/>
      <c r="BC47" s="37"/>
    </row>
    <row r="48" spans="1:55" ht="19.5" customHeight="1" x14ac:dyDescent="0.15">
      <c r="A48" s="33"/>
      <c r="B48" s="33"/>
      <c r="C48" s="33"/>
      <c r="D48" s="228"/>
      <c r="E48" s="232"/>
      <c r="F48" s="233"/>
      <c r="G48" s="233"/>
      <c r="H48" s="233"/>
      <c r="I48" s="233"/>
      <c r="J48" s="234"/>
      <c r="K48" s="52"/>
      <c r="L48" s="53"/>
      <c r="M48" s="53"/>
      <c r="N48" s="53"/>
      <c r="O48" s="53"/>
      <c r="P48" s="53"/>
      <c r="Q48" s="226"/>
      <c r="R48" s="227"/>
      <c r="S48" s="237"/>
      <c r="T48" s="227"/>
      <c r="U48" s="223"/>
      <c r="V48" s="224"/>
      <c r="W48" s="224"/>
      <c r="X48" s="224"/>
      <c r="Y48" s="245"/>
      <c r="Z48" s="280"/>
      <c r="AA48" s="281"/>
      <c r="AB48" s="223"/>
      <c r="AC48" s="224"/>
      <c r="AD48" s="224"/>
      <c r="AE48" s="224"/>
      <c r="AF48" s="224"/>
      <c r="AG48" s="224"/>
      <c r="AH48" s="224"/>
      <c r="AI48" s="245"/>
      <c r="AJ48" s="266"/>
      <c r="AK48" s="267"/>
      <c r="AL48" s="223"/>
      <c r="AM48" s="224"/>
      <c r="AN48" s="224"/>
      <c r="AO48" s="224"/>
      <c r="AP48" s="224"/>
      <c r="AQ48" s="224"/>
      <c r="AR48" s="245"/>
      <c r="AS48" s="223"/>
      <c r="AT48" s="224"/>
      <c r="AU48" s="224"/>
      <c r="AV48" s="225"/>
      <c r="AW48" s="136"/>
      <c r="AX48" s="33"/>
      <c r="AY48" s="33"/>
      <c r="AZ48" s="33"/>
      <c r="BA48" s="33"/>
      <c r="BB48" s="29"/>
      <c r="BC48" s="29"/>
    </row>
    <row r="49" spans="1:59" ht="19.5" customHeight="1" x14ac:dyDescent="0.15">
      <c r="A49" s="33"/>
      <c r="B49" s="33"/>
      <c r="C49" s="33"/>
      <c r="D49" s="228" t="s">
        <v>8</v>
      </c>
      <c r="E49" s="229" t="s">
        <v>101</v>
      </c>
      <c r="F49" s="230"/>
      <c r="G49" s="230"/>
      <c r="H49" s="230"/>
      <c r="I49" s="230"/>
      <c r="J49" s="231"/>
      <c r="K49" s="49"/>
      <c r="L49" s="50"/>
      <c r="M49" s="50"/>
      <c r="N49" s="50"/>
      <c r="O49" s="50"/>
      <c r="P49" s="50"/>
      <c r="Q49" s="50"/>
      <c r="R49" s="50"/>
      <c r="S49" s="50"/>
      <c r="T49" s="50"/>
      <c r="U49" s="54"/>
      <c r="V49" s="54"/>
      <c r="W49" s="54"/>
      <c r="X49" s="54"/>
      <c r="Y49" s="55"/>
      <c r="Z49" s="235"/>
      <c r="AA49" s="236"/>
      <c r="AB49" s="238">
        <f>IF(VALUE(AT27)&gt;=1,AT27,AT29)</f>
        <v>3500000</v>
      </c>
      <c r="AC49" s="239"/>
      <c r="AD49" s="239"/>
      <c r="AE49" s="239"/>
      <c r="AF49" s="239"/>
      <c r="AG49" s="239"/>
      <c r="AH49" s="239"/>
      <c r="AI49" s="240"/>
      <c r="AJ49" s="266"/>
      <c r="AK49" s="267"/>
      <c r="AL49" s="220">
        <f>IF(AB49&lt;=0,0,
IF(AND(AB49&gt;=0,SUM(AB42:AI48)&gt;=0),AB49,
MAX(0,AB49+SUM(AB42:AI48))))</f>
        <v>3500000</v>
      </c>
      <c r="AM49" s="221"/>
      <c r="AN49" s="221"/>
      <c r="AO49" s="221"/>
      <c r="AP49" s="221"/>
      <c r="AQ49" s="221"/>
      <c r="AR49" s="244"/>
      <c r="AS49" s="220">
        <f>AL49</f>
        <v>3500000</v>
      </c>
      <c r="AT49" s="221"/>
      <c r="AU49" s="221"/>
      <c r="AV49" s="222"/>
      <c r="AW49" s="136"/>
      <c r="AX49" s="33"/>
      <c r="AY49" s="33"/>
      <c r="AZ49" s="33"/>
      <c r="BA49" s="33"/>
      <c r="BB49" s="153"/>
      <c r="BC49" s="29"/>
    </row>
    <row r="50" spans="1:59" ht="19.5" customHeight="1" x14ac:dyDescent="0.15">
      <c r="A50" s="33"/>
      <c r="B50" s="33"/>
      <c r="C50" s="33"/>
      <c r="D50" s="228"/>
      <c r="E50" s="232"/>
      <c r="F50" s="233"/>
      <c r="G50" s="233"/>
      <c r="H50" s="233"/>
      <c r="I50" s="233"/>
      <c r="J50" s="234"/>
      <c r="K50" s="56"/>
      <c r="L50" s="57"/>
      <c r="M50" s="57"/>
      <c r="N50" s="57"/>
      <c r="O50" s="57"/>
      <c r="P50" s="57"/>
      <c r="Q50" s="57"/>
      <c r="R50" s="57"/>
      <c r="S50" s="57"/>
      <c r="T50" s="57"/>
      <c r="U50" s="57"/>
      <c r="V50" s="57"/>
      <c r="W50" s="57"/>
      <c r="X50" s="53"/>
      <c r="Y50" s="53"/>
      <c r="Z50" s="237"/>
      <c r="AA50" s="227"/>
      <c r="AB50" s="241"/>
      <c r="AC50" s="242"/>
      <c r="AD50" s="242"/>
      <c r="AE50" s="242"/>
      <c r="AF50" s="242"/>
      <c r="AG50" s="242"/>
      <c r="AH50" s="242"/>
      <c r="AI50" s="243"/>
      <c r="AJ50" s="268"/>
      <c r="AK50" s="269"/>
      <c r="AL50" s="223"/>
      <c r="AM50" s="224"/>
      <c r="AN50" s="224"/>
      <c r="AO50" s="224"/>
      <c r="AP50" s="224"/>
      <c r="AQ50" s="224"/>
      <c r="AR50" s="245"/>
      <c r="AS50" s="223"/>
      <c r="AT50" s="224"/>
      <c r="AU50" s="224"/>
      <c r="AV50" s="225"/>
      <c r="AW50" s="136"/>
      <c r="AX50" s="33"/>
      <c r="AY50" s="33"/>
      <c r="AZ50" s="33"/>
      <c r="BA50" s="33"/>
      <c r="BB50" s="29"/>
      <c r="BC50" s="29"/>
    </row>
    <row r="51" spans="1:59" ht="39" customHeight="1" thickBot="1" x14ac:dyDescent="0.2">
      <c r="A51" s="33"/>
      <c r="B51" s="33"/>
      <c r="C51" s="33"/>
      <c r="D51" s="58"/>
      <c r="E51" s="248" t="s">
        <v>44</v>
      </c>
      <c r="F51" s="248"/>
      <c r="G51" s="248"/>
      <c r="H51" s="248"/>
      <c r="I51" s="248"/>
      <c r="J51" s="248"/>
      <c r="K51" s="248"/>
      <c r="L51" s="248"/>
      <c r="M51" s="248"/>
      <c r="N51" s="248"/>
      <c r="O51" s="248"/>
      <c r="P51" s="248"/>
      <c r="Q51" s="248"/>
      <c r="R51" s="248"/>
      <c r="S51" s="248"/>
      <c r="T51" s="248"/>
      <c r="U51" s="144"/>
      <c r="V51" s="144"/>
      <c r="W51" s="59"/>
      <c r="X51" s="59"/>
      <c r="Y51" s="59"/>
      <c r="Z51" s="59"/>
      <c r="AA51" s="59"/>
      <c r="AB51" s="60"/>
      <c r="AC51" s="60"/>
      <c r="AD51" s="60"/>
      <c r="AE51" s="60"/>
      <c r="AF51" s="60"/>
      <c r="AG51" s="60"/>
      <c r="AH51" s="60"/>
      <c r="AI51" s="60"/>
      <c r="AJ51" s="59"/>
      <c r="AK51" s="59"/>
      <c r="AL51" s="60"/>
      <c r="AM51" s="60"/>
      <c r="AN51" s="60"/>
      <c r="AO51" s="60"/>
      <c r="AP51" s="61"/>
      <c r="AQ51" s="249"/>
      <c r="AR51" s="250"/>
      <c r="AS51" s="211">
        <f>SUM(AS42:AV50)</f>
        <v>4800000</v>
      </c>
      <c r="AT51" s="212"/>
      <c r="AU51" s="212"/>
      <c r="AV51" s="213"/>
      <c r="AW51" s="136"/>
      <c r="AX51" s="33"/>
      <c r="AY51" s="33"/>
      <c r="AZ51" s="33"/>
      <c r="BA51" s="33"/>
      <c r="BB51" s="29"/>
      <c r="BC51" s="29"/>
    </row>
    <row r="52" spans="1:59" ht="27" customHeight="1" x14ac:dyDescent="0.15">
      <c r="A52" s="33"/>
      <c r="B52" s="33"/>
      <c r="C52" s="33"/>
      <c r="D52" s="33"/>
      <c r="E52" s="33"/>
      <c r="F52" s="33"/>
      <c r="G52" s="33"/>
      <c r="H52" s="33"/>
      <c r="I52" s="33"/>
      <c r="J52" s="33"/>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29"/>
      <c r="BC52" s="29"/>
    </row>
    <row r="53" spans="1:59" ht="19.5" customHeight="1" x14ac:dyDescent="0.15">
      <c r="A53" s="62"/>
      <c r="B53" s="33"/>
      <c r="C53" s="33"/>
      <c r="D53" s="33"/>
      <c r="E53" s="33"/>
      <c r="F53" s="33"/>
      <c r="G53" s="33"/>
      <c r="H53" s="33"/>
      <c r="I53" s="33"/>
      <c r="J53" s="33"/>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214" t="s">
        <v>102</v>
      </c>
      <c r="AM53" s="215"/>
      <c r="AN53" s="142"/>
      <c r="AO53" s="142"/>
      <c r="AP53" s="142"/>
      <c r="AQ53" s="140"/>
      <c r="AR53" s="214" t="s">
        <v>103</v>
      </c>
      <c r="AS53" s="218"/>
      <c r="AT53" s="218"/>
      <c r="AU53" s="142"/>
      <c r="AV53" s="140"/>
      <c r="AW53" s="33"/>
      <c r="AX53" s="33"/>
      <c r="AY53" s="33"/>
      <c r="AZ53" s="33"/>
      <c r="BA53" s="33"/>
      <c r="BB53" s="29"/>
      <c r="BC53" s="29"/>
    </row>
    <row r="54" spans="1:59" ht="6" customHeight="1" x14ac:dyDescent="0.15">
      <c r="A54" s="33"/>
      <c r="B54" s="33"/>
      <c r="C54" s="33"/>
      <c r="D54" s="33"/>
      <c r="E54" s="33"/>
      <c r="F54" s="33"/>
      <c r="G54" s="33"/>
      <c r="H54" s="33"/>
      <c r="I54" s="33"/>
      <c r="J54" s="33"/>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216"/>
      <c r="AM54" s="217"/>
      <c r="AN54" s="143"/>
      <c r="AO54" s="143"/>
      <c r="AP54" s="143"/>
      <c r="AQ54" s="141"/>
      <c r="AR54" s="216"/>
      <c r="AS54" s="219"/>
      <c r="AT54" s="219"/>
      <c r="AU54" s="143"/>
      <c r="AV54" s="141"/>
      <c r="AW54" s="33"/>
      <c r="AX54" s="33"/>
      <c r="AY54" s="33"/>
      <c r="AZ54" s="33"/>
      <c r="BA54" s="33"/>
      <c r="BB54" s="29"/>
      <c r="BC54" s="29"/>
    </row>
    <row r="55" spans="1:59" ht="15" customHeight="1" x14ac:dyDescent="0.15">
      <c r="A55" s="33"/>
      <c r="B55" s="33"/>
      <c r="C55" s="33"/>
      <c r="D55" s="33"/>
      <c r="E55" s="33"/>
      <c r="F55" s="33"/>
      <c r="G55" s="33"/>
      <c r="H55" s="33"/>
      <c r="I55" s="33"/>
      <c r="J55" s="33"/>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29"/>
      <c r="BC55" s="29"/>
    </row>
    <row r="56" spans="1:59" ht="15" customHeight="1" x14ac:dyDescent="0.15">
      <c r="A56" s="33"/>
      <c r="B56" s="33"/>
      <c r="C56" s="33"/>
      <c r="D56" s="33"/>
      <c r="E56" s="33"/>
      <c r="F56" s="33"/>
      <c r="G56" s="33"/>
      <c r="H56" s="33"/>
      <c r="I56" s="33"/>
      <c r="J56" s="33"/>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29"/>
      <c r="BC56" s="29"/>
      <c r="BE56" s="3" t="s">
        <v>139</v>
      </c>
      <c r="BF56" s="6" t="s">
        <v>150</v>
      </c>
      <c r="BG56" s="7" t="s">
        <v>152</v>
      </c>
    </row>
    <row r="57" spans="1:59" ht="15" customHeight="1" thickBot="1" x14ac:dyDescent="0.2">
      <c r="A57" s="1"/>
      <c r="B57" s="1"/>
      <c r="C57" s="33"/>
      <c r="D57" s="33"/>
      <c r="E57" s="33"/>
      <c r="F57" s="33"/>
      <c r="G57" s="33"/>
      <c r="H57" s="33"/>
      <c r="I57" s="33"/>
      <c r="J57" s="33"/>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29" t="s">
        <v>134</v>
      </c>
      <c r="BC57" s="29"/>
      <c r="BE57" s="4" t="s">
        <v>140</v>
      </c>
      <c r="BF57" s="15" t="s">
        <v>151</v>
      </c>
      <c r="BG57" s="16" t="s">
        <v>153</v>
      </c>
    </row>
    <row r="58" spans="1:59" ht="15" customHeight="1" x14ac:dyDescent="0.15">
      <c r="A58" s="1"/>
      <c r="B58" s="1"/>
      <c r="C58" s="33"/>
      <c r="D58" s="33"/>
      <c r="E58" s="33"/>
      <c r="F58" s="33"/>
      <c r="G58" s="33"/>
      <c r="H58" s="33"/>
      <c r="I58" s="33"/>
      <c r="J58" s="33"/>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0" t="s">
        <v>135</v>
      </c>
      <c r="BC58" s="154" t="s">
        <v>141</v>
      </c>
      <c r="BD58" s="22">
        <f>AF16</f>
        <v>-600000</v>
      </c>
      <c r="BE58" s="23">
        <f>IF(AND(AF16&lt;0,ABS(AF16)&gt;MAX(0,AF20)),MIN(0,AF16+MAX(0,AF20)),
  IF(AND(AF16&gt;0,AF16&gt;ABS(MIN(0,AF20))),MAX(0,AF16+MIN(0,AF20)),
"0"))</f>
        <v>-300000</v>
      </c>
      <c r="BF58" s="23">
        <f>BE58</f>
        <v>-300000</v>
      </c>
      <c r="BG58" s="18">
        <f>BF58</f>
        <v>-300000</v>
      </c>
    </row>
    <row r="59" spans="1:59" ht="15" customHeight="1" thickBot="1" x14ac:dyDescent="0.2">
      <c r="A59" s="1"/>
      <c r="B59" s="1"/>
      <c r="C59" s="33"/>
      <c r="D59" s="33"/>
      <c r="E59" s="33"/>
      <c r="F59" s="33"/>
      <c r="G59" s="33"/>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155" t="s">
        <v>136</v>
      </c>
      <c r="BC59" s="156" t="s">
        <v>144</v>
      </c>
      <c r="BD59" s="25"/>
      <c r="BE59" s="25"/>
      <c r="BF59" s="25"/>
      <c r="BG59" s="26"/>
    </row>
    <row r="60" spans="1:59" ht="15" customHeight="1" x14ac:dyDescent="0.15">
      <c r="C60" s="29"/>
      <c r="D60" s="29"/>
      <c r="E60" s="29"/>
      <c r="F60" s="29"/>
      <c r="G60" s="29"/>
      <c r="H60" s="29"/>
      <c r="I60" s="29"/>
      <c r="J60" s="29"/>
      <c r="K60" s="29"/>
      <c r="L60" s="29"/>
      <c r="M60" s="29"/>
      <c r="N60" s="29"/>
      <c r="O60" s="29"/>
      <c r="P60" s="29"/>
      <c r="Q60" s="29"/>
      <c r="R60" s="29"/>
      <c r="S60" s="29"/>
      <c r="T60" s="29"/>
      <c r="U60" s="29"/>
      <c r="V60" s="29"/>
      <c r="W60" s="29"/>
      <c r="X60" s="29"/>
      <c r="Y60" s="29"/>
      <c r="Z60" s="29"/>
      <c r="AA60" s="29"/>
      <c r="AB60" s="29"/>
      <c r="AC60" s="29"/>
      <c r="AD60" s="29"/>
      <c r="AE60" s="29"/>
      <c r="AF60" s="29"/>
      <c r="AG60" s="29"/>
      <c r="AH60" s="29"/>
      <c r="AI60" s="29"/>
      <c r="AJ60" s="29"/>
      <c r="AK60" s="29"/>
      <c r="AL60" s="29"/>
      <c r="AM60" s="29"/>
      <c r="AN60" s="29"/>
      <c r="AO60" s="29"/>
      <c r="AP60" s="29"/>
      <c r="AQ60" s="29"/>
      <c r="AR60" s="29"/>
      <c r="AS60" s="29"/>
      <c r="AT60" s="29"/>
      <c r="AU60" s="29"/>
      <c r="AV60" s="29"/>
      <c r="AW60" s="29"/>
      <c r="AX60" s="29"/>
      <c r="AY60" s="29"/>
      <c r="AZ60" s="29"/>
      <c r="BA60" s="29"/>
      <c r="BB60" s="157"/>
      <c r="BC60" s="158" t="s">
        <v>147</v>
      </c>
      <c r="BD60" s="24">
        <f>AF18</f>
        <v>-800000</v>
      </c>
      <c r="BE60" s="17">
        <f>IF(AND(AF18&lt;0,ABS(AF18)&gt;MAX(0,AF22)),MIN(0,AF18+MAX(0,AF22)),
  IF(AND(AF18&gt;0,AF18&gt;ABS(MIN(0,AF22))),MAX(0,AF18+MIN(0,AF22)),
"0"))</f>
        <v>-100000</v>
      </c>
      <c r="BF60" s="11">
        <f>BE60</f>
        <v>-100000</v>
      </c>
      <c r="BG60" s="19">
        <f>BF60</f>
        <v>-100000</v>
      </c>
    </row>
    <row r="61" spans="1:59" ht="15" customHeight="1" thickBot="1" x14ac:dyDescent="0.2">
      <c r="C61" s="29"/>
      <c r="D61" s="29"/>
      <c r="E61" s="29"/>
      <c r="F61" s="29"/>
      <c r="G61" s="29"/>
      <c r="H61" s="29"/>
      <c r="I61" s="29"/>
      <c r="J61" s="29"/>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c r="AO61" s="29"/>
      <c r="AP61" s="29"/>
      <c r="AQ61" s="29"/>
      <c r="AR61" s="29"/>
      <c r="AS61" s="29"/>
      <c r="AT61" s="29"/>
      <c r="AU61" s="29"/>
      <c r="AV61" s="29"/>
      <c r="AW61" s="29"/>
      <c r="AX61" s="29"/>
      <c r="AY61" s="29"/>
      <c r="AZ61" s="29"/>
      <c r="BA61" s="29"/>
      <c r="BB61" s="30" t="s">
        <v>135</v>
      </c>
      <c r="BC61" s="158" t="s">
        <v>145</v>
      </c>
      <c r="BD61" s="25"/>
      <c r="BE61" s="25">
        <f>BE60</f>
        <v>-100000</v>
      </c>
      <c r="BF61" s="25">
        <f>IF(BE61="0","0",
IF(BE61&lt;0,BE61,
IF(AND(BE61&gt;0,BE61&gt;ABS(MIN(0,BE63))),MAX(0,BE61+MIN(0,BE63)),
"0")))</f>
        <v>-100000</v>
      </c>
      <c r="BG61" s="27">
        <f>BF61</f>
        <v>-100000</v>
      </c>
    </row>
    <row r="62" spans="1:59" ht="15" customHeight="1" x14ac:dyDescent="0.15">
      <c r="BB62" s="9" t="s">
        <v>137</v>
      </c>
      <c r="BC62" s="12" t="s">
        <v>142</v>
      </c>
      <c r="BD62" s="22">
        <f>AF20</f>
        <v>300000</v>
      </c>
      <c r="BE62" s="23" t="str">
        <f>IF(AND(AF20&lt;0,ABS(AF20)&gt;MAX(0,AF16)),MIN(0,AF20+MAX(0,AF16)),
  IF(AND(AF20&gt;0,AF20&gt;ABS(MIN(0,AF16))),MAX(0,AF20+MIN(0,AF16)),
"0"))</f>
        <v>0</v>
      </c>
      <c r="BF62" s="13" t="str">
        <f>BE62</f>
        <v>0</v>
      </c>
      <c r="BG62" s="18" t="str">
        <f>BF62</f>
        <v>0</v>
      </c>
    </row>
    <row r="63" spans="1:59" ht="15" customHeight="1" thickBot="1" x14ac:dyDescent="0.2">
      <c r="BB63" s="9" t="s">
        <v>138</v>
      </c>
      <c r="BC63" s="14" t="s">
        <v>146</v>
      </c>
      <c r="BD63" s="25"/>
      <c r="BE63" s="25" t="str">
        <f>BE62</f>
        <v>0</v>
      </c>
      <c r="BF63" s="25" t="str">
        <f>IF(BE63&gt;0,BE63,
IF(AND(BE63&lt;0,ABS(BE63)&gt;MAX(0,BE61)),MIN(0,BE63+MAX(0,BE61)),
"0"))</f>
        <v>0</v>
      </c>
      <c r="BG63" s="26" t="str">
        <f>IF(BF63&gt;0,BF63,
IF(AND(BF63&lt;0,ABS(BF63)&gt;MAX(0,BF65)),MIN(0,BF63+MAX(0,BF65)),
"0"))</f>
        <v>0</v>
      </c>
    </row>
    <row r="64" spans="1:59" ht="15" customHeight="1" x14ac:dyDescent="0.15">
      <c r="BB64" s="8"/>
      <c r="BC64" s="20" t="s">
        <v>143</v>
      </c>
      <c r="BD64" s="24">
        <f>AF22</f>
        <v>700000</v>
      </c>
      <c r="BE64" s="17" t="str">
        <f>IF(AND(AF22&lt;0,ABS(AF22)&gt;MAX(0,AF18)),MIN(0,AF22+MAX(0,AF18)),
  IF(AND(AF22&gt;0,AF22&gt;ABS(MIN(0,AF18))),MAX(0,AF22+MIN(0,AF18)),
"0"))</f>
        <v>0</v>
      </c>
      <c r="BF64" s="11" t="str">
        <f>BE64</f>
        <v>0</v>
      </c>
      <c r="BG64" s="21" t="str">
        <f>BF64</f>
        <v>0</v>
      </c>
    </row>
    <row r="65" spans="55:59" ht="15" customHeight="1" thickBot="1" x14ac:dyDescent="0.2">
      <c r="BC65" s="14" t="s">
        <v>146</v>
      </c>
      <c r="BD65" s="28"/>
      <c r="BE65" s="25" t="str">
        <f>BE64</f>
        <v>0</v>
      </c>
      <c r="BF65" s="25" t="str">
        <f>BE65</f>
        <v>0</v>
      </c>
      <c r="BG65" s="26" t="str">
        <f>IF(BF65="0","0",
IF(BF65&lt;0,BF65,
IF(AND(BF65&gt;0,BF65&gt;ABS(MIN(0,BF63))),MAX(0,BF65+MIN(0,BF63)),
"0")))</f>
        <v>0</v>
      </c>
    </row>
    <row r="67" spans="55:59" ht="15" customHeight="1" x14ac:dyDescent="0.15">
      <c r="BE67" s="10" t="s">
        <v>148</v>
      </c>
    </row>
    <row r="68" spans="55:59" ht="15" customHeight="1" x14ac:dyDescent="0.15">
      <c r="BE68" s="10" t="s">
        <v>149</v>
      </c>
    </row>
  </sheetData>
  <sheetProtection algorithmName="SHA-512" hashValue="AKVkGWM6mrqnPqgmAv3fopMbcSaFHBc33O7Rv0eKUAvsaCeH5PRcTVHUV3jydFzNOMMmOPVJfYiiikuXvVzh+w==" saltValue="Bd+eGRV4qG4b+z5AOokh2g==" spinCount="100000" sheet="1" objects="1" scenarios="1"/>
  <mergeCells count="250">
    <mergeCell ref="E27:E29"/>
    <mergeCell ref="X27:AD27"/>
    <mergeCell ref="X28:AD28"/>
    <mergeCell ref="X29:AD29"/>
    <mergeCell ref="R27:W27"/>
    <mergeCell ref="R28:W28"/>
    <mergeCell ref="R29:W29"/>
    <mergeCell ref="F27:H27"/>
    <mergeCell ref="F28:H28"/>
    <mergeCell ref="F29:H29"/>
    <mergeCell ref="L27:Q27"/>
    <mergeCell ref="L28:Q28"/>
    <mergeCell ref="L29:Q29"/>
    <mergeCell ref="A1:A3"/>
    <mergeCell ref="AX1:AX3"/>
    <mergeCell ref="G2:I5"/>
    <mergeCell ref="P2:R5"/>
    <mergeCell ref="S2:W5"/>
    <mergeCell ref="X2:X5"/>
    <mergeCell ref="Y2:AB5"/>
    <mergeCell ref="AC2:AP5"/>
    <mergeCell ref="K3:L4"/>
    <mergeCell ref="N3:N4"/>
    <mergeCell ref="AW6:AX9"/>
    <mergeCell ref="H7:AB8"/>
    <mergeCell ref="AC7:AG7"/>
    <mergeCell ref="AH7:AV7"/>
    <mergeCell ref="AC8:AG8"/>
    <mergeCell ref="AH8:AT8"/>
    <mergeCell ref="AD10:AF10"/>
    <mergeCell ref="AG10:AH10"/>
    <mergeCell ref="AI10:AJ10"/>
    <mergeCell ref="AK10:AL10"/>
    <mergeCell ref="AP10:AQ10"/>
    <mergeCell ref="AR10:AS10"/>
    <mergeCell ref="AU10:AV10"/>
    <mergeCell ref="AW10:AX10"/>
    <mergeCell ref="AW11:AX20"/>
    <mergeCell ref="AQ13:AR13"/>
    <mergeCell ref="AS13:AU13"/>
    <mergeCell ref="D14:H14"/>
    <mergeCell ref="I14:K14"/>
    <mergeCell ref="L14:Q14"/>
    <mergeCell ref="R14:W14"/>
    <mergeCell ref="X14:AD14"/>
    <mergeCell ref="R15:W16"/>
    <mergeCell ref="X15:AD16"/>
    <mergeCell ref="AF15:AJ15"/>
    <mergeCell ref="AL15:AP16"/>
    <mergeCell ref="AQ15:AR16"/>
    <mergeCell ref="AT15:AU15"/>
    <mergeCell ref="AF16:AJ16"/>
    <mergeCell ref="AT16:AU16"/>
    <mergeCell ref="AE14:AF14"/>
    <mergeCell ref="AG14:AK14"/>
    <mergeCell ref="AL14:AP14"/>
    <mergeCell ref="AQ14:AV14"/>
    <mergeCell ref="AT19:AU19"/>
    <mergeCell ref="AF20:AJ20"/>
    <mergeCell ref="AT20:AU20"/>
    <mergeCell ref="AL17:AP18"/>
    <mergeCell ref="AQ17:AR18"/>
    <mergeCell ref="AT17:AU17"/>
    <mergeCell ref="AF18:AJ18"/>
    <mergeCell ref="AT18:AU18"/>
    <mergeCell ref="F19:F22"/>
    <mergeCell ref="G19:H20"/>
    <mergeCell ref="I19:K20"/>
    <mergeCell ref="L19:Q20"/>
    <mergeCell ref="R19:W20"/>
    <mergeCell ref="G17:H18"/>
    <mergeCell ref="I17:K18"/>
    <mergeCell ref="L17:Q18"/>
    <mergeCell ref="R17:W18"/>
    <mergeCell ref="X17:AD18"/>
    <mergeCell ref="AF17:AJ17"/>
    <mergeCell ref="F15:F18"/>
    <mergeCell ref="G15:H16"/>
    <mergeCell ref="I15:K16"/>
    <mergeCell ref="L15:Q16"/>
    <mergeCell ref="G21:H22"/>
    <mergeCell ref="I21:K22"/>
    <mergeCell ref="L21:Q22"/>
    <mergeCell ref="R21:W22"/>
    <mergeCell ref="X21:AD22"/>
    <mergeCell ref="X19:AD20"/>
    <mergeCell ref="AF19:AJ19"/>
    <mergeCell ref="AL19:AP20"/>
    <mergeCell ref="AQ19:AR20"/>
    <mergeCell ref="AL21:AP22"/>
    <mergeCell ref="AQ21:AR22"/>
    <mergeCell ref="AT21:AU21"/>
    <mergeCell ref="AF22:AJ22"/>
    <mergeCell ref="AT22:AU22"/>
    <mergeCell ref="AF21:AJ21"/>
    <mergeCell ref="AF23:AJ23"/>
    <mergeCell ref="AL23:AP24"/>
    <mergeCell ref="AQ23:AR24"/>
    <mergeCell ref="AT23:AU23"/>
    <mergeCell ref="AF24:AJ24"/>
    <mergeCell ref="AT24:AU24"/>
    <mergeCell ref="D25:D26"/>
    <mergeCell ref="E25:H26"/>
    <mergeCell ref="I25:K26"/>
    <mergeCell ref="L25:Q26"/>
    <mergeCell ref="R25:W26"/>
    <mergeCell ref="X25:AD26"/>
    <mergeCell ref="AL25:AP26"/>
    <mergeCell ref="AF25:AJ25"/>
    <mergeCell ref="E23:H24"/>
    <mergeCell ref="I23:K24"/>
    <mergeCell ref="L23:Q24"/>
    <mergeCell ref="R23:W24"/>
    <mergeCell ref="X23:AD24"/>
    <mergeCell ref="D15:D23"/>
    <mergeCell ref="E15:E22"/>
    <mergeCell ref="AQ25:AR26"/>
    <mergeCell ref="AT25:AU25"/>
    <mergeCell ref="AF26:AJ26"/>
    <mergeCell ref="AT26:AU26"/>
    <mergeCell ref="D30:D35"/>
    <mergeCell ref="E30:H31"/>
    <mergeCell ref="L30:Q31"/>
    <mergeCell ref="R30:W31"/>
    <mergeCell ref="X30:AD31"/>
    <mergeCell ref="E32:H33"/>
    <mergeCell ref="AT29:AU29"/>
    <mergeCell ref="AT27:AU27"/>
    <mergeCell ref="AQ27:AR29"/>
    <mergeCell ref="L32:Q33"/>
    <mergeCell ref="R32:W33"/>
    <mergeCell ref="AQ30:AR31"/>
    <mergeCell ref="AF32:AJ32"/>
    <mergeCell ref="AL32:AP33"/>
    <mergeCell ref="AQ32:AR33"/>
    <mergeCell ref="AF29:AJ29"/>
    <mergeCell ref="AT32:AU32"/>
    <mergeCell ref="AF33:AJ33"/>
    <mergeCell ref="AT33:AU33"/>
    <mergeCell ref="X32:AD33"/>
    <mergeCell ref="AL30:AP31"/>
    <mergeCell ref="AF27:AJ27"/>
    <mergeCell ref="D27:D29"/>
    <mergeCell ref="AT30:AU30"/>
    <mergeCell ref="AF31:AJ31"/>
    <mergeCell ref="AT31:AU31"/>
    <mergeCell ref="AF30:AJ30"/>
    <mergeCell ref="AF28:AJ28"/>
    <mergeCell ref="AL27:AP27"/>
    <mergeCell ref="AL28:AP28"/>
    <mergeCell ref="AL29:AP29"/>
    <mergeCell ref="AT28:AU28"/>
    <mergeCell ref="D36:D37"/>
    <mergeCell ref="E36:H37"/>
    <mergeCell ref="I36:K37"/>
    <mergeCell ref="L36:Q37"/>
    <mergeCell ref="R36:W37"/>
    <mergeCell ref="E34:H35"/>
    <mergeCell ref="I34:K35"/>
    <mergeCell ref="L34:Q35"/>
    <mergeCell ref="R34:W35"/>
    <mergeCell ref="X36:AD37"/>
    <mergeCell ref="AF36:AJ36"/>
    <mergeCell ref="AL36:AP37"/>
    <mergeCell ref="AQ36:AR37"/>
    <mergeCell ref="AT36:AU36"/>
    <mergeCell ref="AF37:AJ37"/>
    <mergeCell ref="AT37:AU37"/>
    <mergeCell ref="AL34:AP35"/>
    <mergeCell ref="AQ34:AR35"/>
    <mergeCell ref="AT34:AU34"/>
    <mergeCell ref="AF35:AJ35"/>
    <mergeCell ref="AT35:AU35"/>
    <mergeCell ref="X34:AD35"/>
    <mergeCell ref="AF34:AJ34"/>
    <mergeCell ref="AL38:AR38"/>
    <mergeCell ref="AS38:AV38"/>
    <mergeCell ref="D40:I40"/>
    <mergeCell ref="D41:J41"/>
    <mergeCell ref="K41:S41"/>
    <mergeCell ref="T41:Z41"/>
    <mergeCell ref="AA41:AJ41"/>
    <mergeCell ref="AK41:AR41"/>
    <mergeCell ref="AS41:AV41"/>
    <mergeCell ref="Q38:U38"/>
    <mergeCell ref="J38:P38"/>
    <mergeCell ref="W38:AD38"/>
    <mergeCell ref="AE38:AJ38"/>
    <mergeCell ref="AB42:AI42"/>
    <mergeCell ref="AJ42:AK50"/>
    <mergeCell ref="AL42:AR42"/>
    <mergeCell ref="AS42:AV42"/>
    <mergeCell ref="D43:D46"/>
    <mergeCell ref="E43:E45"/>
    <mergeCell ref="G43:J43"/>
    <mergeCell ref="K43:L43"/>
    <mergeCell ref="M43:R43"/>
    <mergeCell ref="U43:Y43"/>
    <mergeCell ref="E42:J42"/>
    <mergeCell ref="K42:L42"/>
    <mergeCell ref="M42:R42"/>
    <mergeCell ref="S42:T46"/>
    <mergeCell ref="U42:Y42"/>
    <mergeCell ref="Z42:AA48"/>
    <mergeCell ref="M46:R46"/>
    <mergeCell ref="U46:Y46"/>
    <mergeCell ref="AB43:AI43"/>
    <mergeCell ref="AL43:AR43"/>
    <mergeCell ref="AS43:AV43"/>
    <mergeCell ref="F44:F45"/>
    <mergeCell ref="G44:J44"/>
    <mergeCell ref="K44:L44"/>
    <mergeCell ref="AB44:AI44"/>
    <mergeCell ref="AL44:AR44"/>
    <mergeCell ref="AS44:AV44"/>
    <mergeCell ref="G45:J45"/>
    <mergeCell ref="K45:L45"/>
    <mergeCell ref="M45:R45"/>
    <mergeCell ref="U45:Y45"/>
    <mergeCell ref="AB45:AI45"/>
    <mergeCell ref="AL45:AR45"/>
    <mergeCell ref="AS45:AV46"/>
    <mergeCell ref="E46:J46"/>
    <mergeCell ref="K46:L46"/>
    <mergeCell ref="AB46:AI46"/>
    <mergeCell ref="AL46:AR46"/>
    <mergeCell ref="D7:G8"/>
    <mergeCell ref="D12:O12"/>
    <mergeCell ref="AS51:AV51"/>
    <mergeCell ref="AL53:AM54"/>
    <mergeCell ref="AR53:AT54"/>
    <mergeCell ref="AS47:AV48"/>
    <mergeCell ref="Q48:R48"/>
    <mergeCell ref="D49:D50"/>
    <mergeCell ref="E49:J50"/>
    <mergeCell ref="Z49:AA50"/>
    <mergeCell ref="AB49:AI50"/>
    <mergeCell ref="AL49:AR50"/>
    <mergeCell ref="AS49:AV50"/>
    <mergeCell ref="D47:D48"/>
    <mergeCell ref="E47:J48"/>
    <mergeCell ref="Q47:R47"/>
    <mergeCell ref="S47:T48"/>
    <mergeCell ref="U47:Y48"/>
    <mergeCell ref="AB47:AI48"/>
    <mergeCell ref="AL47:AR48"/>
    <mergeCell ref="E51:T51"/>
    <mergeCell ref="AQ51:AR51"/>
    <mergeCell ref="M44:R44"/>
    <mergeCell ref="U44:Y44"/>
  </mergeCells>
  <phoneticPr fontId="22"/>
  <dataValidations disablePrompts="1" count="2">
    <dataValidation type="list" allowBlank="1" showInputMessage="1" showErrorMessage="1" sqref="I19:K20" xr:uid="{00000000-0002-0000-0000-000000000000}">
      <formula1>$BB$61:$BB$64</formula1>
    </dataValidation>
    <dataValidation type="list" allowBlank="1" showInputMessage="1" showErrorMessage="1" sqref="I15:K16" xr:uid="{00000000-0002-0000-0000-000001000000}">
      <formula1>$BB$58:$BB$60</formula1>
    </dataValidation>
  </dataValidations>
  <printOptions horizontalCentered="1" verticalCentered="1"/>
  <pageMargins left="0" right="0" top="0" bottom="0" header="0" footer="0"/>
  <pageSetup paperSize="9" scale="70" orientation="portrait" verticalDpi="30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K64"/>
  <sheetViews>
    <sheetView showGridLines="0" zoomScale="90" zoomScaleNormal="90" workbookViewId="0">
      <selection activeCell="AE67" sqref="AE67"/>
    </sheetView>
  </sheetViews>
  <sheetFormatPr defaultRowHeight="15" customHeight="1" x14ac:dyDescent="0.15"/>
  <cols>
    <col min="1" max="1" width="3" customWidth="1"/>
    <col min="2" max="2" width="5.25" customWidth="1"/>
    <col min="3" max="3" width="5" customWidth="1"/>
    <col min="4" max="4" width="3.125" customWidth="1"/>
    <col min="5" max="5" width="3.625" customWidth="1"/>
    <col min="6" max="6" width="1" customWidth="1"/>
    <col min="7" max="7" width="3.5" customWidth="1"/>
    <col min="8" max="8" width="7.25" customWidth="1"/>
    <col min="9" max="9" width="0.75" customWidth="1"/>
    <col min="10" max="10" width="3.375" customWidth="1"/>
    <col min="11" max="11" width="0.75" customWidth="1"/>
    <col min="12" max="12" width="1.625" customWidth="1"/>
    <col min="13" max="13" width="1.875" customWidth="1"/>
    <col min="14" max="14" width="0.75" customWidth="1"/>
    <col min="15" max="15" width="6.875" customWidth="1"/>
    <col min="16" max="16" width="3.75" customWidth="1"/>
    <col min="17" max="17" width="2.25" customWidth="1"/>
    <col min="18" max="18" width="2.5" customWidth="1"/>
    <col min="19" max="19" width="2.25" customWidth="1"/>
    <col min="20" max="20" width="3.375" customWidth="1"/>
    <col min="21" max="21" width="13" customWidth="1"/>
    <col min="22" max="22" width="6.375" customWidth="1"/>
    <col min="23" max="23" width="4.625" customWidth="1"/>
    <col min="24" max="24" width="6.25" customWidth="1"/>
    <col min="25" max="25" width="17.125" customWidth="1"/>
    <col min="26" max="26" width="4.25" customWidth="1"/>
    <col min="27" max="27" width="5.875" customWidth="1"/>
    <col min="28" max="28" width="4.5" customWidth="1"/>
    <col min="29" max="29" width="5.875" customWidth="1"/>
    <col min="30" max="30" width="13.375" customWidth="1"/>
    <col min="31" max="31" width="1.5" customWidth="1"/>
    <col min="32" max="32" width="3.25" customWidth="1"/>
    <col min="33" max="33" width="1.25" customWidth="1"/>
    <col min="34" max="34" width="2.75" customWidth="1"/>
  </cols>
  <sheetData>
    <row r="1" spans="1:37" ht="8.25" customHeight="1" x14ac:dyDescent="0.15">
      <c r="A1" s="657"/>
      <c r="B1" s="63"/>
      <c r="C1" s="63"/>
      <c r="D1" s="63"/>
      <c r="E1" s="63"/>
      <c r="F1" s="63"/>
      <c r="G1" s="63"/>
      <c r="H1" s="63"/>
      <c r="I1" s="63"/>
      <c r="J1" s="63"/>
      <c r="K1" s="63"/>
      <c r="L1" s="63"/>
      <c r="M1" s="63"/>
      <c r="N1" s="63"/>
      <c r="O1" s="63"/>
      <c r="P1" s="63"/>
      <c r="Q1" s="63"/>
      <c r="R1" s="63"/>
      <c r="S1" s="63"/>
      <c r="T1" s="63"/>
      <c r="U1" s="63"/>
      <c r="V1" s="64"/>
      <c r="W1" s="64"/>
      <c r="X1" s="64"/>
      <c r="Y1" s="64"/>
      <c r="Z1" s="64"/>
      <c r="AA1" s="64"/>
      <c r="AB1" s="64"/>
      <c r="AC1" s="64"/>
      <c r="AD1" s="64"/>
      <c r="AE1" s="64"/>
      <c r="AF1" s="658"/>
      <c r="AG1" s="29"/>
      <c r="AH1" s="29"/>
      <c r="AI1" s="29"/>
    </row>
    <row r="2" spans="1:37" ht="3.75" customHeight="1" x14ac:dyDescent="0.15">
      <c r="A2" s="657"/>
      <c r="B2" s="63"/>
      <c r="C2" s="63"/>
      <c r="D2" s="63"/>
      <c r="E2" s="63"/>
      <c r="F2" s="63"/>
      <c r="G2" s="63"/>
      <c r="H2" s="63"/>
      <c r="I2" s="65"/>
      <c r="J2" s="66"/>
      <c r="K2" s="66"/>
      <c r="L2" s="66"/>
      <c r="M2" s="66"/>
      <c r="N2" s="67"/>
      <c r="O2" s="63"/>
      <c r="P2" s="63"/>
      <c r="Q2" s="63"/>
      <c r="R2" s="63"/>
      <c r="S2" s="63"/>
      <c r="T2" s="63"/>
      <c r="U2" s="63"/>
      <c r="V2" s="64"/>
      <c r="W2" s="64"/>
      <c r="X2" s="64"/>
      <c r="Y2" s="64"/>
      <c r="Z2" s="64"/>
      <c r="AA2" s="64"/>
      <c r="AB2" s="64"/>
      <c r="AC2" s="64"/>
      <c r="AD2" s="64"/>
      <c r="AE2" s="64"/>
      <c r="AF2" s="658"/>
      <c r="AG2" s="29"/>
      <c r="AH2" s="29"/>
      <c r="AI2" s="29"/>
    </row>
    <row r="3" spans="1:37" ht="6.75" customHeight="1" x14ac:dyDescent="0.15">
      <c r="A3" s="657"/>
      <c r="B3" s="63"/>
      <c r="C3" s="63"/>
      <c r="D3" s="63"/>
      <c r="E3" s="63"/>
      <c r="F3" s="63"/>
      <c r="G3" s="471" t="s">
        <v>65</v>
      </c>
      <c r="H3" s="659"/>
      <c r="I3" s="68"/>
      <c r="J3" s="660" t="str">
        <f>'第4表(1)'!K3</f>
        <v>0</v>
      </c>
      <c r="K3" s="63"/>
      <c r="L3" s="662">
        <f>'第4表(1)'!N3</f>
        <v>4</v>
      </c>
      <c r="M3" s="663"/>
      <c r="N3" s="69"/>
      <c r="O3" s="470" t="s">
        <v>81</v>
      </c>
      <c r="P3" s="471"/>
      <c r="Q3" s="471"/>
      <c r="R3" s="666" t="s">
        <v>104</v>
      </c>
      <c r="S3" s="666"/>
      <c r="T3" s="666"/>
      <c r="U3" s="666"/>
      <c r="V3" s="471" t="s">
        <v>57</v>
      </c>
      <c r="W3" s="471"/>
      <c r="X3" s="474" t="s">
        <v>37</v>
      </c>
      <c r="Y3" s="474"/>
      <c r="Z3" s="474"/>
      <c r="AA3" s="474"/>
      <c r="AB3" s="64"/>
      <c r="AC3" s="64"/>
      <c r="AD3" s="64"/>
      <c r="AE3" s="64"/>
      <c r="AF3" s="658"/>
      <c r="AG3" s="29"/>
      <c r="AH3" s="29"/>
      <c r="AI3" s="29"/>
    </row>
    <row r="4" spans="1:37" ht="24.75" customHeight="1" x14ac:dyDescent="0.15">
      <c r="A4" s="63"/>
      <c r="B4" s="63"/>
      <c r="C4" s="63"/>
      <c r="D4" s="63"/>
      <c r="E4" s="29"/>
      <c r="F4" s="63"/>
      <c r="G4" s="471"/>
      <c r="H4" s="659"/>
      <c r="I4" s="68"/>
      <c r="J4" s="661"/>
      <c r="K4" s="63"/>
      <c r="L4" s="664"/>
      <c r="M4" s="665"/>
      <c r="N4" s="70"/>
      <c r="O4" s="470"/>
      <c r="P4" s="471"/>
      <c r="Q4" s="471"/>
      <c r="R4" s="666"/>
      <c r="S4" s="666"/>
      <c r="T4" s="666"/>
      <c r="U4" s="666"/>
      <c r="V4" s="471"/>
      <c r="W4" s="471"/>
      <c r="X4" s="474"/>
      <c r="Y4" s="474"/>
      <c r="Z4" s="474"/>
      <c r="AA4" s="474"/>
      <c r="AB4" s="64"/>
      <c r="AC4" s="64"/>
      <c r="AD4" s="64"/>
      <c r="AE4" s="64"/>
      <c r="AF4" s="667" t="s">
        <v>33</v>
      </c>
      <c r="AG4" s="29"/>
      <c r="AH4" s="29"/>
      <c r="AI4" s="29"/>
    </row>
    <row r="5" spans="1:37" ht="3.75" customHeight="1" x14ac:dyDescent="0.15">
      <c r="A5" s="63"/>
      <c r="B5" s="63"/>
      <c r="C5" s="63"/>
      <c r="D5" s="63"/>
      <c r="E5" s="63"/>
      <c r="F5" s="63"/>
      <c r="G5" s="63"/>
      <c r="H5" s="63"/>
      <c r="I5" s="71"/>
      <c r="J5" s="72"/>
      <c r="K5" s="72"/>
      <c r="L5" s="72"/>
      <c r="M5" s="72"/>
      <c r="N5" s="73"/>
      <c r="O5" s="470"/>
      <c r="P5" s="471"/>
      <c r="Q5" s="471"/>
      <c r="R5" s="666"/>
      <c r="S5" s="666"/>
      <c r="T5" s="666"/>
      <c r="U5" s="666"/>
      <c r="V5" s="64"/>
      <c r="W5" s="64"/>
      <c r="X5" s="64"/>
      <c r="Y5" s="64"/>
      <c r="Z5" s="64"/>
      <c r="AA5" s="64"/>
      <c r="AB5" s="64"/>
      <c r="AC5" s="64"/>
      <c r="AD5" s="64"/>
      <c r="AE5" s="64"/>
      <c r="AF5" s="667"/>
      <c r="AG5" s="29"/>
      <c r="AH5" s="29"/>
      <c r="AI5" s="29"/>
    </row>
    <row r="6" spans="1:37" ht="12.75" customHeight="1" x14ac:dyDescent="0.15">
      <c r="A6" s="63"/>
      <c r="B6" s="34"/>
      <c r="C6" s="34"/>
      <c r="D6" s="34"/>
      <c r="E6" s="34"/>
      <c r="F6" s="34"/>
      <c r="G6" s="34"/>
      <c r="H6" s="34"/>
      <c r="I6" s="34"/>
      <c r="J6" s="34"/>
      <c r="K6" s="34"/>
      <c r="L6" s="34"/>
      <c r="M6" s="34"/>
      <c r="N6" s="34"/>
      <c r="O6" s="34"/>
      <c r="P6" s="34"/>
      <c r="Q6" s="34"/>
      <c r="R6" s="34"/>
      <c r="S6" s="34"/>
      <c r="T6" s="34"/>
      <c r="U6" s="34"/>
      <c r="V6" s="33"/>
      <c r="W6" s="33"/>
      <c r="X6" s="33"/>
      <c r="Y6" s="33"/>
      <c r="Z6" s="33"/>
      <c r="AA6" s="33"/>
      <c r="AB6" s="33"/>
      <c r="AC6" s="74"/>
      <c r="AD6" s="33"/>
      <c r="AE6" s="33"/>
      <c r="AF6" s="667"/>
      <c r="AG6" s="29"/>
      <c r="AH6" s="29"/>
      <c r="AI6" s="29"/>
    </row>
    <row r="7" spans="1:37" ht="27" customHeight="1" x14ac:dyDescent="0.15">
      <c r="A7" s="63"/>
      <c r="B7" s="34"/>
      <c r="C7" s="34"/>
      <c r="D7" s="499" t="s">
        <v>105</v>
      </c>
      <c r="E7" s="499"/>
      <c r="F7" s="499"/>
      <c r="G7" s="499"/>
      <c r="H7" s="499"/>
      <c r="I7" s="499"/>
      <c r="J7" s="499"/>
      <c r="K7" s="499"/>
      <c r="L7" s="499"/>
      <c r="M7" s="499"/>
      <c r="N7" s="499"/>
      <c r="O7" s="499"/>
      <c r="P7" s="499"/>
      <c r="Q7" s="499"/>
      <c r="R7" s="34"/>
      <c r="S7" s="34"/>
      <c r="T7" s="34"/>
      <c r="U7" s="34"/>
      <c r="V7" s="33"/>
      <c r="W7" s="33"/>
      <c r="X7" s="76" t="s">
        <v>66</v>
      </c>
      <c r="Y7" s="542"/>
      <c r="Z7" s="543"/>
      <c r="AA7" s="543"/>
      <c r="AB7" s="544"/>
      <c r="AC7" s="77" t="s">
        <v>106</v>
      </c>
      <c r="AD7" s="78" t="str">
        <f>IF('第4表(1)'!AU10&lt;=0,"",'第4表(1)'!AU10)</f>
        <v/>
      </c>
      <c r="AE7" s="33"/>
      <c r="AF7" s="667"/>
      <c r="AG7" s="29"/>
      <c r="AH7" s="29"/>
      <c r="AI7" s="29"/>
      <c r="AK7" s="2"/>
    </row>
    <row r="8" spans="1:37" ht="6" customHeight="1" thickBot="1" x14ac:dyDescent="0.2">
      <c r="A8" s="64"/>
      <c r="B8" s="33"/>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667"/>
      <c r="AG8" s="29"/>
      <c r="AH8" s="29"/>
      <c r="AI8" s="29"/>
    </row>
    <row r="9" spans="1:37" ht="28.9" customHeight="1" x14ac:dyDescent="0.2">
      <c r="A9" s="64"/>
      <c r="B9" s="33"/>
      <c r="C9" s="125"/>
      <c r="D9" s="652" t="s">
        <v>107</v>
      </c>
      <c r="E9" s="652"/>
      <c r="F9" s="652"/>
      <c r="G9" s="652"/>
      <c r="H9" s="652"/>
      <c r="I9" s="652"/>
      <c r="J9" s="652"/>
      <c r="K9" s="652"/>
      <c r="L9" s="652"/>
      <c r="M9" s="652"/>
      <c r="N9" s="652"/>
      <c r="O9" s="652"/>
      <c r="P9" s="652"/>
      <c r="Q9" s="652"/>
      <c r="R9" s="652"/>
      <c r="S9" s="79"/>
      <c r="T9" s="79"/>
      <c r="U9" s="79"/>
      <c r="V9" s="79"/>
      <c r="W9" s="79"/>
      <c r="X9" s="79"/>
      <c r="Y9" s="80"/>
      <c r="Z9" s="138"/>
      <c r="AA9" s="653"/>
      <c r="AB9" s="654"/>
      <c r="AC9" s="654"/>
      <c r="AD9" s="655"/>
      <c r="AE9" s="33"/>
      <c r="AF9" s="667"/>
      <c r="AG9" s="29"/>
      <c r="AH9" s="29"/>
      <c r="AI9" s="29"/>
    </row>
    <row r="10" spans="1:37" ht="28.9" customHeight="1" x14ac:dyDescent="0.15">
      <c r="A10" s="64"/>
      <c r="B10" s="33"/>
      <c r="C10" s="81"/>
      <c r="D10" s="656" t="s">
        <v>9</v>
      </c>
      <c r="E10" s="656"/>
      <c r="F10" s="656"/>
      <c r="G10" s="656"/>
      <c r="H10" s="656"/>
      <c r="I10" s="656"/>
      <c r="J10" s="656"/>
      <c r="K10" s="656"/>
      <c r="L10" s="656"/>
      <c r="M10" s="656"/>
      <c r="N10" s="656"/>
      <c r="O10" s="656"/>
      <c r="P10" s="656"/>
      <c r="Q10" s="656"/>
      <c r="R10" s="656"/>
      <c r="S10" s="82"/>
      <c r="T10" s="82"/>
      <c r="U10" s="82"/>
      <c r="V10" s="82"/>
      <c r="W10" s="82"/>
      <c r="X10" s="82"/>
      <c r="Y10" s="83"/>
      <c r="Z10" s="128"/>
      <c r="AA10" s="645" t="s">
        <v>5</v>
      </c>
      <c r="AB10" s="645"/>
      <c r="AC10" s="645"/>
      <c r="AD10" s="646"/>
      <c r="AE10" s="33"/>
      <c r="AF10" s="84" t="s">
        <v>34</v>
      </c>
      <c r="AG10" s="29"/>
      <c r="AH10" s="29"/>
      <c r="AI10" s="29"/>
    </row>
    <row r="11" spans="1:37" ht="28.9" customHeight="1" thickBot="1" x14ac:dyDescent="0.2">
      <c r="A11" s="64"/>
      <c r="B11" s="33"/>
      <c r="C11" s="146"/>
      <c r="D11" s="615" t="s">
        <v>10</v>
      </c>
      <c r="E11" s="615"/>
      <c r="F11" s="615"/>
      <c r="G11" s="615"/>
      <c r="H11" s="615"/>
      <c r="I11" s="615"/>
      <c r="J11" s="615"/>
      <c r="K11" s="615"/>
      <c r="L11" s="615"/>
      <c r="M11" s="615"/>
      <c r="N11" s="615"/>
      <c r="O11" s="615"/>
      <c r="P11" s="615"/>
      <c r="Q11" s="615"/>
      <c r="R11" s="615"/>
      <c r="S11" s="85"/>
      <c r="T11" s="85"/>
      <c r="U11" s="85"/>
      <c r="V11" s="85"/>
      <c r="W11" s="85"/>
      <c r="X11" s="85"/>
      <c r="Y11" s="86"/>
      <c r="Z11" s="147"/>
      <c r="AA11" s="616" t="s">
        <v>5</v>
      </c>
      <c r="AB11" s="616"/>
      <c r="AC11" s="616"/>
      <c r="AD11" s="617"/>
      <c r="AE11" s="33"/>
      <c r="AF11" s="428" t="s">
        <v>163</v>
      </c>
      <c r="AG11" s="29"/>
      <c r="AH11" s="29"/>
      <c r="AI11" s="29"/>
    </row>
    <row r="12" spans="1:37" ht="28.9" customHeight="1" thickTop="1" x14ac:dyDescent="0.15">
      <c r="A12" s="64"/>
      <c r="B12" s="33"/>
      <c r="C12" s="618" t="s">
        <v>60</v>
      </c>
      <c r="D12" s="619"/>
      <c r="E12" s="624" t="s">
        <v>1</v>
      </c>
      <c r="F12" s="625"/>
      <c r="G12" s="625"/>
      <c r="H12" s="625"/>
      <c r="I12" s="626"/>
      <c r="J12" s="627" t="s">
        <v>108</v>
      </c>
      <c r="K12" s="628"/>
      <c r="L12" s="628"/>
      <c r="M12" s="628"/>
      <c r="N12" s="628"/>
      <c r="O12" s="628"/>
      <c r="P12" s="629"/>
      <c r="Q12" s="630" t="s">
        <v>11</v>
      </c>
      <c r="R12" s="631"/>
      <c r="S12" s="631"/>
      <c r="T12" s="632"/>
      <c r="U12" s="145" t="s">
        <v>12</v>
      </c>
      <c r="V12" s="633" t="s">
        <v>109</v>
      </c>
      <c r="W12" s="633"/>
      <c r="X12" s="633"/>
      <c r="Y12" s="87" t="s">
        <v>110</v>
      </c>
      <c r="Z12" s="634" t="s">
        <v>111</v>
      </c>
      <c r="AA12" s="635"/>
      <c r="AB12" s="635"/>
      <c r="AC12" s="635"/>
      <c r="AD12" s="636"/>
      <c r="AE12" s="33"/>
      <c r="AF12" s="428"/>
      <c r="AG12" s="29"/>
      <c r="AH12" s="29"/>
      <c r="AI12" s="159"/>
    </row>
    <row r="13" spans="1:37" ht="28.9" customHeight="1" x14ac:dyDescent="0.2">
      <c r="A13" s="64"/>
      <c r="B13" s="33"/>
      <c r="C13" s="620"/>
      <c r="D13" s="621"/>
      <c r="E13" s="533" t="s">
        <v>13</v>
      </c>
      <c r="F13" s="258" t="s">
        <v>14</v>
      </c>
      <c r="G13" s="259"/>
      <c r="H13" s="259"/>
      <c r="I13" s="260"/>
      <c r="J13" s="637" t="s">
        <v>5</v>
      </c>
      <c r="K13" s="638"/>
      <c r="L13" s="638"/>
      <c r="M13" s="638"/>
      <c r="N13" s="638"/>
      <c r="O13" s="638"/>
      <c r="P13" s="639"/>
      <c r="Q13" s="637" t="s">
        <v>5</v>
      </c>
      <c r="R13" s="638"/>
      <c r="S13" s="638"/>
      <c r="T13" s="639"/>
      <c r="U13" s="160" t="s">
        <v>112</v>
      </c>
      <c r="V13" s="640"/>
      <c r="W13" s="640"/>
      <c r="X13" s="640"/>
      <c r="Y13" s="161"/>
      <c r="Z13" s="76"/>
      <c r="AA13" s="641"/>
      <c r="AB13" s="642"/>
      <c r="AC13" s="642"/>
      <c r="AD13" s="643"/>
      <c r="AE13" s="33"/>
      <c r="AF13" s="428"/>
      <c r="AG13" s="29"/>
      <c r="AH13" s="29"/>
      <c r="AI13" s="29"/>
    </row>
    <row r="14" spans="1:37" ht="28.9" customHeight="1" x14ac:dyDescent="0.15">
      <c r="A14" s="64"/>
      <c r="B14" s="33"/>
      <c r="C14" s="620"/>
      <c r="D14" s="621"/>
      <c r="E14" s="533"/>
      <c r="F14" s="258" t="s">
        <v>113</v>
      </c>
      <c r="G14" s="259"/>
      <c r="H14" s="259"/>
      <c r="I14" s="260"/>
      <c r="J14" s="637" t="s">
        <v>5</v>
      </c>
      <c r="K14" s="638"/>
      <c r="L14" s="638"/>
      <c r="M14" s="638"/>
      <c r="N14" s="638"/>
      <c r="O14" s="638"/>
      <c r="P14" s="639"/>
      <c r="Q14" s="637" t="s">
        <v>5</v>
      </c>
      <c r="R14" s="638"/>
      <c r="S14" s="638"/>
      <c r="T14" s="639"/>
      <c r="U14" s="160" t="s">
        <v>112</v>
      </c>
      <c r="V14" s="644"/>
      <c r="W14" s="644"/>
      <c r="X14" s="644"/>
      <c r="Y14" s="162" t="s">
        <v>5</v>
      </c>
      <c r="Z14" s="76"/>
      <c r="AA14" s="645" t="s">
        <v>5</v>
      </c>
      <c r="AB14" s="645"/>
      <c r="AC14" s="645"/>
      <c r="AD14" s="646"/>
      <c r="AE14" s="33"/>
      <c r="AF14" s="428"/>
      <c r="AG14" s="29"/>
      <c r="AH14" s="29"/>
      <c r="AI14" s="29"/>
    </row>
    <row r="15" spans="1:37" ht="28.9" customHeight="1" thickBot="1" x14ac:dyDescent="0.2">
      <c r="A15" s="64"/>
      <c r="B15" s="33"/>
      <c r="C15" s="622"/>
      <c r="D15" s="623"/>
      <c r="E15" s="599" t="s">
        <v>15</v>
      </c>
      <c r="F15" s="600"/>
      <c r="G15" s="600"/>
      <c r="H15" s="600"/>
      <c r="I15" s="601"/>
      <c r="J15" s="602" t="s">
        <v>5</v>
      </c>
      <c r="K15" s="603"/>
      <c r="L15" s="603"/>
      <c r="M15" s="603"/>
      <c r="N15" s="603"/>
      <c r="O15" s="603"/>
      <c r="P15" s="604"/>
      <c r="Q15" s="602" t="s">
        <v>5</v>
      </c>
      <c r="R15" s="603"/>
      <c r="S15" s="603"/>
      <c r="T15" s="604"/>
      <c r="U15" s="163" t="s">
        <v>112</v>
      </c>
      <c r="V15" s="605" t="s">
        <v>5</v>
      </c>
      <c r="W15" s="605"/>
      <c r="X15" s="605"/>
      <c r="Y15" s="164" t="s">
        <v>5</v>
      </c>
      <c r="Z15" s="88"/>
      <c r="AA15" s="606" t="s">
        <v>5</v>
      </c>
      <c r="AB15" s="606"/>
      <c r="AC15" s="606"/>
      <c r="AD15" s="607"/>
      <c r="AE15" s="33"/>
      <c r="AF15" s="428"/>
      <c r="AG15" s="29"/>
      <c r="AH15" s="29"/>
      <c r="AI15" s="29"/>
    </row>
    <row r="16" spans="1:37" ht="28.9" customHeight="1" thickTop="1" x14ac:dyDescent="0.2">
      <c r="A16" s="64"/>
      <c r="B16" s="33"/>
      <c r="C16" s="613" t="s">
        <v>16</v>
      </c>
      <c r="D16" s="614"/>
      <c r="E16" s="614"/>
      <c r="F16" s="614"/>
      <c r="G16" s="614"/>
      <c r="H16" s="614"/>
      <c r="I16" s="614"/>
      <c r="J16" s="614"/>
      <c r="K16" s="614"/>
      <c r="L16" s="614"/>
      <c r="M16" s="614"/>
      <c r="N16" s="614"/>
      <c r="O16" s="614"/>
      <c r="P16" s="614"/>
      <c r="Q16" s="614"/>
      <c r="R16" s="614"/>
      <c r="S16" s="614"/>
      <c r="T16" s="614"/>
      <c r="U16" s="614"/>
      <c r="V16" s="614"/>
      <c r="W16" s="90"/>
      <c r="X16" s="90"/>
      <c r="Y16" s="91"/>
      <c r="Z16" s="148"/>
      <c r="AA16" s="608"/>
      <c r="AB16" s="609"/>
      <c r="AC16" s="609"/>
      <c r="AD16" s="610"/>
      <c r="AE16" s="33"/>
      <c r="AF16" s="428"/>
      <c r="AG16" s="29"/>
      <c r="AH16" s="29"/>
      <c r="AI16" s="29"/>
    </row>
    <row r="17" spans="1:35" ht="28.9" customHeight="1" thickBot="1" x14ac:dyDescent="0.2">
      <c r="A17" s="64"/>
      <c r="B17" s="33"/>
      <c r="C17" s="611" t="s">
        <v>17</v>
      </c>
      <c r="D17" s="612"/>
      <c r="E17" s="612"/>
      <c r="F17" s="612"/>
      <c r="G17" s="612"/>
      <c r="H17" s="612"/>
      <c r="I17" s="612"/>
      <c r="J17" s="612"/>
      <c r="K17" s="612"/>
      <c r="L17" s="612"/>
      <c r="M17" s="612"/>
      <c r="N17" s="612"/>
      <c r="O17" s="612"/>
      <c r="P17" s="612"/>
      <c r="Q17" s="612"/>
      <c r="R17" s="612"/>
      <c r="S17" s="612"/>
      <c r="T17" s="612"/>
      <c r="U17" s="612"/>
      <c r="V17" s="612"/>
      <c r="W17" s="59"/>
      <c r="X17" s="59"/>
      <c r="Y17" s="92"/>
      <c r="Z17" s="93"/>
      <c r="AA17" s="647" t="s">
        <v>5</v>
      </c>
      <c r="AB17" s="647"/>
      <c r="AC17" s="647"/>
      <c r="AD17" s="648"/>
      <c r="AE17" s="33"/>
      <c r="AF17" s="428"/>
      <c r="AG17" s="29"/>
      <c r="AH17" s="29"/>
      <c r="AI17" s="29"/>
    </row>
    <row r="18" spans="1:35" ht="8.25" customHeight="1" x14ac:dyDescent="0.15">
      <c r="A18" s="64"/>
      <c r="B18" s="33"/>
      <c r="C18" s="33"/>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c r="AF18" s="428"/>
      <c r="AG18" s="29"/>
      <c r="AH18" s="29"/>
      <c r="AI18" s="29"/>
    </row>
    <row r="19" spans="1:35" ht="21.75" customHeight="1" x14ac:dyDescent="0.15">
      <c r="A19" s="64"/>
      <c r="B19" s="33"/>
      <c r="C19" s="33"/>
      <c r="D19" s="292" t="s">
        <v>114</v>
      </c>
      <c r="E19" s="292"/>
      <c r="F19" s="292"/>
      <c r="G19" s="292"/>
      <c r="H19" s="292"/>
      <c r="I19" s="292"/>
      <c r="J19" s="292"/>
      <c r="K19" s="292"/>
      <c r="L19" s="292"/>
      <c r="M19" s="292"/>
      <c r="N19" s="292"/>
      <c r="O19" s="292"/>
      <c r="P19" s="499"/>
      <c r="Q19" s="75"/>
      <c r="R19" s="33"/>
      <c r="S19" s="33"/>
      <c r="T19" s="33"/>
      <c r="U19" s="33"/>
      <c r="V19" s="33"/>
      <c r="W19" s="33"/>
      <c r="X19" s="33"/>
      <c r="Y19" s="33"/>
      <c r="Z19" s="33"/>
      <c r="AA19" s="33"/>
      <c r="AB19" s="33"/>
      <c r="AC19" s="33"/>
      <c r="AD19" s="33"/>
      <c r="AE19" s="33"/>
      <c r="AF19" s="428"/>
      <c r="AG19" s="29"/>
      <c r="AH19" s="29"/>
      <c r="AI19" s="29"/>
    </row>
    <row r="20" spans="1:35" ht="7.5" customHeight="1" thickBot="1" x14ac:dyDescent="0.2">
      <c r="A20" s="64"/>
      <c r="B20" s="33"/>
      <c r="C20" s="33"/>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c r="AF20" s="428"/>
      <c r="AG20" s="29"/>
      <c r="AH20" s="29"/>
      <c r="AI20" s="29"/>
    </row>
    <row r="21" spans="1:35" ht="24" customHeight="1" x14ac:dyDescent="0.15">
      <c r="A21" s="64"/>
      <c r="B21" s="33"/>
      <c r="C21" s="293" t="s">
        <v>161</v>
      </c>
      <c r="D21" s="295"/>
      <c r="E21" s="649" t="s">
        <v>115</v>
      </c>
      <c r="F21" s="650"/>
      <c r="G21" s="650"/>
      <c r="H21" s="650"/>
      <c r="I21" s="650"/>
      <c r="J21" s="650"/>
      <c r="K21" s="650"/>
      <c r="L21" s="650"/>
      <c r="M21" s="650"/>
      <c r="N21" s="650"/>
      <c r="O21" s="650"/>
      <c r="P21" s="650"/>
      <c r="Q21" s="650"/>
      <c r="R21" s="651"/>
      <c r="S21" s="593" t="s">
        <v>116</v>
      </c>
      <c r="T21" s="594"/>
      <c r="U21" s="594"/>
      <c r="V21" s="594"/>
      <c r="W21" s="595"/>
      <c r="X21" s="298" t="s">
        <v>117</v>
      </c>
      <c r="Y21" s="298"/>
      <c r="Z21" s="298"/>
      <c r="AA21" s="596" t="s">
        <v>36</v>
      </c>
      <c r="AB21" s="597"/>
      <c r="AC21" s="597"/>
      <c r="AD21" s="598"/>
      <c r="AE21" s="33"/>
      <c r="AF21" s="428"/>
      <c r="AG21" s="29"/>
      <c r="AH21" s="29"/>
      <c r="AI21" s="29"/>
    </row>
    <row r="22" spans="1:35" ht="28.9" customHeight="1" x14ac:dyDescent="0.2">
      <c r="A22" s="64"/>
      <c r="B22" s="33"/>
      <c r="C22" s="94" t="s">
        <v>25</v>
      </c>
      <c r="D22" s="95"/>
      <c r="E22" s="584" t="s">
        <v>167</v>
      </c>
      <c r="F22" s="96"/>
      <c r="G22" s="536">
        <f>C26</f>
        <v>1</v>
      </c>
      <c r="H22" s="582" t="s">
        <v>118</v>
      </c>
      <c r="I22" s="582"/>
      <c r="J22" s="582"/>
      <c r="K22" s="582"/>
      <c r="L22" s="583"/>
      <c r="M22" s="589" t="s">
        <v>18</v>
      </c>
      <c r="N22" s="590"/>
      <c r="O22" s="590"/>
      <c r="P22" s="590"/>
      <c r="Q22" s="590"/>
      <c r="R22" s="591"/>
      <c r="S22" s="592">
        <v>400000</v>
      </c>
      <c r="T22" s="592"/>
      <c r="U22" s="592"/>
      <c r="V22" s="592"/>
      <c r="W22" s="592"/>
      <c r="X22" s="592">
        <f>S22</f>
        <v>400000</v>
      </c>
      <c r="Y22" s="592"/>
      <c r="Z22" s="592"/>
      <c r="AA22" s="587" t="s">
        <v>6</v>
      </c>
      <c r="AB22" s="587"/>
      <c r="AC22" s="587"/>
      <c r="AD22" s="588"/>
      <c r="AE22" s="33"/>
      <c r="AF22" s="428" t="s">
        <v>35</v>
      </c>
      <c r="AG22" s="29"/>
      <c r="AH22" s="29"/>
      <c r="AI22" s="29"/>
    </row>
    <row r="23" spans="1:35" ht="14.1" customHeight="1" x14ac:dyDescent="0.15">
      <c r="A23" s="64"/>
      <c r="B23" s="33"/>
      <c r="C23" s="146"/>
      <c r="D23" s="97"/>
      <c r="E23" s="585"/>
      <c r="F23" s="98"/>
      <c r="G23" s="537"/>
      <c r="H23" s="577"/>
      <c r="I23" s="577"/>
      <c r="J23" s="577"/>
      <c r="K23" s="577"/>
      <c r="L23" s="578"/>
      <c r="M23" s="545" t="s">
        <v>119</v>
      </c>
      <c r="N23" s="546"/>
      <c r="O23" s="546"/>
      <c r="P23" s="546"/>
      <c r="Q23" s="546"/>
      <c r="R23" s="547"/>
      <c r="S23" s="523"/>
      <c r="T23" s="523"/>
      <c r="U23" s="523"/>
      <c r="V23" s="523"/>
      <c r="W23" s="523"/>
      <c r="X23" s="523"/>
      <c r="Y23" s="523"/>
      <c r="Z23" s="523"/>
      <c r="AA23" s="587"/>
      <c r="AB23" s="587"/>
      <c r="AC23" s="587"/>
      <c r="AD23" s="588"/>
      <c r="AE23" s="33"/>
      <c r="AF23" s="428"/>
      <c r="AG23" s="29"/>
      <c r="AH23" s="29"/>
      <c r="AI23" s="29"/>
    </row>
    <row r="24" spans="1:35" ht="14.1" customHeight="1" x14ac:dyDescent="0.15">
      <c r="A24" s="64"/>
      <c r="B24" s="33"/>
      <c r="C24" s="146"/>
      <c r="D24" s="97"/>
      <c r="E24" s="585"/>
      <c r="F24" s="133"/>
      <c r="G24" s="130"/>
      <c r="H24" s="99"/>
      <c r="I24" s="99"/>
      <c r="J24" s="99"/>
      <c r="K24" s="99"/>
      <c r="L24" s="100"/>
      <c r="M24" s="548"/>
      <c r="N24" s="549"/>
      <c r="O24" s="549"/>
      <c r="P24" s="549"/>
      <c r="Q24" s="549"/>
      <c r="R24" s="550"/>
      <c r="S24" s="523"/>
      <c r="T24" s="523"/>
      <c r="U24" s="523"/>
      <c r="V24" s="523"/>
      <c r="W24" s="523"/>
      <c r="X24" s="523"/>
      <c r="Y24" s="523"/>
      <c r="Z24" s="523"/>
      <c r="AA24" s="587"/>
      <c r="AB24" s="587"/>
      <c r="AC24" s="587"/>
      <c r="AD24" s="588"/>
      <c r="AE24" s="33"/>
      <c r="AF24" s="428"/>
      <c r="AG24" s="29"/>
      <c r="AH24" s="29"/>
      <c r="AI24" s="29"/>
    </row>
    <row r="25" spans="1:35" ht="28.9" customHeight="1" x14ac:dyDescent="0.15">
      <c r="A25" s="64"/>
      <c r="B25" s="33"/>
      <c r="C25" s="146"/>
      <c r="D25" s="97"/>
      <c r="E25" s="585"/>
      <c r="F25" s="132"/>
      <c r="G25" s="129"/>
      <c r="H25" s="101" t="s">
        <v>120</v>
      </c>
      <c r="I25" s="101"/>
      <c r="J25" s="101"/>
      <c r="K25" s="101"/>
      <c r="L25" s="102"/>
      <c r="M25" s="559" t="s">
        <v>19</v>
      </c>
      <c r="N25" s="560"/>
      <c r="O25" s="560"/>
      <c r="P25" s="560"/>
      <c r="Q25" s="560"/>
      <c r="R25" s="561"/>
      <c r="S25" s="523"/>
      <c r="T25" s="523"/>
      <c r="U25" s="523"/>
      <c r="V25" s="523"/>
      <c r="W25" s="523"/>
      <c r="X25" s="523"/>
      <c r="Y25" s="523"/>
      <c r="Z25" s="523"/>
      <c r="AA25" s="587"/>
      <c r="AB25" s="587"/>
      <c r="AC25" s="587"/>
      <c r="AD25" s="588"/>
      <c r="AE25" s="33"/>
      <c r="AF25" s="428"/>
      <c r="AG25" s="29"/>
      <c r="AH25" s="29"/>
      <c r="AI25" s="29"/>
    </row>
    <row r="26" spans="1:35" ht="28.9" customHeight="1" x14ac:dyDescent="0.15">
      <c r="A26" s="64"/>
      <c r="B26" s="33"/>
      <c r="C26" s="89">
        <v>1</v>
      </c>
      <c r="D26" s="97" t="s">
        <v>26</v>
      </c>
      <c r="E26" s="585"/>
      <c r="F26" s="98"/>
      <c r="G26" s="167"/>
      <c r="H26" s="577" t="s">
        <v>121</v>
      </c>
      <c r="I26" s="577"/>
      <c r="J26" s="577"/>
      <c r="K26" s="577"/>
      <c r="L26" s="578"/>
      <c r="M26" s="565" t="s">
        <v>122</v>
      </c>
      <c r="N26" s="566"/>
      <c r="O26" s="567"/>
      <c r="P26" s="571" t="s">
        <v>123</v>
      </c>
      <c r="Q26" s="572"/>
      <c r="R26" s="573"/>
      <c r="S26" s="523"/>
      <c r="T26" s="523"/>
      <c r="U26" s="523"/>
      <c r="V26" s="523"/>
      <c r="W26" s="523"/>
      <c r="X26" s="523"/>
      <c r="Y26" s="523"/>
      <c r="Z26" s="523"/>
      <c r="AA26" s="587"/>
      <c r="AB26" s="587"/>
      <c r="AC26" s="587"/>
      <c r="AD26" s="588"/>
      <c r="AE26" s="33"/>
      <c r="AF26" s="428"/>
      <c r="AG26" s="29"/>
      <c r="AH26" s="29"/>
      <c r="AI26" s="29"/>
    </row>
    <row r="27" spans="1:35" ht="28.9" customHeight="1" x14ac:dyDescent="0.15">
      <c r="A27" s="64"/>
      <c r="B27" s="33"/>
      <c r="C27" s="531" t="s">
        <v>27</v>
      </c>
      <c r="D27" s="532"/>
      <c r="E27" s="585"/>
      <c r="F27" s="133"/>
      <c r="G27" s="130"/>
      <c r="H27" s="99"/>
      <c r="I27" s="99"/>
      <c r="J27" s="99"/>
      <c r="K27" s="99"/>
      <c r="L27" s="100"/>
      <c r="M27" s="568"/>
      <c r="N27" s="569"/>
      <c r="O27" s="570"/>
      <c r="P27" s="533" t="s">
        <v>124</v>
      </c>
      <c r="Q27" s="533"/>
      <c r="R27" s="533"/>
      <c r="S27" s="523"/>
      <c r="T27" s="523"/>
      <c r="U27" s="523"/>
      <c r="V27" s="523"/>
      <c r="W27" s="523"/>
      <c r="X27" s="523"/>
      <c r="Y27" s="523"/>
      <c r="Z27" s="523"/>
      <c r="AA27" s="587"/>
      <c r="AB27" s="587"/>
      <c r="AC27" s="587"/>
      <c r="AD27" s="588"/>
      <c r="AE27" s="33"/>
      <c r="AF27" s="428"/>
      <c r="AG27" s="29"/>
      <c r="AH27" s="29"/>
      <c r="AI27" s="29"/>
    </row>
    <row r="28" spans="1:35" ht="28.9" customHeight="1" x14ac:dyDescent="0.15">
      <c r="A28" s="64"/>
      <c r="B28" s="33"/>
      <c r="C28" s="146"/>
      <c r="D28" s="97"/>
      <c r="E28" s="586"/>
      <c r="F28" s="574" t="s">
        <v>125</v>
      </c>
      <c r="G28" s="575"/>
      <c r="H28" s="575"/>
      <c r="I28" s="575"/>
      <c r="J28" s="575"/>
      <c r="K28" s="575"/>
      <c r="L28" s="575"/>
      <c r="M28" s="575"/>
      <c r="N28" s="575"/>
      <c r="O28" s="575"/>
      <c r="P28" s="575"/>
      <c r="Q28" s="575"/>
      <c r="R28" s="576"/>
      <c r="S28" s="523" t="s">
        <v>5</v>
      </c>
      <c r="T28" s="523"/>
      <c r="U28" s="523"/>
      <c r="V28" s="523"/>
      <c r="W28" s="523"/>
      <c r="X28" s="523" t="s">
        <v>5</v>
      </c>
      <c r="Y28" s="523"/>
      <c r="Z28" s="523"/>
      <c r="AA28" s="587"/>
      <c r="AB28" s="587"/>
      <c r="AC28" s="587"/>
      <c r="AD28" s="588"/>
      <c r="AE28" s="33"/>
      <c r="AF28" s="428"/>
      <c r="AG28" s="29"/>
      <c r="AH28" s="29"/>
      <c r="AI28" s="29"/>
    </row>
    <row r="29" spans="1:35" ht="28.9" customHeight="1" x14ac:dyDescent="0.15">
      <c r="A29" s="64"/>
      <c r="B29" s="33"/>
      <c r="C29" s="89"/>
      <c r="D29" s="103"/>
      <c r="E29" s="533" t="s">
        <v>20</v>
      </c>
      <c r="F29" s="533"/>
      <c r="G29" s="533"/>
      <c r="H29" s="533"/>
      <c r="I29" s="533"/>
      <c r="J29" s="533"/>
      <c r="K29" s="533"/>
      <c r="L29" s="533"/>
      <c r="M29" s="533"/>
      <c r="N29" s="533"/>
      <c r="O29" s="533"/>
      <c r="P29" s="533"/>
      <c r="Q29" s="533"/>
      <c r="R29" s="533"/>
      <c r="S29" s="523" t="s">
        <v>5</v>
      </c>
      <c r="T29" s="523"/>
      <c r="U29" s="523"/>
      <c r="V29" s="523"/>
      <c r="W29" s="523"/>
      <c r="X29" s="523" t="s">
        <v>5</v>
      </c>
      <c r="Y29" s="523"/>
      <c r="Z29" s="523"/>
      <c r="AA29" s="587"/>
      <c r="AB29" s="587"/>
      <c r="AC29" s="587"/>
      <c r="AD29" s="588"/>
      <c r="AE29" s="33"/>
      <c r="AF29" s="428"/>
      <c r="AG29" s="29"/>
      <c r="AH29" s="29"/>
      <c r="AI29" s="29"/>
    </row>
    <row r="30" spans="1:35" ht="28.9" customHeight="1" x14ac:dyDescent="0.2">
      <c r="A30" s="64"/>
      <c r="B30" s="33"/>
      <c r="C30" s="94" t="s">
        <v>126</v>
      </c>
      <c r="D30" s="95"/>
      <c r="E30" s="534" t="s">
        <v>167</v>
      </c>
      <c r="F30" s="96"/>
      <c r="G30" s="536">
        <f>C34</f>
        <v>2</v>
      </c>
      <c r="H30" s="582" t="s">
        <v>118</v>
      </c>
      <c r="I30" s="582"/>
      <c r="J30" s="582"/>
      <c r="K30" s="582"/>
      <c r="L30" s="583"/>
      <c r="M30" s="562" t="s">
        <v>18</v>
      </c>
      <c r="N30" s="563"/>
      <c r="O30" s="563"/>
      <c r="P30" s="563"/>
      <c r="Q30" s="563"/>
      <c r="R30" s="564"/>
      <c r="S30" s="523">
        <v>500000</v>
      </c>
      <c r="T30" s="523"/>
      <c r="U30" s="523"/>
      <c r="V30" s="523"/>
      <c r="W30" s="523"/>
      <c r="X30" s="523">
        <f>S30</f>
        <v>500000</v>
      </c>
      <c r="Y30" s="523"/>
      <c r="Z30" s="523"/>
      <c r="AA30" s="579">
        <f>S30-X30</f>
        <v>0</v>
      </c>
      <c r="AB30" s="580"/>
      <c r="AC30" s="580"/>
      <c r="AD30" s="581"/>
      <c r="AE30" s="33"/>
      <c r="AF30" s="428"/>
      <c r="AG30" s="29"/>
      <c r="AH30" s="29"/>
      <c r="AI30" s="29"/>
    </row>
    <row r="31" spans="1:35" ht="14.1" customHeight="1" x14ac:dyDescent="0.15">
      <c r="A31" s="64"/>
      <c r="B31" s="33"/>
      <c r="C31" s="146"/>
      <c r="D31" s="97"/>
      <c r="E31" s="534"/>
      <c r="F31" s="98"/>
      <c r="G31" s="537"/>
      <c r="H31" s="577"/>
      <c r="I31" s="577"/>
      <c r="J31" s="577"/>
      <c r="K31" s="577"/>
      <c r="L31" s="578"/>
      <c r="M31" s="545" t="s">
        <v>119</v>
      </c>
      <c r="N31" s="546"/>
      <c r="O31" s="546"/>
      <c r="P31" s="546"/>
      <c r="Q31" s="546"/>
      <c r="R31" s="547"/>
      <c r="S31" s="551" t="s">
        <v>5</v>
      </c>
      <c r="T31" s="552"/>
      <c r="U31" s="552"/>
      <c r="V31" s="552"/>
      <c r="W31" s="553"/>
      <c r="X31" s="551" t="s">
        <v>5</v>
      </c>
      <c r="Y31" s="552"/>
      <c r="Z31" s="553"/>
      <c r="AA31" s="551" t="s">
        <v>5</v>
      </c>
      <c r="AB31" s="552"/>
      <c r="AC31" s="552"/>
      <c r="AD31" s="557"/>
      <c r="AE31" s="33"/>
      <c r="AF31" s="428"/>
      <c r="AG31" s="29"/>
      <c r="AH31" s="29"/>
      <c r="AI31" s="29"/>
    </row>
    <row r="32" spans="1:35" ht="14.1" customHeight="1" x14ac:dyDescent="0.15">
      <c r="A32" s="64"/>
      <c r="B32" s="33"/>
      <c r="C32" s="146"/>
      <c r="D32" s="97"/>
      <c r="E32" s="534"/>
      <c r="F32" s="133"/>
      <c r="G32" s="126"/>
      <c r="H32" s="99"/>
      <c r="I32" s="99"/>
      <c r="J32" s="99"/>
      <c r="K32" s="99"/>
      <c r="L32" s="100"/>
      <c r="M32" s="548"/>
      <c r="N32" s="549"/>
      <c r="O32" s="549"/>
      <c r="P32" s="549"/>
      <c r="Q32" s="549"/>
      <c r="R32" s="550"/>
      <c r="S32" s="554"/>
      <c r="T32" s="555"/>
      <c r="U32" s="555"/>
      <c r="V32" s="555"/>
      <c r="W32" s="556"/>
      <c r="X32" s="554"/>
      <c r="Y32" s="555"/>
      <c r="Z32" s="556"/>
      <c r="AA32" s="554"/>
      <c r="AB32" s="555"/>
      <c r="AC32" s="555"/>
      <c r="AD32" s="558"/>
      <c r="AE32" s="33"/>
      <c r="AF32" s="428"/>
      <c r="AG32" s="29"/>
      <c r="AH32" s="29"/>
      <c r="AI32" s="29"/>
    </row>
    <row r="33" spans="1:35" ht="28.9" customHeight="1" x14ac:dyDescent="0.15">
      <c r="A33" s="64"/>
      <c r="B33" s="33"/>
      <c r="C33" s="146"/>
      <c r="D33" s="97"/>
      <c r="E33" s="535"/>
      <c r="F33" s="132"/>
      <c r="G33" s="129"/>
      <c r="H33" s="104"/>
      <c r="I33" s="104"/>
      <c r="J33" s="104"/>
      <c r="K33" s="104"/>
      <c r="L33" s="105"/>
      <c r="M33" s="559" t="s">
        <v>19</v>
      </c>
      <c r="N33" s="560"/>
      <c r="O33" s="560"/>
      <c r="P33" s="560"/>
      <c r="Q33" s="560"/>
      <c r="R33" s="561"/>
      <c r="S33" s="523" t="s">
        <v>5</v>
      </c>
      <c r="T33" s="523"/>
      <c r="U33" s="523"/>
      <c r="V33" s="523"/>
      <c r="W33" s="523"/>
      <c r="X33" s="523" t="s">
        <v>5</v>
      </c>
      <c r="Y33" s="523"/>
      <c r="Z33" s="523"/>
      <c r="AA33" s="523" t="s">
        <v>5</v>
      </c>
      <c r="AB33" s="523"/>
      <c r="AC33" s="523"/>
      <c r="AD33" s="524"/>
      <c r="AE33" s="33"/>
      <c r="AF33" s="428"/>
      <c r="AG33" s="29"/>
      <c r="AH33" s="29"/>
      <c r="AI33" s="29"/>
    </row>
    <row r="34" spans="1:35" ht="28.9" customHeight="1" x14ac:dyDescent="0.15">
      <c r="A34" s="64"/>
      <c r="B34" s="33"/>
      <c r="C34" s="89">
        <v>2</v>
      </c>
      <c r="D34" s="97" t="s">
        <v>26</v>
      </c>
      <c r="E34" s="535"/>
      <c r="F34" s="98"/>
      <c r="G34" s="167"/>
      <c r="H34" s="577" t="s">
        <v>127</v>
      </c>
      <c r="I34" s="577"/>
      <c r="J34" s="577"/>
      <c r="K34" s="577"/>
      <c r="L34" s="578"/>
      <c r="M34" s="565" t="s">
        <v>122</v>
      </c>
      <c r="N34" s="566"/>
      <c r="O34" s="567"/>
      <c r="P34" s="571" t="s">
        <v>123</v>
      </c>
      <c r="Q34" s="572"/>
      <c r="R34" s="573"/>
      <c r="S34" s="523" t="s">
        <v>5</v>
      </c>
      <c r="T34" s="523"/>
      <c r="U34" s="523"/>
      <c r="V34" s="523"/>
      <c r="W34" s="523"/>
      <c r="X34" s="523" t="s">
        <v>5</v>
      </c>
      <c r="Y34" s="523"/>
      <c r="Z34" s="523"/>
      <c r="AA34" s="523" t="s">
        <v>5</v>
      </c>
      <c r="AB34" s="523"/>
      <c r="AC34" s="523"/>
      <c r="AD34" s="524"/>
      <c r="AE34" s="33"/>
      <c r="AF34" s="428"/>
      <c r="AG34" s="29"/>
      <c r="AH34" s="29"/>
      <c r="AI34" s="29"/>
    </row>
    <row r="35" spans="1:35" ht="28.9" customHeight="1" x14ac:dyDescent="0.15">
      <c r="A35" s="64"/>
      <c r="B35" s="33"/>
      <c r="C35" s="531" t="s">
        <v>128</v>
      </c>
      <c r="D35" s="532"/>
      <c r="E35" s="535"/>
      <c r="F35" s="133"/>
      <c r="G35" s="126"/>
      <c r="H35" s="99"/>
      <c r="I35" s="99"/>
      <c r="J35" s="99"/>
      <c r="K35" s="99"/>
      <c r="L35" s="100"/>
      <c r="M35" s="568"/>
      <c r="N35" s="569"/>
      <c r="O35" s="570"/>
      <c r="P35" s="533" t="s">
        <v>124</v>
      </c>
      <c r="Q35" s="533"/>
      <c r="R35" s="533"/>
      <c r="S35" s="523" t="s">
        <v>5</v>
      </c>
      <c r="T35" s="523"/>
      <c r="U35" s="523"/>
      <c r="V35" s="523"/>
      <c r="W35" s="523"/>
      <c r="X35" s="523" t="s">
        <v>5</v>
      </c>
      <c r="Y35" s="523"/>
      <c r="Z35" s="523"/>
      <c r="AA35" s="523" t="s">
        <v>5</v>
      </c>
      <c r="AB35" s="523"/>
      <c r="AC35" s="523"/>
      <c r="AD35" s="524"/>
      <c r="AE35" s="33"/>
      <c r="AF35" s="428"/>
      <c r="AG35" s="29"/>
      <c r="AH35" s="29"/>
      <c r="AI35" s="29"/>
    </row>
    <row r="36" spans="1:35" ht="28.9" customHeight="1" x14ac:dyDescent="0.15">
      <c r="A36" s="64"/>
      <c r="B36" s="33"/>
      <c r="C36" s="146"/>
      <c r="D36" s="97"/>
      <c r="E36" s="534"/>
      <c r="F36" s="574" t="s">
        <v>125</v>
      </c>
      <c r="G36" s="575"/>
      <c r="H36" s="575"/>
      <c r="I36" s="575"/>
      <c r="J36" s="575"/>
      <c r="K36" s="575"/>
      <c r="L36" s="575"/>
      <c r="M36" s="575"/>
      <c r="N36" s="575"/>
      <c r="O36" s="575"/>
      <c r="P36" s="575"/>
      <c r="Q36" s="575"/>
      <c r="R36" s="576"/>
      <c r="S36" s="523" t="s">
        <v>5</v>
      </c>
      <c r="T36" s="523"/>
      <c r="U36" s="523"/>
      <c r="V36" s="523"/>
      <c r="W36" s="523"/>
      <c r="X36" s="523" t="s">
        <v>5</v>
      </c>
      <c r="Y36" s="523"/>
      <c r="Z36" s="523"/>
      <c r="AA36" s="523" t="s">
        <v>5</v>
      </c>
      <c r="AB36" s="523"/>
      <c r="AC36" s="523"/>
      <c r="AD36" s="524"/>
      <c r="AE36" s="33"/>
      <c r="AF36" s="428"/>
      <c r="AG36" s="29"/>
      <c r="AH36" s="29"/>
      <c r="AI36" s="29"/>
    </row>
    <row r="37" spans="1:35" ht="28.9" customHeight="1" x14ac:dyDescent="0.15">
      <c r="A37" s="64"/>
      <c r="B37" s="33"/>
      <c r="C37" s="89"/>
      <c r="D37" s="103"/>
      <c r="E37" s="533" t="s">
        <v>20</v>
      </c>
      <c r="F37" s="533"/>
      <c r="G37" s="533"/>
      <c r="H37" s="533"/>
      <c r="I37" s="533"/>
      <c r="J37" s="533"/>
      <c r="K37" s="533"/>
      <c r="L37" s="533"/>
      <c r="M37" s="533"/>
      <c r="N37" s="533"/>
      <c r="O37" s="533"/>
      <c r="P37" s="533"/>
      <c r="Q37" s="533"/>
      <c r="R37" s="533"/>
      <c r="S37" s="523" t="s">
        <v>5</v>
      </c>
      <c r="T37" s="523"/>
      <c r="U37" s="523"/>
      <c r="V37" s="523"/>
      <c r="W37" s="523"/>
      <c r="X37" s="523" t="s">
        <v>5</v>
      </c>
      <c r="Y37" s="523"/>
      <c r="Z37" s="523"/>
      <c r="AA37" s="523" t="s">
        <v>5</v>
      </c>
      <c r="AB37" s="523"/>
      <c r="AC37" s="523"/>
      <c r="AD37" s="524"/>
      <c r="AE37" s="33"/>
      <c r="AF37" s="428"/>
      <c r="AG37" s="29"/>
      <c r="AH37" s="29"/>
      <c r="AI37" s="29"/>
    </row>
    <row r="38" spans="1:35" ht="28.9" customHeight="1" x14ac:dyDescent="0.15">
      <c r="A38" s="64"/>
      <c r="B38" s="33"/>
      <c r="C38" s="94" t="s">
        <v>129</v>
      </c>
      <c r="D38" s="95"/>
      <c r="E38" s="534" t="s">
        <v>167</v>
      </c>
      <c r="F38" s="96"/>
      <c r="G38" s="536">
        <f>C42</f>
        <v>3</v>
      </c>
      <c r="H38" s="538" t="s">
        <v>118</v>
      </c>
      <c r="I38" s="538"/>
      <c r="J38" s="538"/>
      <c r="K38" s="538"/>
      <c r="L38" s="539"/>
      <c r="M38" s="562" t="s">
        <v>18</v>
      </c>
      <c r="N38" s="563"/>
      <c r="O38" s="563"/>
      <c r="P38" s="563"/>
      <c r="Q38" s="563"/>
      <c r="R38" s="564"/>
      <c r="S38" s="523">
        <v>200000</v>
      </c>
      <c r="T38" s="523"/>
      <c r="U38" s="523"/>
      <c r="V38" s="523"/>
      <c r="W38" s="523"/>
      <c r="X38" s="523">
        <f>S38</f>
        <v>200000</v>
      </c>
      <c r="Y38" s="523"/>
      <c r="Z38" s="523"/>
      <c r="AA38" s="523">
        <f>S38-X38</f>
        <v>0</v>
      </c>
      <c r="AB38" s="523"/>
      <c r="AC38" s="523"/>
      <c r="AD38" s="524"/>
      <c r="AE38" s="33"/>
      <c r="AF38" s="428"/>
      <c r="AG38" s="29"/>
      <c r="AH38" s="29"/>
      <c r="AI38" s="29"/>
    </row>
    <row r="39" spans="1:35" ht="14.1" customHeight="1" x14ac:dyDescent="0.15">
      <c r="A39" s="64"/>
      <c r="B39" s="33"/>
      <c r="C39" s="146"/>
      <c r="D39" s="97"/>
      <c r="E39" s="534"/>
      <c r="F39" s="98"/>
      <c r="G39" s="537"/>
      <c r="H39" s="540"/>
      <c r="I39" s="540"/>
      <c r="J39" s="540"/>
      <c r="K39" s="540"/>
      <c r="L39" s="541"/>
      <c r="M39" s="545" t="s">
        <v>21</v>
      </c>
      <c r="N39" s="546"/>
      <c r="O39" s="546"/>
      <c r="P39" s="546"/>
      <c r="Q39" s="546"/>
      <c r="R39" s="547"/>
      <c r="S39" s="551" t="s">
        <v>5</v>
      </c>
      <c r="T39" s="552"/>
      <c r="U39" s="552"/>
      <c r="V39" s="552"/>
      <c r="W39" s="553"/>
      <c r="X39" s="551" t="s">
        <v>5</v>
      </c>
      <c r="Y39" s="552"/>
      <c r="Z39" s="553"/>
      <c r="AA39" s="551" t="s">
        <v>5</v>
      </c>
      <c r="AB39" s="552"/>
      <c r="AC39" s="552"/>
      <c r="AD39" s="557"/>
      <c r="AE39" s="33"/>
      <c r="AF39" s="428"/>
      <c r="AG39" s="29"/>
      <c r="AH39" s="29"/>
      <c r="AI39" s="29"/>
    </row>
    <row r="40" spans="1:35" ht="14.1" customHeight="1" x14ac:dyDescent="0.15">
      <c r="A40" s="64"/>
      <c r="B40" s="33"/>
      <c r="C40" s="146"/>
      <c r="D40" s="97"/>
      <c r="E40" s="534"/>
      <c r="F40" s="135"/>
      <c r="G40" s="129"/>
      <c r="H40" s="99"/>
      <c r="I40" s="99"/>
      <c r="J40" s="99"/>
      <c r="K40" s="99"/>
      <c r="L40" s="100"/>
      <c r="M40" s="548"/>
      <c r="N40" s="549"/>
      <c r="O40" s="549"/>
      <c r="P40" s="549"/>
      <c r="Q40" s="549"/>
      <c r="R40" s="550"/>
      <c r="S40" s="554"/>
      <c r="T40" s="555"/>
      <c r="U40" s="555"/>
      <c r="V40" s="555"/>
      <c r="W40" s="556"/>
      <c r="X40" s="554"/>
      <c r="Y40" s="555"/>
      <c r="Z40" s="556"/>
      <c r="AA40" s="554"/>
      <c r="AB40" s="555"/>
      <c r="AC40" s="555"/>
      <c r="AD40" s="558"/>
      <c r="AE40" s="33"/>
      <c r="AF40" s="428"/>
      <c r="AG40" s="29"/>
      <c r="AH40" s="29"/>
      <c r="AI40" s="29"/>
    </row>
    <row r="41" spans="1:35" ht="28.9" customHeight="1" x14ac:dyDescent="0.15">
      <c r="A41" s="64"/>
      <c r="B41" s="33"/>
      <c r="C41" s="146"/>
      <c r="D41" s="97"/>
      <c r="E41" s="535"/>
      <c r="F41" s="132"/>
      <c r="G41" s="129"/>
      <c r="H41" s="104"/>
      <c r="I41" s="104"/>
      <c r="J41" s="104"/>
      <c r="K41" s="104"/>
      <c r="L41" s="105"/>
      <c r="M41" s="559" t="s">
        <v>19</v>
      </c>
      <c r="N41" s="560"/>
      <c r="O41" s="560"/>
      <c r="P41" s="560"/>
      <c r="Q41" s="560"/>
      <c r="R41" s="561"/>
      <c r="S41" s="523" t="s">
        <v>5</v>
      </c>
      <c r="T41" s="523"/>
      <c r="U41" s="523"/>
      <c r="V41" s="523"/>
      <c r="W41" s="523"/>
      <c r="X41" s="523" t="s">
        <v>5</v>
      </c>
      <c r="Y41" s="523"/>
      <c r="Z41" s="523"/>
      <c r="AA41" s="523" t="s">
        <v>5</v>
      </c>
      <c r="AB41" s="523"/>
      <c r="AC41" s="523"/>
      <c r="AD41" s="524"/>
      <c r="AE41" s="33"/>
      <c r="AF41" s="428"/>
      <c r="AG41" s="29"/>
      <c r="AH41" s="29"/>
      <c r="AI41" s="29"/>
    </row>
    <row r="42" spans="1:35" ht="28.9" customHeight="1" x14ac:dyDescent="0.15">
      <c r="A42" s="64"/>
      <c r="B42" s="33"/>
      <c r="C42" s="89">
        <v>3</v>
      </c>
      <c r="D42" s="97" t="s">
        <v>26</v>
      </c>
      <c r="E42" s="535"/>
      <c r="F42" s="98"/>
      <c r="G42" s="167"/>
      <c r="H42" s="540" t="s">
        <v>127</v>
      </c>
      <c r="I42" s="540"/>
      <c r="J42" s="540"/>
      <c r="K42" s="540"/>
      <c r="L42" s="541"/>
      <c r="M42" s="565" t="s">
        <v>130</v>
      </c>
      <c r="N42" s="566"/>
      <c r="O42" s="567"/>
      <c r="P42" s="571" t="s">
        <v>123</v>
      </c>
      <c r="Q42" s="572"/>
      <c r="R42" s="573"/>
      <c r="S42" s="523" t="s">
        <v>5</v>
      </c>
      <c r="T42" s="523"/>
      <c r="U42" s="523"/>
      <c r="V42" s="523"/>
      <c r="W42" s="523"/>
      <c r="X42" s="523" t="s">
        <v>5</v>
      </c>
      <c r="Y42" s="523"/>
      <c r="Z42" s="523"/>
      <c r="AA42" s="523" t="s">
        <v>5</v>
      </c>
      <c r="AB42" s="523"/>
      <c r="AC42" s="523"/>
      <c r="AD42" s="524"/>
      <c r="AE42" s="33"/>
      <c r="AF42" s="428"/>
      <c r="AG42" s="29"/>
      <c r="AH42" s="29"/>
      <c r="AI42" s="29"/>
    </row>
    <row r="43" spans="1:35" ht="28.9" customHeight="1" x14ac:dyDescent="0.15">
      <c r="A43" s="64"/>
      <c r="B43" s="33"/>
      <c r="C43" s="531" t="s">
        <v>29</v>
      </c>
      <c r="D43" s="532"/>
      <c r="E43" s="535"/>
      <c r="F43" s="133"/>
      <c r="G43" s="126"/>
      <c r="H43" s="99"/>
      <c r="I43" s="99"/>
      <c r="J43" s="99"/>
      <c r="K43" s="99"/>
      <c r="L43" s="100"/>
      <c r="M43" s="568"/>
      <c r="N43" s="569"/>
      <c r="O43" s="570"/>
      <c r="P43" s="533" t="s">
        <v>124</v>
      </c>
      <c r="Q43" s="533"/>
      <c r="R43" s="533"/>
      <c r="S43" s="523" t="s">
        <v>5</v>
      </c>
      <c r="T43" s="523"/>
      <c r="U43" s="523"/>
      <c r="V43" s="523"/>
      <c r="W43" s="523"/>
      <c r="X43" s="523" t="s">
        <v>5</v>
      </c>
      <c r="Y43" s="523"/>
      <c r="Z43" s="523"/>
      <c r="AA43" s="523" t="s">
        <v>5</v>
      </c>
      <c r="AB43" s="523"/>
      <c r="AC43" s="523"/>
      <c r="AD43" s="524"/>
      <c r="AE43" s="33"/>
      <c r="AF43" s="428"/>
      <c r="AG43" s="29"/>
      <c r="AH43" s="29"/>
      <c r="AI43" s="29"/>
    </row>
    <row r="44" spans="1:35" ht="28.9" customHeight="1" x14ac:dyDescent="0.15">
      <c r="A44" s="64"/>
      <c r="B44" s="33"/>
      <c r="C44" s="146"/>
      <c r="D44" s="97"/>
      <c r="E44" s="534"/>
      <c r="F44" s="542" t="s">
        <v>125</v>
      </c>
      <c r="G44" s="543"/>
      <c r="H44" s="543"/>
      <c r="I44" s="543"/>
      <c r="J44" s="543"/>
      <c r="K44" s="543"/>
      <c r="L44" s="543"/>
      <c r="M44" s="543"/>
      <c r="N44" s="543"/>
      <c r="O44" s="543"/>
      <c r="P44" s="543"/>
      <c r="Q44" s="543"/>
      <c r="R44" s="544"/>
      <c r="S44" s="523">
        <f>SUM(S30,S38)</f>
        <v>700000</v>
      </c>
      <c r="T44" s="523"/>
      <c r="U44" s="523"/>
      <c r="V44" s="523"/>
      <c r="W44" s="523"/>
      <c r="X44" s="523">
        <f>X38</f>
        <v>200000</v>
      </c>
      <c r="Y44" s="523"/>
      <c r="Z44" s="523"/>
      <c r="AA44" s="523">
        <f>S44-X44</f>
        <v>500000</v>
      </c>
      <c r="AB44" s="523"/>
      <c r="AC44" s="523"/>
      <c r="AD44" s="524"/>
      <c r="AE44" s="33"/>
      <c r="AF44" s="428"/>
      <c r="AG44" s="29"/>
      <c r="AH44" s="29"/>
      <c r="AI44" s="29"/>
    </row>
    <row r="45" spans="1:35" ht="28.9" customHeight="1" thickBot="1" x14ac:dyDescent="0.2">
      <c r="A45" s="64"/>
      <c r="B45" s="33"/>
      <c r="C45" s="146"/>
      <c r="D45" s="97"/>
      <c r="E45" s="525" t="s">
        <v>131</v>
      </c>
      <c r="F45" s="526"/>
      <c r="G45" s="526"/>
      <c r="H45" s="526"/>
      <c r="I45" s="526"/>
      <c r="J45" s="526"/>
      <c r="K45" s="526"/>
      <c r="L45" s="526"/>
      <c r="M45" s="526"/>
      <c r="N45" s="526"/>
      <c r="O45" s="526"/>
      <c r="P45" s="526"/>
      <c r="Q45" s="526"/>
      <c r="R45" s="527"/>
      <c r="S45" s="528" t="s">
        <v>5</v>
      </c>
      <c r="T45" s="528"/>
      <c r="U45" s="528"/>
      <c r="V45" s="528"/>
      <c r="W45" s="528"/>
      <c r="X45" s="528" t="s">
        <v>5</v>
      </c>
      <c r="Y45" s="528"/>
      <c r="Z45" s="528"/>
      <c r="AA45" s="529" t="s">
        <v>5</v>
      </c>
      <c r="AB45" s="529"/>
      <c r="AC45" s="529"/>
      <c r="AD45" s="530"/>
      <c r="AE45" s="33"/>
      <c r="AF45" s="428"/>
      <c r="AG45" s="29"/>
      <c r="AH45" s="29"/>
      <c r="AI45" s="29"/>
    </row>
    <row r="46" spans="1:35" ht="28.5" customHeight="1" thickTop="1" thickBot="1" x14ac:dyDescent="0.25">
      <c r="A46" s="64"/>
      <c r="B46" s="33"/>
      <c r="C46" s="511" t="s">
        <v>22</v>
      </c>
      <c r="D46" s="512"/>
      <c r="E46" s="512"/>
      <c r="F46" s="512"/>
      <c r="G46" s="512"/>
      <c r="H46" s="512"/>
      <c r="I46" s="512"/>
      <c r="J46" s="512"/>
      <c r="K46" s="512"/>
      <c r="L46" s="512"/>
      <c r="M46" s="512"/>
      <c r="N46" s="512"/>
      <c r="O46" s="512"/>
      <c r="P46" s="512"/>
      <c r="Q46" s="512"/>
      <c r="R46" s="512"/>
      <c r="S46" s="512"/>
      <c r="T46" s="512"/>
      <c r="U46" s="512"/>
      <c r="V46" s="513"/>
      <c r="W46" s="106"/>
      <c r="X46" s="514"/>
      <c r="Y46" s="514"/>
      <c r="Z46" s="515"/>
      <c r="AA46" s="107" t="s">
        <v>5</v>
      </c>
      <c r="AB46" s="108"/>
      <c r="AC46" s="108"/>
      <c r="AD46" s="108"/>
      <c r="AE46" s="33"/>
      <c r="AF46" s="428"/>
      <c r="AG46" s="29"/>
      <c r="AH46" s="29"/>
      <c r="AI46" s="29"/>
    </row>
    <row r="47" spans="1:35" ht="28.5" customHeight="1" thickTop="1" thickBot="1" x14ac:dyDescent="0.25">
      <c r="A47" s="64"/>
      <c r="B47" s="33"/>
      <c r="C47" s="511" t="s">
        <v>23</v>
      </c>
      <c r="D47" s="512"/>
      <c r="E47" s="512"/>
      <c r="F47" s="512"/>
      <c r="G47" s="512"/>
      <c r="H47" s="512"/>
      <c r="I47" s="512"/>
      <c r="J47" s="512"/>
      <c r="K47" s="512"/>
      <c r="L47" s="512"/>
      <c r="M47" s="512"/>
      <c r="N47" s="512"/>
      <c r="O47" s="512"/>
      <c r="P47" s="512"/>
      <c r="Q47" s="512"/>
      <c r="R47" s="512"/>
      <c r="S47" s="512"/>
      <c r="T47" s="512"/>
      <c r="U47" s="512"/>
      <c r="V47" s="513"/>
      <c r="W47" s="109"/>
      <c r="X47" s="516"/>
      <c r="Y47" s="516"/>
      <c r="Z47" s="517"/>
      <c r="AA47" s="110"/>
      <c r="AB47" s="35"/>
      <c r="AC47" s="35"/>
      <c r="AD47" s="35"/>
      <c r="AE47" s="33"/>
      <c r="AF47" s="428"/>
      <c r="AG47" s="29"/>
      <c r="AH47" s="29"/>
      <c r="AI47" s="29"/>
    </row>
    <row r="48" spans="1:35" ht="28.5" customHeight="1" thickTop="1" thickBot="1" x14ac:dyDescent="0.25">
      <c r="A48" s="64"/>
      <c r="B48" s="33"/>
      <c r="C48" s="518" t="s">
        <v>24</v>
      </c>
      <c r="D48" s="519"/>
      <c r="E48" s="519"/>
      <c r="F48" s="519"/>
      <c r="G48" s="519"/>
      <c r="H48" s="519"/>
      <c r="I48" s="519"/>
      <c r="J48" s="519"/>
      <c r="K48" s="519"/>
      <c r="L48" s="519"/>
      <c r="M48" s="519"/>
      <c r="N48" s="519"/>
      <c r="O48" s="519"/>
      <c r="P48" s="519"/>
      <c r="Q48" s="519"/>
      <c r="R48" s="519"/>
      <c r="S48" s="519"/>
      <c r="T48" s="519"/>
      <c r="U48" s="519"/>
      <c r="V48" s="520"/>
      <c r="W48" s="111"/>
      <c r="X48" s="521"/>
      <c r="Y48" s="521"/>
      <c r="Z48" s="522"/>
      <c r="AA48" s="110"/>
      <c r="AB48" s="35"/>
      <c r="AC48" s="35"/>
      <c r="AD48" s="35"/>
      <c r="AE48" s="33"/>
      <c r="AF48" s="428"/>
      <c r="AG48" s="29"/>
      <c r="AH48" s="29"/>
      <c r="AI48" s="29"/>
    </row>
    <row r="49" spans="1:35" ht="6" customHeight="1" thickBot="1" x14ac:dyDescent="0.2">
      <c r="A49" s="64"/>
      <c r="B49" s="33"/>
      <c r="C49" s="33"/>
      <c r="D49" s="33"/>
      <c r="E49" s="33"/>
      <c r="F49" s="33"/>
      <c r="G49" s="33"/>
      <c r="H49" s="33"/>
      <c r="I49" s="33"/>
      <c r="J49" s="33"/>
      <c r="K49" s="33"/>
      <c r="L49" s="33"/>
      <c r="M49" s="33"/>
      <c r="N49" s="33"/>
      <c r="O49" s="33"/>
      <c r="P49" s="33"/>
      <c r="Q49" s="33"/>
      <c r="R49" s="33"/>
      <c r="S49" s="33"/>
      <c r="T49" s="33"/>
      <c r="U49" s="33"/>
      <c r="V49" s="33"/>
      <c r="W49" s="33"/>
      <c r="X49" s="33"/>
      <c r="Y49" s="33"/>
      <c r="Z49" s="33"/>
      <c r="AA49" s="33"/>
      <c r="AB49" s="33"/>
      <c r="AC49" s="33"/>
      <c r="AD49" s="33"/>
      <c r="AE49" s="33"/>
      <c r="AF49" s="428"/>
      <c r="AG49" s="29"/>
      <c r="AH49" s="29"/>
      <c r="AI49" s="29"/>
    </row>
    <row r="50" spans="1:35" ht="30" customHeight="1" thickBot="1" x14ac:dyDescent="0.25">
      <c r="A50" s="64"/>
      <c r="B50" s="33"/>
      <c r="C50" s="509" t="s">
        <v>30</v>
      </c>
      <c r="D50" s="510"/>
      <c r="E50" s="510"/>
      <c r="F50" s="510"/>
      <c r="G50" s="510"/>
      <c r="H50" s="510"/>
      <c r="I50" s="510"/>
      <c r="J50" s="510"/>
      <c r="K50" s="510"/>
      <c r="L50" s="510"/>
      <c r="M50" s="510"/>
      <c r="N50" s="510"/>
      <c r="O50" s="510"/>
      <c r="P50" s="510"/>
      <c r="Q50" s="510"/>
      <c r="R50" s="510"/>
      <c r="S50" s="510"/>
      <c r="T50" s="510"/>
      <c r="U50" s="510"/>
      <c r="V50" s="510"/>
      <c r="W50" s="510"/>
      <c r="X50" s="510"/>
      <c r="Y50" s="112"/>
      <c r="Z50" s="113"/>
      <c r="AA50" s="500">
        <v>0</v>
      </c>
      <c r="AB50" s="501"/>
      <c r="AC50" s="501"/>
      <c r="AD50" s="502"/>
      <c r="AE50" s="33"/>
      <c r="AF50" s="428"/>
      <c r="AG50" s="29"/>
      <c r="AH50" s="29"/>
      <c r="AI50" s="29"/>
    </row>
    <row r="51" spans="1:35" ht="7.5" customHeight="1" thickBot="1" x14ac:dyDescent="0.2">
      <c r="A51" s="64"/>
      <c r="B51" s="33"/>
      <c r="C51" s="33"/>
      <c r="D51" s="33"/>
      <c r="E51" s="33"/>
      <c r="F51" s="33"/>
      <c r="G51" s="33"/>
      <c r="H51" s="33"/>
      <c r="I51" s="33"/>
      <c r="J51" s="33"/>
      <c r="K51" s="33"/>
      <c r="L51" s="33"/>
      <c r="M51" s="33"/>
      <c r="N51" s="33"/>
      <c r="O51" s="33"/>
      <c r="P51" s="33"/>
      <c r="Q51" s="33"/>
      <c r="R51" s="33"/>
      <c r="S51" s="33"/>
      <c r="T51" s="33"/>
      <c r="U51" s="33"/>
      <c r="V51" s="33"/>
      <c r="W51" s="33"/>
      <c r="X51" s="33"/>
      <c r="Y51" s="33"/>
      <c r="Z51" s="33"/>
      <c r="AA51" s="114"/>
      <c r="AB51" s="114"/>
      <c r="AC51" s="114"/>
      <c r="AD51" s="114"/>
      <c r="AE51" s="33"/>
      <c r="AF51" s="64"/>
      <c r="AG51" s="29"/>
      <c r="AH51" s="29"/>
      <c r="AI51" s="29"/>
    </row>
    <row r="52" spans="1:35" ht="30.75" customHeight="1" thickBot="1" x14ac:dyDescent="0.25">
      <c r="A52" s="64"/>
      <c r="B52" s="33"/>
      <c r="C52" s="33"/>
      <c r="D52" s="499" t="s">
        <v>164</v>
      </c>
      <c r="E52" s="499"/>
      <c r="F52" s="499"/>
      <c r="G52" s="499"/>
      <c r="H52" s="499"/>
      <c r="I52" s="499"/>
      <c r="J52" s="499"/>
      <c r="K52" s="499"/>
      <c r="L52" s="499"/>
      <c r="M52" s="499"/>
      <c r="N52" s="499"/>
      <c r="O52" s="499"/>
      <c r="P52" s="499"/>
      <c r="Q52" s="499"/>
      <c r="R52" s="499"/>
      <c r="S52" s="499"/>
      <c r="T52" s="499"/>
      <c r="U52" s="499"/>
      <c r="V52" s="499"/>
      <c r="W52" s="499"/>
      <c r="X52" s="499"/>
      <c r="Y52" s="33"/>
      <c r="Z52" s="115"/>
      <c r="AA52" s="500">
        <v>1820000</v>
      </c>
      <c r="AB52" s="501"/>
      <c r="AC52" s="501"/>
      <c r="AD52" s="502"/>
      <c r="AE52" s="33"/>
      <c r="AF52" s="64"/>
      <c r="AG52" s="29"/>
      <c r="AH52" s="29"/>
      <c r="AI52" s="29"/>
    </row>
    <row r="53" spans="1:35" ht="7.5" customHeight="1" thickBot="1" x14ac:dyDescent="0.2">
      <c r="A53" s="64"/>
      <c r="B53" s="33"/>
      <c r="C53" s="33"/>
      <c r="D53" s="116"/>
      <c r="E53" s="116"/>
      <c r="F53" s="116"/>
      <c r="G53" s="116"/>
      <c r="H53" s="116"/>
      <c r="I53" s="116"/>
      <c r="J53" s="116"/>
      <c r="K53" s="116"/>
      <c r="L53" s="116"/>
      <c r="M53" s="116"/>
      <c r="N53" s="116"/>
      <c r="O53" s="116"/>
      <c r="P53" s="116"/>
      <c r="Q53" s="116"/>
      <c r="R53" s="116"/>
      <c r="S53" s="116"/>
      <c r="T53" s="116"/>
      <c r="U53" s="116"/>
      <c r="V53" s="116"/>
      <c r="W53" s="116"/>
      <c r="X53" s="116"/>
      <c r="Y53" s="33"/>
      <c r="Z53" s="33"/>
      <c r="AA53" s="114"/>
      <c r="AB53" s="114"/>
      <c r="AC53" s="114"/>
      <c r="AD53" s="114"/>
      <c r="AE53" s="33"/>
      <c r="AF53" s="64"/>
      <c r="AG53" s="29"/>
      <c r="AH53" s="29"/>
      <c r="AI53" s="29"/>
    </row>
    <row r="54" spans="1:35" ht="30.75" customHeight="1" thickBot="1" x14ac:dyDescent="0.25">
      <c r="A54" s="64"/>
      <c r="B54" s="33"/>
      <c r="C54" s="33"/>
      <c r="D54" s="292" t="s">
        <v>165</v>
      </c>
      <c r="E54" s="292"/>
      <c r="F54" s="292"/>
      <c r="G54" s="292"/>
      <c r="H54" s="292"/>
      <c r="I54" s="292"/>
      <c r="J54" s="292"/>
      <c r="K54" s="292"/>
      <c r="L54" s="292"/>
      <c r="M54" s="292"/>
      <c r="N54" s="292"/>
      <c r="O54" s="292"/>
      <c r="P54" s="292"/>
      <c r="Q54" s="292"/>
      <c r="R54" s="292"/>
      <c r="S54" s="292"/>
      <c r="T54" s="292"/>
      <c r="U54" s="292"/>
      <c r="V54" s="292"/>
      <c r="W54" s="292"/>
      <c r="X54" s="292"/>
      <c r="Y54" s="33"/>
      <c r="Z54" s="115"/>
      <c r="AA54" s="500"/>
      <c r="AB54" s="501"/>
      <c r="AC54" s="501"/>
      <c r="AD54" s="502"/>
      <c r="AE54" s="33"/>
      <c r="AF54" s="64"/>
      <c r="AG54" s="29"/>
      <c r="AH54" s="29"/>
      <c r="AI54" s="29"/>
    </row>
    <row r="55" spans="1:35" ht="7.5" customHeight="1" thickBot="1" x14ac:dyDescent="0.2">
      <c r="A55" s="64"/>
      <c r="B55" s="33"/>
      <c r="C55" s="33"/>
      <c r="D55" s="117"/>
      <c r="E55" s="117"/>
      <c r="F55" s="117"/>
      <c r="G55" s="117"/>
      <c r="H55" s="117"/>
      <c r="I55" s="117"/>
      <c r="J55" s="117"/>
      <c r="K55" s="117"/>
      <c r="L55" s="117"/>
      <c r="M55" s="117"/>
      <c r="N55" s="117"/>
      <c r="O55" s="117"/>
      <c r="P55" s="117"/>
      <c r="Q55" s="117"/>
      <c r="R55" s="117"/>
      <c r="S55" s="117"/>
      <c r="T55" s="117"/>
      <c r="U55" s="117"/>
      <c r="V55" s="118"/>
      <c r="W55" s="118"/>
      <c r="X55" s="118"/>
      <c r="Y55" s="33"/>
      <c r="Z55" s="33"/>
      <c r="AA55" s="114"/>
      <c r="AB55" s="114"/>
      <c r="AC55" s="114"/>
      <c r="AD55" s="114"/>
      <c r="AE55" s="33"/>
      <c r="AF55" s="64"/>
      <c r="AG55" s="29"/>
      <c r="AH55" s="29"/>
      <c r="AI55" s="29"/>
    </row>
    <row r="56" spans="1:35" ht="31.5" customHeight="1" thickBot="1" x14ac:dyDescent="0.25">
      <c r="A56" s="64"/>
      <c r="B56" s="64"/>
      <c r="C56" s="64"/>
      <c r="D56" s="499" t="s">
        <v>166</v>
      </c>
      <c r="E56" s="499"/>
      <c r="F56" s="499"/>
      <c r="G56" s="499"/>
      <c r="H56" s="499"/>
      <c r="I56" s="499"/>
      <c r="J56" s="499"/>
      <c r="K56" s="499"/>
      <c r="L56" s="499"/>
      <c r="M56" s="499"/>
      <c r="N56" s="499"/>
      <c r="O56" s="499"/>
      <c r="P56" s="499"/>
      <c r="Q56" s="499"/>
      <c r="R56" s="499"/>
      <c r="S56" s="499"/>
      <c r="T56" s="499"/>
      <c r="U56" s="499"/>
      <c r="V56" s="499"/>
      <c r="W56" s="499"/>
      <c r="X56" s="499"/>
      <c r="Y56" s="64"/>
      <c r="Z56" s="115"/>
      <c r="AA56" s="500"/>
      <c r="AB56" s="501"/>
      <c r="AC56" s="501"/>
      <c r="AD56" s="502"/>
      <c r="AE56" s="64"/>
      <c r="AF56" s="64"/>
      <c r="AG56" s="29"/>
      <c r="AH56" s="29"/>
      <c r="AI56" s="29"/>
    </row>
    <row r="57" spans="1:35" ht="27.75" customHeight="1" x14ac:dyDescent="0.15">
      <c r="A57" s="64"/>
      <c r="B57" s="64"/>
      <c r="C57" s="64"/>
      <c r="D57" s="64"/>
      <c r="E57" s="64"/>
      <c r="F57" s="64"/>
      <c r="G57" s="64"/>
      <c r="H57" s="64"/>
      <c r="I57" s="64"/>
      <c r="J57" s="64"/>
      <c r="K57" s="64"/>
      <c r="L57" s="64"/>
      <c r="M57" s="64"/>
      <c r="N57" s="64"/>
      <c r="O57" s="64"/>
      <c r="P57" s="64"/>
      <c r="Q57" s="64"/>
      <c r="R57" s="64"/>
      <c r="S57" s="64"/>
      <c r="T57" s="64"/>
      <c r="U57" s="64"/>
      <c r="V57" s="64"/>
      <c r="W57" s="64"/>
      <c r="X57" s="64"/>
      <c r="Y57" s="64"/>
      <c r="Z57" s="64"/>
      <c r="AA57" s="64"/>
      <c r="AB57" s="64"/>
      <c r="AC57" s="64"/>
      <c r="AD57" s="64"/>
      <c r="AE57" s="64"/>
      <c r="AF57" s="64"/>
      <c r="AG57" s="29"/>
      <c r="AH57" s="29"/>
      <c r="AI57" s="29"/>
    </row>
    <row r="58" spans="1:35" ht="18" customHeight="1" x14ac:dyDescent="0.15">
      <c r="A58" s="119"/>
      <c r="B58" s="64"/>
      <c r="C58" s="64"/>
      <c r="D58" s="64"/>
      <c r="E58" s="64"/>
      <c r="F58" s="64"/>
      <c r="G58" s="64"/>
      <c r="H58" s="64"/>
      <c r="I58" s="64"/>
      <c r="J58" s="64"/>
      <c r="K58" s="64"/>
      <c r="L58" s="64"/>
      <c r="M58" s="64"/>
      <c r="N58" s="64"/>
      <c r="O58" s="64"/>
      <c r="P58" s="64"/>
      <c r="Q58" s="64"/>
      <c r="R58" s="64"/>
      <c r="S58" s="64"/>
      <c r="T58" s="64"/>
      <c r="U58" s="64"/>
      <c r="V58" s="64"/>
      <c r="W58" s="64"/>
      <c r="X58" s="64"/>
      <c r="Y58" s="64"/>
      <c r="Z58" s="503" t="s">
        <v>31</v>
      </c>
      <c r="AA58" s="120"/>
      <c r="AB58" s="505" t="s">
        <v>32</v>
      </c>
      <c r="AC58" s="506"/>
      <c r="AD58" s="121"/>
      <c r="AE58" s="64"/>
      <c r="AF58" s="64"/>
      <c r="AG58" s="29"/>
      <c r="AH58" s="29"/>
      <c r="AI58" s="29"/>
    </row>
    <row r="59" spans="1:35" ht="11.25" customHeight="1" x14ac:dyDescent="0.15">
      <c r="A59" s="64"/>
      <c r="B59" s="64"/>
      <c r="C59" s="64"/>
      <c r="D59" s="64"/>
      <c r="E59" s="64"/>
      <c r="F59" s="64"/>
      <c r="G59" s="64"/>
      <c r="H59" s="64"/>
      <c r="I59" s="64"/>
      <c r="J59" s="64"/>
      <c r="K59" s="64"/>
      <c r="L59" s="64"/>
      <c r="M59" s="64"/>
      <c r="N59" s="64"/>
      <c r="O59" s="64"/>
      <c r="P59" s="64"/>
      <c r="Q59" s="64"/>
      <c r="R59" s="64"/>
      <c r="S59" s="64"/>
      <c r="T59" s="64"/>
      <c r="U59" s="64"/>
      <c r="V59" s="64"/>
      <c r="W59" s="64"/>
      <c r="X59" s="64"/>
      <c r="Y59" s="64"/>
      <c r="Z59" s="504"/>
      <c r="AA59" s="122"/>
      <c r="AB59" s="507"/>
      <c r="AC59" s="508"/>
      <c r="AD59" s="123"/>
      <c r="AE59" s="64"/>
      <c r="AF59" s="64"/>
      <c r="AG59" s="29"/>
      <c r="AH59" s="29"/>
      <c r="AI59" s="29"/>
    </row>
    <row r="60" spans="1:35" ht="15" customHeight="1" x14ac:dyDescent="0.15">
      <c r="A60" s="64"/>
      <c r="B60" s="64"/>
      <c r="C60" s="64"/>
      <c r="D60" s="64"/>
      <c r="E60" s="64"/>
      <c r="F60" s="64"/>
      <c r="G60" s="64"/>
      <c r="H60" s="64"/>
      <c r="I60" s="64"/>
      <c r="J60" s="64"/>
      <c r="K60" s="64"/>
      <c r="L60" s="64"/>
      <c r="M60" s="64"/>
      <c r="N60" s="64"/>
      <c r="O60" s="64"/>
      <c r="P60" s="64"/>
      <c r="Q60" s="64"/>
      <c r="R60" s="64"/>
      <c r="S60" s="64"/>
      <c r="T60" s="64"/>
      <c r="U60" s="64"/>
      <c r="V60" s="64"/>
      <c r="W60" s="64"/>
      <c r="X60" s="64"/>
      <c r="Y60" s="64"/>
      <c r="Z60" s="64"/>
      <c r="AA60" s="64"/>
      <c r="AB60" s="64"/>
      <c r="AC60" s="64"/>
      <c r="AD60" s="64"/>
      <c r="AE60" s="64"/>
      <c r="AF60" s="64"/>
      <c r="AG60" s="29"/>
      <c r="AH60" s="29"/>
      <c r="AI60" s="29"/>
    </row>
    <row r="61" spans="1:35" ht="15" customHeight="1" x14ac:dyDescent="0.15">
      <c r="A61" s="64"/>
      <c r="B61" s="64"/>
      <c r="C61" s="64"/>
      <c r="D61" s="64"/>
      <c r="E61" s="64"/>
      <c r="F61" s="64"/>
      <c r="G61" s="64"/>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29"/>
      <c r="AH61" s="29"/>
      <c r="AI61" s="29"/>
    </row>
    <row r="62" spans="1:35" ht="15" customHeight="1" x14ac:dyDescent="0.15">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29"/>
      <c r="AH62" s="29"/>
      <c r="AI62" s="29"/>
    </row>
    <row r="63" spans="1:35" ht="15" customHeight="1" x14ac:dyDescent="0.15">
      <c r="A63" s="64"/>
      <c r="B63" s="64"/>
      <c r="C63" s="64"/>
      <c r="D63" s="64"/>
      <c r="E63" s="64"/>
      <c r="F63" s="64"/>
      <c r="G63" s="64"/>
      <c r="H63" s="64"/>
      <c r="I63" s="64"/>
      <c r="J63" s="64"/>
      <c r="K63" s="64"/>
      <c r="L63" s="64"/>
      <c r="M63" s="64"/>
      <c r="N63" s="64"/>
      <c r="O63" s="64"/>
      <c r="P63" s="64"/>
      <c r="Q63" s="64"/>
      <c r="R63" s="64"/>
      <c r="S63" s="64"/>
      <c r="T63" s="64"/>
      <c r="U63" s="64"/>
      <c r="V63" s="64"/>
      <c r="W63" s="64"/>
      <c r="X63" s="64"/>
      <c r="Y63" s="64"/>
      <c r="Z63" s="64"/>
      <c r="AA63" s="64"/>
      <c r="AB63" s="64"/>
      <c r="AC63" s="64"/>
      <c r="AD63" s="64"/>
      <c r="AE63" s="64"/>
      <c r="AF63" s="64"/>
      <c r="AG63" s="29"/>
      <c r="AH63" s="29"/>
      <c r="AI63" s="29"/>
    </row>
    <row r="64" spans="1:35" ht="15" customHeight="1" x14ac:dyDescent="0.15">
      <c r="A64" s="29"/>
      <c r="B64" s="29"/>
      <c r="C64" s="29"/>
      <c r="D64" s="29"/>
      <c r="E64" s="29"/>
      <c r="F64" s="29"/>
      <c r="G64" s="29"/>
      <c r="H64" s="29"/>
      <c r="I64" s="29"/>
      <c r="J64" s="29"/>
      <c r="K64" s="29"/>
      <c r="L64" s="29"/>
      <c r="M64" s="29"/>
      <c r="N64" s="29"/>
      <c r="O64" s="29"/>
      <c r="P64" s="29"/>
      <c r="Q64" s="29"/>
      <c r="R64" s="29"/>
      <c r="S64" s="29"/>
      <c r="T64" s="29"/>
      <c r="U64" s="29"/>
      <c r="V64" s="29"/>
      <c r="W64" s="29"/>
      <c r="X64" s="29"/>
      <c r="Y64" s="29"/>
      <c r="Z64" s="29"/>
      <c r="AA64" s="29"/>
      <c r="AB64" s="29"/>
      <c r="AC64" s="29"/>
      <c r="AD64" s="29"/>
      <c r="AE64" s="29"/>
      <c r="AF64" s="29"/>
      <c r="AG64" s="29"/>
      <c r="AH64" s="29"/>
      <c r="AI64" s="29"/>
    </row>
  </sheetData>
  <mergeCells count="164">
    <mergeCell ref="Y7:AB7"/>
    <mergeCell ref="D9:R9"/>
    <mergeCell ref="AA9:AD9"/>
    <mergeCell ref="D10:R10"/>
    <mergeCell ref="AA10:AD10"/>
    <mergeCell ref="A1:A3"/>
    <mergeCell ref="AF1:AF3"/>
    <mergeCell ref="G3:H4"/>
    <mergeCell ref="J3:J4"/>
    <mergeCell ref="L3:M4"/>
    <mergeCell ref="O3:Q5"/>
    <mergeCell ref="R3:U5"/>
    <mergeCell ref="V3:W4"/>
    <mergeCell ref="X3:AA4"/>
    <mergeCell ref="AF4:AF9"/>
    <mergeCell ref="D7:Q7"/>
    <mergeCell ref="D11:R11"/>
    <mergeCell ref="AA11:AD11"/>
    <mergeCell ref="AF11:AF21"/>
    <mergeCell ref="C12:D15"/>
    <mergeCell ref="E12:I12"/>
    <mergeCell ref="J12:P12"/>
    <mergeCell ref="Q12:T12"/>
    <mergeCell ref="V12:X12"/>
    <mergeCell ref="Z12:AD12"/>
    <mergeCell ref="E13:E14"/>
    <mergeCell ref="F13:I13"/>
    <mergeCell ref="J13:P13"/>
    <mergeCell ref="Q13:T13"/>
    <mergeCell ref="V13:X13"/>
    <mergeCell ref="AA13:AD13"/>
    <mergeCell ref="F14:I14"/>
    <mergeCell ref="J14:P14"/>
    <mergeCell ref="Q14:T14"/>
    <mergeCell ref="V14:X14"/>
    <mergeCell ref="AA14:AD14"/>
    <mergeCell ref="AA17:AD17"/>
    <mergeCell ref="D19:P19"/>
    <mergeCell ref="C21:D21"/>
    <mergeCell ref="E21:R21"/>
    <mergeCell ref="S21:W21"/>
    <mergeCell ref="X21:Z21"/>
    <mergeCell ref="AA21:AD21"/>
    <mergeCell ref="E15:I15"/>
    <mergeCell ref="J15:P15"/>
    <mergeCell ref="Q15:T15"/>
    <mergeCell ref="V15:X15"/>
    <mergeCell ref="AA15:AD15"/>
    <mergeCell ref="AA16:AD16"/>
    <mergeCell ref="C17:V17"/>
    <mergeCell ref="C16:V16"/>
    <mergeCell ref="AA22:AD29"/>
    <mergeCell ref="M23:R24"/>
    <mergeCell ref="S23:W24"/>
    <mergeCell ref="X23:Z24"/>
    <mergeCell ref="M25:R25"/>
    <mergeCell ref="S25:W25"/>
    <mergeCell ref="X25:Z25"/>
    <mergeCell ref="M26:O27"/>
    <mergeCell ref="P26:R26"/>
    <mergeCell ref="M22:R22"/>
    <mergeCell ref="S22:W22"/>
    <mergeCell ref="X22:Z22"/>
    <mergeCell ref="S26:W26"/>
    <mergeCell ref="X26:Z26"/>
    <mergeCell ref="E29:R29"/>
    <mergeCell ref="S29:W29"/>
    <mergeCell ref="X29:Z29"/>
    <mergeCell ref="H30:L31"/>
    <mergeCell ref="M30:R30"/>
    <mergeCell ref="S30:W30"/>
    <mergeCell ref="X30:Z30"/>
    <mergeCell ref="C27:D27"/>
    <mergeCell ref="P27:R27"/>
    <mergeCell ref="S27:W27"/>
    <mergeCell ref="X27:Z27"/>
    <mergeCell ref="F28:R28"/>
    <mergeCell ref="S28:W28"/>
    <mergeCell ref="X28:Z28"/>
    <mergeCell ref="E22:E28"/>
    <mergeCell ref="G22:G23"/>
    <mergeCell ref="H22:L23"/>
    <mergeCell ref="H26:L26"/>
    <mergeCell ref="AA31:AD32"/>
    <mergeCell ref="M33:R33"/>
    <mergeCell ref="S33:W33"/>
    <mergeCell ref="X33:Z33"/>
    <mergeCell ref="AA33:AD33"/>
    <mergeCell ref="M34:O35"/>
    <mergeCell ref="P34:R34"/>
    <mergeCell ref="S34:W34"/>
    <mergeCell ref="X34:Z34"/>
    <mergeCell ref="AA34:AD34"/>
    <mergeCell ref="C35:D35"/>
    <mergeCell ref="P35:R35"/>
    <mergeCell ref="S35:W35"/>
    <mergeCell ref="X35:Z35"/>
    <mergeCell ref="AA35:AD35"/>
    <mergeCell ref="P42:R42"/>
    <mergeCell ref="S42:W42"/>
    <mergeCell ref="X42:Z42"/>
    <mergeCell ref="F36:R36"/>
    <mergeCell ref="S36:W36"/>
    <mergeCell ref="X36:Z36"/>
    <mergeCell ref="AA36:AD36"/>
    <mergeCell ref="E37:R37"/>
    <mergeCell ref="S37:W37"/>
    <mergeCell ref="X37:Z37"/>
    <mergeCell ref="AA37:AD37"/>
    <mergeCell ref="AA42:AD42"/>
    <mergeCell ref="E30:E36"/>
    <mergeCell ref="G30:G31"/>
    <mergeCell ref="H34:L34"/>
    <mergeCell ref="AA30:AD30"/>
    <mergeCell ref="M31:R32"/>
    <mergeCell ref="S31:W32"/>
    <mergeCell ref="X31:Z32"/>
    <mergeCell ref="C43:D43"/>
    <mergeCell ref="P43:R43"/>
    <mergeCell ref="S43:W43"/>
    <mergeCell ref="X43:Z43"/>
    <mergeCell ref="AA43:AD43"/>
    <mergeCell ref="E38:E44"/>
    <mergeCell ref="G38:G39"/>
    <mergeCell ref="H38:L39"/>
    <mergeCell ref="F44:R44"/>
    <mergeCell ref="AA38:AD38"/>
    <mergeCell ref="M39:R40"/>
    <mergeCell ref="S39:W40"/>
    <mergeCell ref="X39:Z40"/>
    <mergeCell ref="AA39:AD40"/>
    <mergeCell ref="M41:R41"/>
    <mergeCell ref="S41:W41"/>
    <mergeCell ref="X41:Z41"/>
    <mergeCell ref="AA41:AD41"/>
    <mergeCell ref="M38:R38"/>
    <mergeCell ref="S38:W38"/>
    <mergeCell ref="X38:Z38"/>
    <mergeCell ref="H42:L42"/>
    <mergeCell ref="M42:O43"/>
    <mergeCell ref="AF22:AF50"/>
    <mergeCell ref="D56:X56"/>
    <mergeCell ref="AA56:AD56"/>
    <mergeCell ref="Z58:Z59"/>
    <mergeCell ref="AB58:AC59"/>
    <mergeCell ref="C50:X50"/>
    <mergeCell ref="AA50:AD50"/>
    <mergeCell ref="D52:X52"/>
    <mergeCell ref="AA52:AD52"/>
    <mergeCell ref="D54:X54"/>
    <mergeCell ref="AA54:AD54"/>
    <mergeCell ref="C46:V46"/>
    <mergeCell ref="X46:Z46"/>
    <mergeCell ref="C47:V47"/>
    <mergeCell ref="X47:Z47"/>
    <mergeCell ref="C48:V48"/>
    <mergeCell ref="X48:Z48"/>
    <mergeCell ref="S44:W44"/>
    <mergeCell ref="X44:Z44"/>
    <mergeCell ref="AA44:AD44"/>
    <mergeCell ref="E45:R45"/>
    <mergeCell ref="S45:W45"/>
    <mergeCell ref="X45:Z45"/>
    <mergeCell ref="AA45:AD45"/>
  </mergeCells>
  <phoneticPr fontId="22"/>
  <printOptions horizontalCentered="1" verticalCentered="1"/>
  <pageMargins left="0" right="0" top="0" bottom="0" header="0" footer="0"/>
  <pageSetup paperSize="9" scale="67" orientation="portrait"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showGridLines="0" workbookViewId="0">
      <selection activeCell="I55" sqref="I55"/>
    </sheetView>
  </sheetViews>
  <sheetFormatPr defaultRowHeight="15" customHeight="1" x14ac:dyDescent="0.15"/>
  <cols>
    <col min="1" max="1" width="9" customWidth="1"/>
  </cols>
  <sheetData/>
  <phoneticPr fontId="22"/>
  <pageMargins left="0.9055118110236221" right="0" top="0.74803149606299213" bottom="0" header="0" footer="0"/>
  <pageSetup paperSize="9"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showGridLines="0" workbookViewId="0">
      <selection activeCell="A2" sqref="A2:B2"/>
    </sheetView>
  </sheetViews>
  <sheetFormatPr defaultRowHeight="15" customHeight="1" x14ac:dyDescent="0.15"/>
  <cols>
    <col min="1" max="1" width="9" customWidth="1"/>
  </cols>
  <sheetData/>
  <phoneticPr fontId="22"/>
  <pageMargins left="0.94249999523162842" right="0" top="0.72000002861022949" bottom="0" header="0" footer="0"/>
  <pageSetup paperSize="9"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2</vt:i4>
      </vt:variant>
    </vt:vector>
  </HeadingPairs>
  <TitlesOfParts>
    <vt:vector size="6" baseType="lpstr">
      <vt:lpstr>第4表(1)</vt:lpstr>
      <vt:lpstr>第4表(2)</vt:lpstr>
      <vt:lpstr>記載要領1</vt:lpstr>
      <vt:lpstr>記載要領2</vt:lpstr>
      <vt:lpstr>'第4表(1)'!Print_Area</vt:lpstr>
      <vt:lpstr>'第4表(2)'!Print_Area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フルカワマサナオ</dc:creator>
  <cp:lastModifiedBy>Windows ユーザー</cp:lastModifiedBy>
  <cp:lastPrinted>2022-11-06T02:35:39Z</cp:lastPrinted>
  <dcterms:created xsi:type="dcterms:W3CDTF">2013-07-18T06:04:29Z</dcterms:created>
  <dcterms:modified xsi:type="dcterms:W3CDTF">2022-12-06T03:01:06Z</dcterms:modified>
</cp:coreProperties>
</file>