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codeName="ThisWorkbook" defaultThemeVersion="124226"/>
  <mc:AlternateContent xmlns:mc="http://schemas.openxmlformats.org/markup-compatibility/2006">
    <mc:Choice Requires="x15">
      <x15ac:absPath xmlns:x15ac="http://schemas.microsoft.com/office/spreadsheetml/2010/11/ac" url="C:\Users\user\Desktop\nentyou5A\"/>
    </mc:Choice>
  </mc:AlternateContent>
  <xr:revisionPtr revIDLastSave="0" documentId="13_ncr:1_{12037FE8-D773-47FF-BF5B-B3E294EDD62A}" xr6:coauthVersionLast="47" xr6:coauthVersionMax="47" xr10:uidLastSave="{00000000-0000-0000-0000-000000000000}"/>
  <workbookProtection workbookAlgorithmName="SHA-512" workbookHashValue="tKq4Zxp/SaM0vL/IBt13rGW1etCBx8hPIMYehkT1ClW+vGcUaD7ep6Rz2ZeS0GdItPYT7xaBCAQalv3meHvjAA==" workbookSaltValue="FfhbeAwdfTQrh+pwQhrzjg==" workbookSpinCount="100000" lockStructure="1"/>
  <bookViews>
    <workbookView xWindow="-120" yWindow="-120" windowWidth="19440" windowHeight="15000" tabRatio="998" xr2:uid="{00000000-000D-0000-FFFF-FFFF00000000}"/>
  </bookViews>
  <sheets>
    <sheet name="1" sheetId="5" r:id="rId1"/>
    <sheet name="2" sheetId="6" r:id="rId2"/>
    <sheet name="3" sheetId="7" r:id="rId3"/>
    <sheet name="4" sheetId="8" r:id="rId4"/>
    <sheet name="5" sheetId="9" r:id="rId5"/>
    <sheet name="6" sheetId="10" r:id="rId6"/>
    <sheet name="7" sheetId="11" r:id="rId7"/>
    <sheet name="8" sheetId="12" r:id="rId8"/>
    <sheet name="9" sheetId="13" r:id="rId9"/>
    <sheet name="10" sheetId="14" r:id="rId10"/>
    <sheet name="11" sheetId="15" r:id="rId11"/>
    <sheet name="12" sheetId="16" r:id="rId12"/>
    <sheet name="13" sheetId="17" r:id="rId13"/>
    <sheet name="14" sheetId="18" r:id="rId14"/>
    <sheet name="15" sheetId="19" r:id="rId15"/>
    <sheet name="16" sheetId="20" r:id="rId16"/>
    <sheet name="17" sheetId="21" r:id="rId17"/>
    <sheet name="18" sheetId="22" r:id="rId18"/>
    <sheet name="19" sheetId="23" r:id="rId19"/>
    <sheet name="20" sheetId="24" r:id="rId20"/>
    <sheet name="予備" sheetId="35" r:id="rId21"/>
  </sheets>
  <externalReferences>
    <externalReference r:id="rId22"/>
  </externalReferences>
  <definedNames>
    <definedName name="_KM1" localSheetId="0">'1'!$DH$75:$DI$79</definedName>
    <definedName name="_KM1" localSheetId="9">'10'!$DH$75:$DI$79</definedName>
    <definedName name="_KM1" localSheetId="10">'11'!$DH$75:$DI$79</definedName>
    <definedName name="_KM1" localSheetId="11">'12'!$DH$75:$DI$79</definedName>
    <definedName name="_KM1" localSheetId="12">'13'!$DH$75:$DI$79</definedName>
    <definedName name="_KM1" localSheetId="13">'14'!$DH$75:$DI$79</definedName>
    <definedName name="_KM1" localSheetId="14">'15'!$DH$75:$DI$79</definedName>
    <definedName name="_KM1" localSheetId="15">'16'!$DH$75:$DI$79</definedName>
    <definedName name="_KM1" localSheetId="16">'17'!$DH$75:$DI$79</definedName>
    <definedName name="_KM1" localSheetId="17">'18'!$DH$75:$DI$79</definedName>
    <definedName name="_KM1" localSheetId="18">'19'!$DH$75:$DI$79</definedName>
    <definedName name="_KM1" localSheetId="1">'2'!$DH$75:$DI$79</definedName>
    <definedName name="_KM1" localSheetId="19">'20'!$DH$75:$DI$79</definedName>
    <definedName name="_KM1" localSheetId="2">'3'!$DH$75:$DI$79</definedName>
    <definedName name="_KM1" localSheetId="3">'4'!$DH$75:$DI$79</definedName>
    <definedName name="_KM1" localSheetId="4">'5'!$DH$75:$DI$79</definedName>
    <definedName name="_KM1" localSheetId="5">'6'!$DH$75:$DI$79</definedName>
    <definedName name="_KM1" localSheetId="6">'7'!$DH$75:$DI$79</definedName>
    <definedName name="_KM1" localSheetId="7">'8'!$DH$75:$DI$79</definedName>
    <definedName name="_KM1" localSheetId="8">'9'!$DH$75:$DI$79</definedName>
    <definedName name="_KM1" localSheetId="20">予備!$DH$75:$DI$79</definedName>
    <definedName name="_KM2" localSheetId="0">'1'!$DH$75:$DJ$79</definedName>
    <definedName name="_KM2" localSheetId="9">'10'!$DH$75:$DJ$79</definedName>
    <definedName name="_KM2" localSheetId="10">'11'!$DH$75:$DJ$79</definedName>
    <definedName name="_KM2" localSheetId="11">'12'!$DH$75:$DJ$79</definedName>
    <definedName name="_KM2" localSheetId="12">'13'!$DH$75:$DJ$79</definedName>
    <definedName name="_KM2" localSheetId="13">'14'!$DH$75:$DJ$79</definedName>
    <definedName name="_KM2" localSheetId="14">'15'!$DH$75:$DJ$79</definedName>
    <definedName name="_KM2" localSheetId="15">'16'!$DH$75:$DJ$79</definedName>
    <definedName name="_KM2" localSheetId="16">'17'!$DH$75:$DJ$79</definedName>
    <definedName name="_KM2" localSheetId="17">'18'!$DH$75:$DJ$79</definedName>
    <definedName name="_KM2" localSheetId="18">'19'!$DH$75:$DJ$79</definedName>
    <definedName name="_KM2" localSheetId="1">'2'!$DH$75:$DJ$79</definedName>
    <definedName name="_KM2" localSheetId="19">'20'!$DH$75:$DJ$79</definedName>
    <definedName name="_KM2" localSheetId="2">'3'!$DH$75:$DJ$79</definedName>
    <definedName name="_KM2" localSheetId="3">'4'!$DH$75:$DJ$79</definedName>
    <definedName name="_KM2" localSheetId="4">'5'!$DH$75:$DJ$79</definedName>
    <definedName name="_KM2" localSheetId="5">'6'!$DH$75:$DJ$79</definedName>
    <definedName name="_KM2" localSheetId="6">'7'!$DH$75:$DJ$79</definedName>
    <definedName name="_KM2" localSheetId="7">'8'!$DH$75:$DJ$79</definedName>
    <definedName name="_KM2" localSheetId="8">'9'!$DH$75:$DJ$79</definedName>
    <definedName name="_KM2" localSheetId="20">予備!$DH$75:$DJ$79</definedName>
    <definedName name="_KN1" localSheetId="0">'1'!$DW$75:$DX$86</definedName>
    <definedName name="_KN1" localSheetId="9">'10'!$DW$75:$DX$86</definedName>
    <definedName name="_KN1" localSheetId="10">'11'!$DW$75:$DX$86</definedName>
    <definedName name="_KN1" localSheetId="11">'12'!$DW$75:$DX$86</definedName>
    <definedName name="_KN1" localSheetId="12">'13'!$DW$75:$DX$86</definedName>
    <definedName name="_KN1" localSheetId="13">'14'!$DW$75:$DX$86</definedName>
    <definedName name="_KN1" localSheetId="14">'15'!$DW$75:$DX$86</definedName>
    <definedName name="_KN1" localSheetId="15">'16'!$DW$75:$DX$86</definedName>
    <definedName name="_KN1" localSheetId="16">'17'!$DW$75:$DX$86</definedName>
    <definedName name="_KN1" localSheetId="17">'18'!$DW$75:$DX$86</definedName>
    <definedName name="_KN1" localSheetId="18">'19'!$DW$75:$DX$86</definedName>
    <definedName name="_KN1" localSheetId="1">'2'!$DW$75:$DX$86</definedName>
    <definedName name="_KN1" localSheetId="19">'20'!$DW$75:$DX$86</definedName>
    <definedName name="_KN1" localSheetId="2">'3'!$DW$75:$DX$86</definedName>
    <definedName name="_KN1" localSheetId="3">'4'!$DW$75:$DX$86</definedName>
    <definedName name="_KN1" localSheetId="4">'5'!$DW$75:$DX$86</definedName>
    <definedName name="_KN1" localSheetId="5">'6'!$DW$75:$DX$86</definedName>
    <definedName name="_KN1" localSheetId="6">'7'!$DW$75:$DX$86</definedName>
    <definedName name="_KN1" localSheetId="7">'8'!$DW$75:$DX$86</definedName>
    <definedName name="_KN1" localSheetId="8">'9'!$DW$75:$DX$86</definedName>
    <definedName name="_KN1" localSheetId="20">予備!$DW$75:$DX$86</definedName>
    <definedName name="_KN2" localSheetId="0">'1'!$DW$75:$DY$86</definedName>
    <definedName name="_KN2" localSheetId="9">'10'!$DW$75:$DY$86</definedName>
    <definedName name="_KN2" localSheetId="10">'11'!$DW$75:$DY$86</definedName>
    <definedName name="_KN2" localSheetId="11">'12'!$DW$75:$DY$86</definedName>
    <definedName name="_KN2" localSheetId="12">'13'!$DW$75:$DY$86</definedName>
    <definedName name="_KN2" localSheetId="13">'14'!$DW$75:$DY$86</definedName>
    <definedName name="_KN2" localSheetId="14">'15'!$DW$75:$DY$86</definedName>
    <definedName name="_KN2" localSheetId="15">'16'!$DW$75:$DY$86</definedName>
    <definedName name="_KN2" localSheetId="16">'17'!$DW$75:$DY$86</definedName>
    <definedName name="_KN2" localSheetId="17">'18'!$DW$75:$DY$86</definedName>
    <definedName name="_KN2" localSheetId="18">'19'!$DW$75:$DY$86</definedName>
    <definedName name="_KN2" localSheetId="1">'2'!$DW$75:$DY$86</definedName>
    <definedName name="_KN2" localSheetId="19">'20'!$DW$75:$DY$86</definedName>
    <definedName name="_KN2" localSheetId="2">'3'!$DW$75:$DY$86</definedName>
    <definedName name="_KN2" localSheetId="3">'4'!$DW$75:$DY$86</definedName>
    <definedName name="_KN2" localSheetId="4">'5'!$DW$75:$DY$86</definedName>
    <definedName name="_KN2" localSheetId="5">'6'!$DW$75:$DY$86</definedName>
    <definedName name="_KN2" localSheetId="6">'7'!$DW$75:$DY$86</definedName>
    <definedName name="_KN2" localSheetId="7">'8'!$DW$75:$DY$86</definedName>
    <definedName name="_KN2" localSheetId="8">'9'!$DW$75:$DY$86</definedName>
    <definedName name="_KN2" localSheetId="20">予備!$DW$75:$DY$86</definedName>
    <definedName name="_xlnm.Print_Area" localSheetId="0">'1'!$A$1:$CZ$61</definedName>
    <definedName name="_xlnm.Print_Area" localSheetId="9">'10'!$A$1:$CZ$61</definedName>
    <definedName name="_xlnm.Print_Area" localSheetId="10">'11'!$A$1:$CZ$61</definedName>
    <definedName name="_xlnm.Print_Area" localSheetId="11">'12'!$A$1:$CZ$61</definedName>
    <definedName name="_xlnm.Print_Area" localSheetId="12">'13'!$A$1:$CZ$61</definedName>
    <definedName name="_xlnm.Print_Area" localSheetId="13">'14'!$A$1:$CZ$61</definedName>
    <definedName name="_xlnm.Print_Area" localSheetId="14">'15'!$A$1:$CZ$61</definedName>
    <definedName name="_xlnm.Print_Area" localSheetId="15">'16'!$A$1:$CZ$61</definedName>
    <definedName name="_xlnm.Print_Area" localSheetId="16">'17'!$A$1:$CZ$61</definedName>
    <definedName name="_xlnm.Print_Area" localSheetId="17">'18'!$A$1:$CZ$61</definedName>
    <definedName name="_xlnm.Print_Area" localSheetId="18">'19'!$A$1:$CZ$61</definedName>
    <definedName name="_xlnm.Print_Area" localSheetId="1">'2'!$A$1:$CZ$61</definedName>
    <definedName name="_xlnm.Print_Area" localSheetId="19">'20'!$A$1:$CZ$61</definedName>
    <definedName name="_xlnm.Print_Area" localSheetId="2">'3'!$A$1:$CZ$61</definedName>
    <definedName name="_xlnm.Print_Area" localSheetId="3">'4'!$A$1:$CZ$61</definedName>
    <definedName name="_xlnm.Print_Area" localSheetId="4">'5'!$A$1:$CZ$61</definedName>
    <definedName name="_xlnm.Print_Area" localSheetId="5">'6'!$A$1:$CZ$61</definedName>
    <definedName name="_xlnm.Print_Area" localSheetId="6">'7'!$A$1:$CZ$61</definedName>
    <definedName name="_xlnm.Print_Area" localSheetId="7">'8'!$A$1:$CZ$61</definedName>
    <definedName name="_xlnm.Print_Area" localSheetId="8">'9'!$A$1:$CZ$61</definedName>
    <definedName name="_xlnm.Print_Area" localSheetId="20">予備!$A$1:$CZ$61</definedName>
  </definedNames>
  <calcPr calcId="191029" iterate="1"/>
</workbook>
</file>

<file path=xl/calcChain.xml><?xml version="1.0" encoding="utf-8"?>
<calcChain xmlns="http://schemas.openxmlformats.org/spreadsheetml/2006/main">
  <c r="DQ90" i="24" l="1"/>
  <c r="BG21" i="24"/>
  <c r="BF20" i="24"/>
  <c r="AO20" i="24"/>
  <c r="AO19" i="24"/>
  <c r="CS16" i="24"/>
  <c r="CN16" i="24"/>
  <c r="CI16" i="24"/>
  <c r="AZ7" i="24"/>
  <c r="AZ4" i="24"/>
  <c r="AZ3" i="24"/>
  <c r="DQ90" i="23"/>
  <c r="BG21" i="23"/>
  <c r="BF20" i="23"/>
  <c r="AO20" i="23"/>
  <c r="AO19" i="23"/>
  <c r="CS16" i="23"/>
  <c r="CN16" i="23"/>
  <c r="CI16" i="23"/>
  <c r="AZ7" i="23"/>
  <c r="AZ4" i="23"/>
  <c r="AZ3" i="23"/>
  <c r="DQ90" i="22"/>
  <c r="BG21" i="22"/>
  <c r="BF20" i="22"/>
  <c r="AO20" i="22"/>
  <c r="AO19" i="22"/>
  <c r="CS16" i="22"/>
  <c r="CN16" i="22"/>
  <c r="CI16" i="22"/>
  <c r="AZ7" i="22"/>
  <c r="AZ4" i="22"/>
  <c r="AZ3" i="22"/>
  <c r="DQ90" i="21"/>
  <c r="BG21" i="21"/>
  <c r="BF20" i="21"/>
  <c r="AO20" i="21"/>
  <c r="AO19" i="21"/>
  <c r="CS16" i="21"/>
  <c r="CN16" i="21"/>
  <c r="CI16" i="21"/>
  <c r="AZ7" i="21"/>
  <c r="AZ4" i="21"/>
  <c r="AZ3" i="21"/>
  <c r="DQ90" i="20"/>
  <c r="BG21" i="20"/>
  <c r="BF20" i="20"/>
  <c r="AO20" i="20"/>
  <c r="AO19" i="20"/>
  <c r="CS16" i="20"/>
  <c r="CN16" i="20"/>
  <c r="CI16" i="20"/>
  <c r="AZ7" i="20"/>
  <c r="AZ4" i="20"/>
  <c r="AZ3" i="20"/>
  <c r="DQ90" i="19"/>
  <c r="BG21" i="19"/>
  <c r="BF20" i="19"/>
  <c r="AO20" i="19"/>
  <c r="AO19" i="19"/>
  <c r="CS16" i="19"/>
  <c r="CN16" i="19"/>
  <c r="CI16" i="19"/>
  <c r="AZ7" i="19"/>
  <c r="AZ4" i="19"/>
  <c r="AZ3" i="19"/>
  <c r="DQ90" i="18"/>
  <c r="BG21" i="18"/>
  <c r="BF20" i="18"/>
  <c r="AO20" i="18"/>
  <c r="AO19" i="18"/>
  <c r="CS16" i="18"/>
  <c r="CN16" i="18"/>
  <c r="CI16" i="18"/>
  <c r="AZ7" i="18"/>
  <c r="AZ4" i="18"/>
  <c r="AZ3" i="18"/>
  <c r="DQ90" i="17"/>
  <c r="BG21" i="17"/>
  <c r="BF20" i="17"/>
  <c r="AO20" i="17"/>
  <c r="AO19" i="17"/>
  <c r="CS16" i="17"/>
  <c r="CN16" i="17"/>
  <c r="CI16" i="17"/>
  <c r="AZ7" i="17"/>
  <c r="AZ4" i="17"/>
  <c r="AZ3" i="17"/>
  <c r="DQ90" i="16"/>
  <c r="BG21" i="16"/>
  <c r="BF20" i="16"/>
  <c r="AO20" i="16"/>
  <c r="AO19" i="16"/>
  <c r="CS16" i="16"/>
  <c r="CN16" i="16"/>
  <c r="CI16" i="16"/>
  <c r="AZ7" i="16"/>
  <c r="AZ4" i="16"/>
  <c r="AZ3" i="16"/>
  <c r="DQ90" i="15"/>
  <c r="BG21" i="15"/>
  <c r="BF20" i="15"/>
  <c r="AO20" i="15"/>
  <c r="AO19" i="15"/>
  <c r="CS16" i="15"/>
  <c r="CN16" i="15"/>
  <c r="CI16" i="15"/>
  <c r="AZ7" i="15"/>
  <c r="AZ4" i="15"/>
  <c r="AZ3" i="15"/>
  <c r="DQ90" i="14"/>
  <c r="BG21" i="14"/>
  <c r="BF20" i="14"/>
  <c r="AO20" i="14"/>
  <c r="AO19" i="14"/>
  <c r="CS16" i="14"/>
  <c r="CN16" i="14"/>
  <c r="CI16" i="14"/>
  <c r="AZ7" i="14"/>
  <c r="AZ4" i="14"/>
  <c r="AZ3" i="14"/>
  <c r="DQ90" i="13"/>
  <c r="BG21" i="13"/>
  <c r="BF20" i="13"/>
  <c r="AO20" i="13"/>
  <c r="AO19" i="13"/>
  <c r="CS16" i="13"/>
  <c r="CN16" i="13"/>
  <c r="CI16" i="13"/>
  <c r="AZ7" i="13"/>
  <c r="AZ4" i="13"/>
  <c r="AZ3" i="13"/>
  <c r="DQ90" i="12"/>
  <c r="BG21" i="12"/>
  <c r="BF20" i="12"/>
  <c r="AO20" i="12"/>
  <c r="AO19" i="12"/>
  <c r="CS16" i="12"/>
  <c r="CN16" i="12"/>
  <c r="CI16" i="12"/>
  <c r="AZ7" i="12"/>
  <c r="AZ4" i="12"/>
  <c r="AZ3" i="12"/>
  <c r="DQ90" i="11"/>
  <c r="BG21" i="11"/>
  <c r="BF20" i="11"/>
  <c r="AO20" i="11"/>
  <c r="AO19" i="11"/>
  <c r="CS16" i="11"/>
  <c r="CN16" i="11"/>
  <c r="CI16" i="11"/>
  <c r="AZ7" i="11"/>
  <c r="AZ4" i="11"/>
  <c r="AZ3" i="11"/>
  <c r="DQ90" i="10"/>
  <c r="BG21" i="10"/>
  <c r="BF20" i="10"/>
  <c r="AO20" i="10"/>
  <c r="AO19" i="10"/>
  <c r="CS16" i="10"/>
  <c r="CN16" i="10"/>
  <c r="CI16" i="10"/>
  <c r="AZ7" i="10"/>
  <c r="AZ4" i="10"/>
  <c r="AZ3" i="10"/>
  <c r="DQ90" i="9"/>
  <c r="BG21" i="9"/>
  <c r="BF20" i="9"/>
  <c r="AO20" i="9"/>
  <c r="AO19" i="9"/>
  <c r="CS16" i="9"/>
  <c r="CN16" i="9"/>
  <c r="CI16" i="9"/>
  <c r="AZ7" i="9"/>
  <c r="AZ4" i="9"/>
  <c r="AZ3" i="9"/>
  <c r="DQ90" i="8"/>
  <c r="BG21" i="8"/>
  <c r="BF20" i="8"/>
  <c r="AO20" i="8"/>
  <c r="AO19" i="8"/>
  <c r="CS16" i="8"/>
  <c r="CN16" i="8"/>
  <c r="CI16" i="8"/>
  <c r="AZ7" i="8"/>
  <c r="AZ4" i="8"/>
  <c r="AZ3" i="8"/>
  <c r="BG21" i="7"/>
  <c r="BF20" i="7"/>
  <c r="AO20" i="7"/>
  <c r="AO19" i="7"/>
  <c r="AZ7" i="7"/>
  <c r="AZ4" i="7"/>
  <c r="AZ3" i="7"/>
  <c r="BG21" i="6"/>
  <c r="BF20" i="6"/>
  <c r="AO20" i="6"/>
  <c r="AO19" i="6"/>
  <c r="AZ7" i="6"/>
  <c r="AZ4" i="6"/>
  <c r="AZ3" i="6"/>
  <c r="DQ90" i="5"/>
  <c r="BG21" i="5"/>
  <c r="BF20" i="5"/>
  <c r="AO20" i="5"/>
  <c r="AO19" i="5"/>
  <c r="CS16" i="5"/>
  <c r="CN16" i="5"/>
  <c r="CI16" i="5"/>
  <c r="AZ7" i="5"/>
  <c r="AZ4" i="5"/>
  <c r="AZ3" i="5"/>
  <c r="R7" i="35"/>
  <c r="B6" i="35"/>
  <c r="AP3" i="35"/>
  <c r="R3" i="35"/>
  <c r="R7" i="24"/>
  <c r="B6" i="24"/>
  <c r="AP3" i="24"/>
  <c r="R3" i="24"/>
  <c r="R7" i="23"/>
  <c r="B6" i="23"/>
  <c r="AP3" i="23"/>
  <c r="R3" i="23"/>
  <c r="R7" i="22"/>
  <c r="B6" i="22"/>
  <c r="AP3" i="22"/>
  <c r="R3" i="22"/>
  <c r="R7" i="21"/>
  <c r="B6" i="21"/>
  <c r="AP3" i="21"/>
  <c r="R3" i="21"/>
  <c r="R7" i="20"/>
  <c r="B6" i="20"/>
  <c r="AP3" i="20"/>
  <c r="R3" i="20"/>
  <c r="R7" i="19"/>
  <c r="B6" i="19"/>
  <c r="AP3" i="19"/>
  <c r="R3" i="19"/>
  <c r="R7" i="18"/>
  <c r="B6" i="18"/>
  <c r="AP3" i="18"/>
  <c r="R3" i="18"/>
  <c r="R7" i="17"/>
  <c r="B6" i="17"/>
  <c r="AP3" i="17"/>
  <c r="R3" i="17"/>
  <c r="R7" i="16"/>
  <c r="B6" i="16"/>
  <c r="AP3" i="16"/>
  <c r="R3" i="16"/>
  <c r="R7" i="15"/>
  <c r="B6" i="15"/>
  <c r="AP3" i="15"/>
  <c r="R3" i="15"/>
  <c r="R7" i="14"/>
  <c r="B6" i="14"/>
  <c r="AP3" i="14"/>
  <c r="R3" i="14"/>
  <c r="R7" i="13"/>
  <c r="B6" i="13"/>
  <c r="AP3" i="13"/>
  <c r="R3" i="13"/>
  <c r="R7" i="12"/>
  <c r="B6" i="12"/>
  <c r="AP3" i="12"/>
  <c r="R3" i="12"/>
  <c r="R7" i="11"/>
  <c r="B6" i="11"/>
  <c r="AP3" i="11"/>
  <c r="R3" i="11"/>
  <c r="R7" i="10"/>
  <c r="B6" i="10"/>
  <c r="AP3" i="10"/>
  <c r="R3" i="10"/>
  <c r="R7" i="9"/>
  <c r="B6" i="9"/>
  <c r="AP3" i="9"/>
  <c r="R3" i="9"/>
  <c r="R7" i="8"/>
  <c r="B6" i="8"/>
  <c r="AP3" i="8"/>
  <c r="R3" i="8"/>
  <c r="R7" i="7"/>
  <c r="B6" i="7"/>
  <c r="AP3" i="7"/>
  <c r="R3" i="7"/>
  <c r="R7" i="6"/>
  <c r="B6" i="6"/>
  <c r="AP3" i="6"/>
  <c r="R3" i="6"/>
  <c r="R7" i="5"/>
  <c r="B6" i="5"/>
  <c r="AP3" i="5"/>
  <c r="R3" i="5"/>
  <c r="CH34" i="35" l="1"/>
  <c r="CC24" i="35"/>
  <c r="CH34" i="7" l="1"/>
  <c r="CH34" i="6"/>
  <c r="CC24" i="7"/>
  <c r="CC24" i="6"/>
  <c r="F2" i="35" l="1"/>
  <c r="F2" i="17" l="1"/>
  <c r="F2" i="18"/>
  <c r="F2" i="19"/>
  <c r="F2" i="20"/>
  <c r="F2" i="21"/>
  <c r="F2" i="22"/>
  <c r="F2" i="23"/>
  <c r="F2" i="24"/>
  <c r="F2" i="16"/>
  <c r="F2" i="7" l="1"/>
  <c r="F2" i="8"/>
  <c r="F2" i="9"/>
  <c r="F2" i="10"/>
  <c r="F2" i="11"/>
  <c r="F2" i="12"/>
  <c r="F2" i="13"/>
  <c r="F2" i="14"/>
  <c r="F2" i="15"/>
  <c r="F2" i="6"/>
  <c r="BF20" i="35" l="1"/>
  <c r="CC24" i="24" l="1"/>
  <c r="CH34" i="24"/>
  <c r="CC24" i="17"/>
  <c r="CH34" i="17"/>
  <c r="CC24" i="21"/>
  <c r="CH34" i="21"/>
  <c r="CH34" i="16"/>
  <c r="CC24" i="16"/>
  <c r="CH34" i="20"/>
  <c r="CC24" i="20"/>
  <c r="CC24" i="15"/>
  <c r="CH34" i="15"/>
  <c r="CC24" i="19"/>
  <c r="CH34" i="19"/>
  <c r="CC24" i="23"/>
  <c r="CH34" i="23"/>
  <c r="CC24" i="14"/>
  <c r="CH34" i="14"/>
  <c r="CC24" i="18"/>
  <c r="CH34" i="18"/>
  <c r="CH34" i="22"/>
  <c r="CC24" i="22"/>
  <c r="CC24" i="9"/>
  <c r="CH34" i="9"/>
  <c r="CC24" i="13"/>
  <c r="CH34" i="13"/>
  <c r="CC24" i="8"/>
  <c r="CH34" i="8"/>
  <c r="CC24" i="12"/>
  <c r="CH34" i="12"/>
  <c r="CH34" i="11"/>
  <c r="CC24" i="11"/>
  <c r="CH34" i="10"/>
  <c r="CC24" i="10"/>
  <c r="CL38" i="35"/>
  <c r="CL38" i="6" l="1"/>
  <c r="CL38" i="24" l="1"/>
  <c r="CL38" i="23"/>
  <c r="CL38" i="22"/>
  <c r="CL38" i="21"/>
  <c r="CL38" i="20"/>
  <c r="CL38" i="19"/>
  <c r="CL38" i="18"/>
  <c r="CL38" i="17"/>
  <c r="CL38" i="16"/>
  <c r="CL38" i="15"/>
  <c r="CL38" i="14"/>
  <c r="CL38" i="13"/>
  <c r="CL38" i="12"/>
  <c r="CL38" i="11"/>
  <c r="CL38" i="10"/>
  <c r="CL38" i="9"/>
  <c r="CL38" i="8"/>
  <c r="CL42" i="11" l="1"/>
  <c r="CL42" i="15"/>
  <c r="CL42" i="19"/>
  <c r="CL42" i="23"/>
  <c r="CL42" i="10"/>
  <c r="CL42" i="14"/>
  <c r="CL42" i="18"/>
  <c r="CL42" i="22"/>
  <c r="CL42" i="17"/>
  <c r="CL42" i="9"/>
  <c r="CL42" i="13"/>
  <c r="CL42" i="21"/>
  <c r="CL42" i="8"/>
  <c r="CL42" i="12"/>
  <c r="CL42" i="16"/>
  <c r="CL42" i="20"/>
  <c r="CL42" i="24"/>
  <c r="DP96" i="35" l="1"/>
  <c r="DQ96" i="35" s="1"/>
  <c r="DR94" i="35"/>
  <c r="CE18" i="35"/>
  <c r="DR72" i="35"/>
  <c r="EG72" i="35" s="1"/>
  <c r="BI26" i="35" s="1"/>
  <c r="BI33" i="35" s="1"/>
  <c r="DP72" i="35"/>
  <c r="E60" i="35"/>
  <c r="E58" i="35"/>
  <c r="E56" i="35"/>
  <c r="BR55" i="35"/>
  <c r="BP55" i="35"/>
  <c r="BN55" i="35"/>
  <c r="BL55" i="35"/>
  <c r="BJ55" i="35"/>
  <c r="BH55" i="35"/>
  <c r="BF55" i="35"/>
  <c r="BD55" i="35"/>
  <c r="BB55" i="35"/>
  <c r="AZ55" i="35"/>
  <c r="AX55" i="35"/>
  <c r="AV55" i="35"/>
  <c r="E54" i="35"/>
  <c r="CG18" i="35"/>
  <c r="CE16" i="35"/>
  <c r="CC16" i="35"/>
  <c r="CA16" i="35"/>
  <c r="BY16" i="35"/>
  <c r="BW16" i="35"/>
  <c r="BU16" i="35"/>
  <c r="BS16" i="35"/>
  <c r="BQ16" i="35"/>
  <c r="BO16" i="35"/>
  <c r="BM16" i="35"/>
  <c r="BK16" i="35"/>
  <c r="BI16" i="35"/>
  <c r="BG16" i="35"/>
  <c r="AP5" i="35"/>
  <c r="AN5" i="35"/>
  <c r="AL5" i="35"/>
  <c r="AH5" i="35"/>
  <c r="AF5" i="35"/>
  <c r="AD5" i="35"/>
  <c r="Z5" i="35"/>
  <c r="X5" i="35"/>
  <c r="V5" i="35"/>
  <c r="R5" i="35"/>
  <c r="AJ5" i="35"/>
  <c r="EE72" i="35" l="1"/>
  <c r="X26" i="35" s="1"/>
  <c r="X33" i="35" s="1"/>
  <c r="CC31" i="35"/>
  <c r="CL42" i="35"/>
  <c r="CC29" i="35"/>
  <c r="CC27" i="35"/>
  <c r="T5" i="35"/>
  <c r="AB5" i="35"/>
  <c r="CG16" i="35"/>
  <c r="DP96" i="24"/>
  <c r="DR94" i="24"/>
  <c r="DR72" i="24"/>
  <c r="EG72" i="24" s="1"/>
  <c r="BI26" i="24" s="1"/>
  <c r="BI33" i="24" s="1"/>
  <c r="DP72" i="24"/>
  <c r="E60" i="24"/>
  <c r="E58" i="24"/>
  <c r="E56" i="24"/>
  <c r="BR55" i="24"/>
  <c r="BP55" i="24"/>
  <c r="BN55" i="24"/>
  <c r="BL55" i="24"/>
  <c r="BJ55" i="24"/>
  <c r="BH55" i="24"/>
  <c r="BF55" i="24"/>
  <c r="BD55" i="24"/>
  <c r="BB55" i="24"/>
  <c r="AZ55" i="24"/>
  <c r="AX55" i="24"/>
  <c r="AV55" i="24"/>
  <c r="E54" i="24"/>
  <c r="BW16" i="24"/>
  <c r="CG18" i="24"/>
  <c r="CE18" i="24"/>
  <c r="CG16" i="24"/>
  <c r="CE16" i="24"/>
  <c r="CC16" i="24"/>
  <c r="CA16" i="24"/>
  <c r="BY16" i="24"/>
  <c r="BU16" i="24"/>
  <c r="BS16" i="24"/>
  <c r="BQ16" i="24"/>
  <c r="BM16" i="24"/>
  <c r="BK16" i="24"/>
  <c r="BI16" i="24"/>
  <c r="AN5" i="24"/>
  <c r="X5" i="24"/>
  <c r="AL5" i="24"/>
  <c r="DP96" i="23"/>
  <c r="DQ96" i="23" s="1"/>
  <c r="DR94" i="23"/>
  <c r="DR72" i="23"/>
  <c r="EG72" i="23" s="1"/>
  <c r="BI26" i="23" s="1"/>
  <c r="BI33" i="23" s="1"/>
  <c r="DP72" i="23"/>
  <c r="E60" i="23"/>
  <c r="E58" i="23"/>
  <c r="E56" i="23"/>
  <c r="BR55" i="23"/>
  <c r="BP55" i="23"/>
  <c r="BN55" i="23"/>
  <c r="BL55" i="23"/>
  <c r="BJ55" i="23"/>
  <c r="BH55" i="23"/>
  <c r="BF55" i="23"/>
  <c r="BD55" i="23"/>
  <c r="BB55" i="23"/>
  <c r="AZ55" i="23"/>
  <c r="AX55" i="23"/>
  <c r="AV55" i="23"/>
  <c r="E54" i="23"/>
  <c r="BW16" i="23"/>
  <c r="CG18" i="23"/>
  <c r="CE18" i="23"/>
  <c r="CG16" i="23"/>
  <c r="CE16" i="23"/>
  <c r="CA16" i="23"/>
  <c r="BY16" i="23"/>
  <c r="BU16" i="23"/>
  <c r="BQ16" i="23"/>
  <c r="BM16" i="23"/>
  <c r="BK16" i="23"/>
  <c r="AL5" i="23"/>
  <c r="AF5" i="23"/>
  <c r="AD5" i="23"/>
  <c r="V5" i="23"/>
  <c r="AJ5" i="23"/>
  <c r="DP96" i="22"/>
  <c r="DR94" i="22"/>
  <c r="DR72" i="22"/>
  <c r="EG72" i="22" s="1"/>
  <c r="BI26" i="22" s="1"/>
  <c r="BI33" i="22" s="1"/>
  <c r="DP72" i="22"/>
  <c r="E60" i="22"/>
  <c r="E58" i="22"/>
  <c r="E56" i="22"/>
  <c r="BR55" i="22"/>
  <c r="BP55" i="22"/>
  <c r="BN55" i="22"/>
  <c r="BL55" i="22"/>
  <c r="BJ55" i="22"/>
  <c r="BH55" i="22"/>
  <c r="BF55" i="22"/>
  <c r="BD55" i="22"/>
  <c r="BB55" i="22"/>
  <c r="AZ55" i="22"/>
  <c r="AX55" i="22"/>
  <c r="AV55" i="22"/>
  <c r="E54" i="22"/>
  <c r="BW16" i="22"/>
  <c r="CG18" i="22"/>
  <c r="CE18" i="22"/>
  <c r="CG16" i="22"/>
  <c r="CE16" i="22"/>
  <c r="CA16" i="22"/>
  <c r="BY16" i="22"/>
  <c r="BQ16" i="22"/>
  <c r="BM16" i="22"/>
  <c r="AN5" i="22"/>
  <c r="DR94" i="21"/>
  <c r="CE18" i="21"/>
  <c r="DR72" i="21"/>
  <c r="EG72" i="21" s="1"/>
  <c r="BI26" i="21" s="1"/>
  <c r="BI33" i="21" s="1"/>
  <c r="CC29" i="21" s="1"/>
  <c r="DP72" i="21"/>
  <c r="E60" i="21"/>
  <c r="E58" i="21"/>
  <c r="E56" i="21"/>
  <c r="BR55" i="21"/>
  <c r="BP55" i="21"/>
  <c r="BN55" i="21"/>
  <c r="BL55" i="21"/>
  <c r="BJ55" i="21"/>
  <c r="BH55" i="21"/>
  <c r="BF55" i="21"/>
  <c r="BD55" i="21"/>
  <c r="BB55" i="21"/>
  <c r="AZ55" i="21"/>
  <c r="AX55" i="21"/>
  <c r="AV55" i="21"/>
  <c r="E54" i="21"/>
  <c r="BU16" i="21"/>
  <c r="CG18" i="21"/>
  <c r="BY16" i="21"/>
  <c r="BS16" i="21"/>
  <c r="BI16" i="21"/>
  <c r="AJ5" i="21"/>
  <c r="DR94" i="20"/>
  <c r="CE18" i="20"/>
  <c r="DR72" i="20"/>
  <c r="EG72" i="20" s="1"/>
  <c r="BI26" i="20" s="1"/>
  <c r="BI33" i="20" s="1"/>
  <c r="DP72" i="20"/>
  <c r="E60" i="20"/>
  <c r="E58" i="20"/>
  <c r="E56" i="20"/>
  <c r="BR55" i="20"/>
  <c r="BP55" i="20"/>
  <c r="BN55" i="20"/>
  <c r="BL55" i="20"/>
  <c r="BJ55" i="20"/>
  <c r="BH55" i="20"/>
  <c r="BF55" i="20"/>
  <c r="BD55" i="20"/>
  <c r="BB55" i="20"/>
  <c r="AZ55" i="20"/>
  <c r="AX55" i="20"/>
  <c r="AV55" i="20"/>
  <c r="E54" i="20"/>
  <c r="BW16" i="20"/>
  <c r="CG18" i="20"/>
  <c r="CC16" i="20"/>
  <c r="CA16" i="20"/>
  <c r="BY16" i="20"/>
  <c r="BS16" i="20"/>
  <c r="BQ16" i="20"/>
  <c r="BM16" i="20"/>
  <c r="BI16" i="20"/>
  <c r="AL5" i="20"/>
  <c r="DR94" i="19"/>
  <c r="CG18" i="19"/>
  <c r="DR72" i="19"/>
  <c r="EG72" i="19" s="1"/>
  <c r="BI26" i="19" s="1"/>
  <c r="BI33" i="19" s="1"/>
  <c r="DP72" i="19"/>
  <c r="E60" i="19"/>
  <c r="E58" i="19"/>
  <c r="E56" i="19"/>
  <c r="BR55" i="19"/>
  <c r="BP55" i="19"/>
  <c r="BN55" i="19"/>
  <c r="BL55" i="19"/>
  <c r="BJ55" i="19"/>
  <c r="BH55" i="19"/>
  <c r="BF55" i="19"/>
  <c r="BD55" i="19"/>
  <c r="BB55" i="19"/>
  <c r="AZ55" i="19"/>
  <c r="AX55" i="19"/>
  <c r="AV55" i="19"/>
  <c r="E54" i="19"/>
  <c r="BW16" i="19"/>
  <c r="CC16" i="19"/>
  <c r="CA16" i="19"/>
  <c r="BY16" i="19"/>
  <c r="BU16" i="19"/>
  <c r="BS16" i="19"/>
  <c r="BQ16" i="19"/>
  <c r="BM16" i="19"/>
  <c r="BK16" i="19"/>
  <c r="BI16" i="19"/>
  <c r="AJ5" i="19"/>
  <c r="DR94" i="18"/>
  <c r="DP96" i="18"/>
  <c r="DR72" i="18"/>
  <c r="EG72" i="18" s="1"/>
  <c r="BI26" i="18" s="1"/>
  <c r="BI33" i="18" s="1"/>
  <c r="CC29" i="18" s="1"/>
  <c r="DP72" i="18"/>
  <c r="E60" i="18"/>
  <c r="E58" i="18"/>
  <c r="E56" i="18"/>
  <c r="BR55" i="18"/>
  <c r="BP55" i="18"/>
  <c r="BN55" i="18"/>
  <c r="BL55" i="18"/>
  <c r="BJ55" i="18"/>
  <c r="BH55" i="18"/>
  <c r="BF55" i="18"/>
  <c r="BD55" i="18"/>
  <c r="BB55" i="18"/>
  <c r="AZ55" i="18"/>
  <c r="AX55" i="18"/>
  <c r="AV55" i="18"/>
  <c r="E54" i="18"/>
  <c r="BW16" i="18"/>
  <c r="CE16" i="18"/>
  <c r="BY16" i="18"/>
  <c r="BU16" i="18"/>
  <c r="BM16" i="18"/>
  <c r="BK16" i="18"/>
  <c r="AF5" i="18"/>
  <c r="AD5" i="18"/>
  <c r="AJ5" i="18"/>
  <c r="DP96" i="17"/>
  <c r="DR94" i="17"/>
  <c r="CG18" i="17"/>
  <c r="DR72" i="17"/>
  <c r="EG72" i="17" s="1"/>
  <c r="BI26" i="17" s="1"/>
  <c r="BI33" i="17" s="1"/>
  <c r="DP72" i="17"/>
  <c r="E60" i="17"/>
  <c r="E58" i="17"/>
  <c r="E56" i="17"/>
  <c r="BR55" i="17"/>
  <c r="BP55" i="17"/>
  <c r="BN55" i="17"/>
  <c r="BL55" i="17"/>
  <c r="BJ55" i="17"/>
  <c r="BH55" i="17"/>
  <c r="BF55" i="17"/>
  <c r="BD55" i="17"/>
  <c r="BB55" i="17"/>
  <c r="AZ55" i="17"/>
  <c r="AX55" i="17"/>
  <c r="AV55" i="17"/>
  <c r="E54" i="17"/>
  <c r="BU16" i="17"/>
  <c r="CE18" i="17"/>
  <c r="CG16" i="17"/>
  <c r="CE16" i="17"/>
  <c r="X5" i="17"/>
  <c r="AN5" i="17"/>
  <c r="DP96" i="16"/>
  <c r="DR94" i="16"/>
  <c r="DR72" i="16"/>
  <c r="EG72" i="16" s="1"/>
  <c r="BI26" i="16" s="1"/>
  <c r="BI33" i="16" s="1"/>
  <c r="DP72" i="16"/>
  <c r="E60" i="16"/>
  <c r="E58" i="16"/>
  <c r="E56" i="16"/>
  <c r="BR55" i="16"/>
  <c r="BP55" i="16"/>
  <c r="BN55" i="16"/>
  <c r="BL55" i="16"/>
  <c r="BJ55" i="16"/>
  <c r="BH55" i="16"/>
  <c r="BF55" i="16"/>
  <c r="BD55" i="16"/>
  <c r="BB55" i="16"/>
  <c r="AZ55" i="16"/>
  <c r="AX55" i="16"/>
  <c r="AV55" i="16"/>
  <c r="E54" i="16"/>
  <c r="CC16" i="16"/>
  <c r="CG18" i="16"/>
  <c r="CE18" i="16"/>
  <c r="CG16" i="16"/>
  <c r="CE16" i="16"/>
  <c r="BY16" i="16"/>
  <c r="BU16" i="16"/>
  <c r="BM16" i="16"/>
  <c r="AN5" i="16"/>
  <c r="DR94" i="15"/>
  <c r="DP96" i="15"/>
  <c r="DQ96" i="15" s="1"/>
  <c r="DR72" i="15"/>
  <c r="EG72" i="15" s="1"/>
  <c r="BI26" i="15" s="1"/>
  <c r="BI33" i="15" s="1"/>
  <c r="DP72" i="15"/>
  <c r="E60" i="15"/>
  <c r="E58" i="15"/>
  <c r="E56" i="15"/>
  <c r="BR55" i="15"/>
  <c r="BP55" i="15"/>
  <c r="BN55" i="15"/>
  <c r="BL55" i="15"/>
  <c r="BJ55" i="15"/>
  <c r="BH55" i="15"/>
  <c r="BF55" i="15"/>
  <c r="BD55" i="15"/>
  <c r="BB55" i="15"/>
  <c r="AZ55" i="15"/>
  <c r="AX55" i="15"/>
  <c r="AV55" i="15"/>
  <c r="E54" i="15"/>
  <c r="CC16" i="15"/>
  <c r="CE16" i="15"/>
  <c r="BY16" i="15"/>
  <c r="BU16" i="15"/>
  <c r="BM16" i="15"/>
  <c r="BK16" i="15"/>
  <c r="AN5" i="15"/>
  <c r="T5" i="15"/>
  <c r="AD5" i="15"/>
  <c r="DP96" i="14"/>
  <c r="DQ96" i="14" s="1"/>
  <c r="DR94" i="14"/>
  <c r="DR72" i="14"/>
  <c r="EG72" i="14" s="1"/>
  <c r="BI26" i="14" s="1"/>
  <c r="BI33" i="14" s="1"/>
  <c r="DP72" i="14"/>
  <c r="E60" i="14"/>
  <c r="E58" i="14"/>
  <c r="E56" i="14"/>
  <c r="BR55" i="14"/>
  <c r="BP55" i="14"/>
  <c r="BN55" i="14"/>
  <c r="BL55" i="14"/>
  <c r="BJ55" i="14"/>
  <c r="BH55" i="14"/>
  <c r="BF55" i="14"/>
  <c r="BD55" i="14"/>
  <c r="BB55" i="14"/>
  <c r="AZ55" i="14"/>
  <c r="AX55" i="14"/>
  <c r="AV55" i="14"/>
  <c r="E54" i="14"/>
  <c r="BW16" i="14"/>
  <c r="CG18" i="14"/>
  <c r="CE18" i="14"/>
  <c r="CG16" i="14"/>
  <c r="CE16" i="14"/>
  <c r="BY16" i="14"/>
  <c r="BQ16" i="14"/>
  <c r="BG16" i="14"/>
  <c r="AP5" i="14"/>
  <c r="DR94" i="13"/>
  <c r="DP96" i="13"/>
  <c r="DR72" i="13"/>
  <c r="EG72" i="13" s="1"/>
  <c r="BI26" i="13" s="1"/>
  <c r="BI33" i="13" s="1"/>
  <c r="DP72" i="13"/>
  <c r="E60" i="13"/>
  <c r="E58" i="13"/>
  <c r="E56" i="13"/>
  <c r="BR55" i="13"/>
  <c r="BP55" i="13"/>
  <c r="BN55" i="13"/>
  <c r="BL55" i="13"/>
  <c r="BJ55" i="13"/>
  <c r="BH55" i="13"/>
  <c r="BF55" i="13"/>
  <c r="BD55" i="13"/>
  <c r="BB55" i="13"/>
  <c r="AZ55" i="13"/>
  <c r="AX55" i="13"/>
  <c r="AV55" i="13"/>
  <c r="E54" i="13"/>
  <c r="BS16" i="13"/>
  <c r="CE16" i="13"/>
  <c r="BY16" i="13"/>
  <c r="BO16" i="13"/>
  <c r="BI16" i="13"/>
  <c r="R5" i="13"/>
  <c r="V5" i="13"/>
  <c r="DR94" i="12"/>
  <c r="DP96" i="12"/>
  <c r="DQ96" i="12" s="1"/>
  <c r="DR72" i="12"/>
  <c r="EG72" i="12" s="1"/>
  <c r="BI26" i="12" s="1"/>
  <c r="BI33" i="12" s="1"/>
  <c r="DP72" i="12"/>
  <c r="E60" i="12"/>
  <c r="E58" i="12"/>
  <c r="E56" i="12"/>
  <c r="BR55" i="12"/>
  <c r="BP55" i="12"/>
  <c r="BN55" i="12"/>
  <c r="BL55" i="12"/>
  <c r="BJ55" i="12"/>
  <c r="BH55" i="12"/>
  <c r="BF55" i="12"/>
  <c r="BD55" i="12"/>
  <c r="BB55" i="12"/>
  <c r="AZ55" i="12"/>
  <c r="AX55" i="12"/>
  <c r="AV55" i="12"/>
  <c r="E54" i="12"/>
  <c r="BW16" i="12"/>
  <c r="CG18" i="12"/>
  <c r="CC16" i="12"/>
  <c r="CA16" i="12"/>
  <c r="BY16" i="12"/>
  <c r="BS16" i="12"/>
  <c r="BQ16" i="12"/>
  <c r="BM16" i="12"/>
  <c r="BI16" i="12"/>
  <c r="V5" i="12"/>
  <c r="AN5" i="12"/>
  <c r="DR94" i="11"/>
  <c r="DP96" i="11"/>
  <c r="DQ96" i="11" s="1"/>
  <c r="DR72" i="11"/>
  <c r="EG72" i="11" s="1"/>
  <c r="BI26" i="11" s="1"/>
  <c r="BI33" i="11" s="1"/>
  <c r="DP72" i="11"/>
  <c r="E60" i="11"/>
  <c r="E58" i="11"/>
  <c r="E56" i="11"/>
  <c r="BR55" i="11"/>
  <c r="BP55" i="11"/>
  <c r="BN55" i="11"/>
  <c r="BL55" i="11"/>
  <c r="BJ55" i="11"/>
  <c r="BH55" i="11"/>
  <c r="BF55" i="11"/>
  <c r="BD55" i="11"/>
  <c r="BB55" i="11"/>
  <c r="AZ55" i="11"/>
  <c r="AX55" i="11"/>
  <c r="AV55" i="11"/>
  <c r="E54" i="11"/>
  <c r="BW16" i="11"/>
  <c r="CG18" i="11"/>
  <c r="CC16" i="11"/>
  <c r="CA16" i="11"/>
  <c r="BY16" i="11"/>
  <c r="BS16" i="11"/>
  <c r="BQ16" i="11"/>
  <c r="BM16" i="11"/>
  <c r="BI16" i="11"/>
  <c r="AD5" i="11"/>
  <c r="AF5" i="11"/>
  <c r="DR94" i="10"/>
  <c r="CE18" i="10"/>
  <c r="DR72" i="10"/>
  <c r="EG72" i="10" s="1"/>
  <c r="BI26" i="10" s="1"/>
  <c r="BI33" i="10" s="1"/>
  <c r="CC29" i="10" s="1"/>
  <c r="DP72" i="10"/>
  <c r="E60" i="10"/>
  <c r="E58" i="10"/>
  <c r="E56" i="10"/>
  <c r="BR55" i="10"/>
  <c r="BP55" i="10"/>
  <c r="BN55" i="10"/>
  <c r="BL55" i="10"/>
  <c r="BJ55" i="10"/>
  <c r="BH55" i="10"/>
  <c r="BF55" i="10"/>
  <c r="BD55" i="10"/>
  <c r="BB55" i="10"/>
  <c r="AZ55" i="10"/>
  <c r="AX55" i="10"/>
  <c r="AV55" i="10"/>
  <c r="E54" i="10"/>
  <c r="BM16" i="10"/>
  <c r="CA16" i="10"/>
  <c r="BY16" i="10"/>
  <c r="BS16" i="10"/>
  <c r="BK16" i="10"/>
  <c r="BI16" i="10"/>
  <c r="AN5" i="10"/>
  <c r="DP96" i="9"/>
  <c r="DR94" i="9"/>
  <c r="DR72" i="9"/>
  <c r="EG72" i="9" s="1"/>
  <c r="BI26" i="9" s="1"/>
  <c r="BI33" i="9" s="1"/>
  <c r="DP72" i="9"/>
  <c r="E60" i="9"/>
  <c r="E58" i="9"/>
  <c r="E56" i="9"/>
  <c r="BR55" i="9"/>
  <c r="BP55" i="9"/>
  <c r="BN55" i="9"/>
  <c r="BL55" i="9"/>
  <c r="BJ55" i="9"/>
  <c r="BH55" i="9"/>
  <c r="BF55" i="9"/>
  <c r="BD55" i="9"/>
  <c r="BB55" i="9"/>
  <c r="AZ55" i="9"/>
  <c r="AX55" i="9"/>
  <c r="AV55" i="9"/>
  <c r="E54" i="9"/>
  <c r="CC16" i="9"/>
  <c r="CG18" i="9"/>
  <c r="CE18" i="9"/>
  <c r="CG16" i="9"/>
  <c r="CE16" i="9"/>
  <c r="BY16" i="9"/>
  <c r="BQ16" i="9"/>
  <c r="BI16" i="9"/>
  <c r="AN5" i="9"/>
  <c r="DR94" i="8"/>
  <c r="CG18" i="8"/>
  <c r="DR72" i="8"/>
  <c r="EG72" i="8" s="1"/>
  <c r="BI26" i="8" s="1"/>
  <c r="BI33" i="8" s="1"/>
  <c r="DP72" i="8"/>
  <c r="E60" i="8"/>
  <c r="E58" i="8"/>
  <c r="E56" i="8"/>
  <c r="BR55" i="8"/>
  <c r="BP55" i="8"/>
  <c r="BN55" i="8"/>
  <c r="BL55" i="8"/>
  <c r="BJ55" i="8"/>
  <c r="BH55" i="8"/>
  <c r="BF55" i="8"/>
  <c r="BD55" i="8"/>
  <c r="BB55" i="8"/>
  <c r="AZ55" i="8"/>
  <c r="AX55" i="8"/>
  <c r="AV55" i="8"/>
  <c r="E54" i="8"/>
  <c r="CA16" i="8"/>
  <c r="BY16" i="8"/>
  <c r="BQ16" i="8"/>
  <c r="BI16" i="8"/>
  <c r="AF5" i="8"/>
  <c r="DR94" i="7"/>
  <c r="CE16" i="7"/>
  <c r="DR72" i="7"/>
  <c r="EG72" i="7" s="1"/>
  <c r="BI26" i="7" s="1"/>
  <c r="BI33" i="7" s="1"/>
  <c r="DP72" i="7"/>
  <c r="E60" i="7"/>
  <c r="E58" i="7"/>
  <c r="E56" i="7"/>
  <c r="BR55" i="7"/>
  <c r="BP55" i="7"/>
  <c r="BN55" i="7"/>
  <c r="BL55" i="7"/>
  <c r="BJ55" i="7"/>
  <c r="BH55" i="7"/>
  <c r="BF55" i="7"/>
  <c r="BD55" i="7"/>
  <c r="BB55" i="7"/>
  <c r="AZ55" i="7"/>
  <c r="AX55" i="7"/>
  <c r="AV55" i="7"/>
  <c r="E54" i="7"/>
  <c r="CA16" i="7"/>
  <c r="CE18" i="7"/>
  <c r="CG16" i="7"/>
  <c r="BI16" i="7"/>
  <c r="AD5" i="7"/>
  <c r="DP96" i="6"/>
  <c r="DQ96" i="6" s="1"/>
  <c r="DR94" i="6"/>
  <c r="DR72" i="6"/>
  <c r="EG72" i="6" s="1"/>
  <c r="BI26" i="6" s="1"/>
  <c r="BI33" i="6" s="1"/>
  <c r="DP72" i="6"/>
  <c r="E60" i="6"/>
  <c r="E58" i="6"/>
  <c r="E56" i="6"/>
  <c r="BR55" i="6"/>
  <c r="BP55" i="6"/>
  <c r="BN55" i="6"/>
  <c r="BL55" i="6"/>
  <c r="BJ55" i="6"/>
  <c r="BH55" i="6"/>
  <c r="BF55" i="6"/>
  <c r="BD55" i="6"/>
  <c r="BB55" i="6"/>
  <c r="AZ55" i="6"/>
  <c r="AX55" i="6"/>
  <c r="AV55" i="6"/>
  <c r="E54" i="6"/>
  <c r="BM16" i="6"/>
  <c r="CG18" i="6"/>
  <c r="CE18" i="6"/>
  <c r="CG16" i="6"/>
  <c r="CE16" i="6"/>
  <c r="AN5" i="6"/>
  <c r="AB44" i="35" l="1"/>
  <c r="F41" i="35"/>
  <c r="F43" i="35"/>
  <c r="AB38" i="35"/>
  <c r="F38" i="35" s="1"/>
  <c r="F45" i="35"/>
  <c r="EE72" i="7"/>
  <c r="X26" i="7" s="1"/>
  <c r="X33" i="7" s="1"/>
  <c r="EE72" i="16"/>
  <c r="X26" i="16" s="1"/>
  <c r="X33" i="16" s="1"/>
  <c r="EE72" i="18"/>
  <c r="X26" i="18" s="1"/>
  <c r="X33" i="18" s="1"/>
  <c r="EE72" i="13"/>
  <c r="X26" i="13" s="1"/>
  <c r="X33" i="13" s="1"/>
  <c r="EE72" i="20"/>
  <c r="X26" i="20" s="1"/>
  <c r="X33" i="20" s="1"/>
  <c r="EE72" i="22"/>
  <c r="X26" i="22" s="1"/>
  <c r="X33" i="22" s="1"/>
  <c r="EE72" i="23"/>
  <c r="X26" i="23" s="1"/>
  <c r="X33" i="23" s="1"/>
  <c r="EE72" i="8"/>
  <c r="X26" i="8" s="1"/>
  <c r="X33" i="8" s="1"/>
  <c r="EE72" i="12"/>
  <c r="X26" i="12" s="1"/>
  <c r="X33" i="12" s="1"/>
  <c r="EE72" i="14"/>
  <c r="X26" i="14" s="1"/>
  <c r="X33" i="14" s="1"/>
  <c r="EE72" i="17"/>
  <c r="X26" i="17" s="1"/>
  <c r="X33" i="17" s="1"/>
  <c r="EE72" i="24"/>
  <c r="X26" i="24" s="1"/>
  <c r="X33" i="24" s="1"/>
  <c r="EE72" i="6"/>
  <c r="X26" i="6" s="1"/>
  <c r="X33" i="6" s="1"/>
  <c r="EE72" i="9"/>
  <c r="X26" i="9" s="1"/>
  <c r="X33" i="9" s="1"/>
  <c r="EE72" i="10"/>
  <c r="X26" i="10" s="1"/>
  <c r="X33" i="10" s="1"/>
  <c r="EE72" i="11"/>
  <c r="X26" i="11" s="1"/>
  <c r="X33" i="11" s="1"/>
  <c r="EE72" i="15"/>
  <c r="X26" i="15" s="1"/>
  <c r="X33" i="15" s="1"/>
  <c r="EE72" i="19"/>
  <c r="X26" i="19" s="1"/>
  <c r="X33" i="19" s="1"/>
  <c r="EE72" i="21"/>
  <c r="X26" i="21" s="1"/>
  <c r="X33" i="21" s="1"/>
  <c r="F39" i="35"/>
  <c r="F37" i="35"/>
  <c r="CG18" i="10"/>
  <c r="CG18" i="7"/>
  <c r="CG16" i="15"/>
  <c r="CE18" i="15"/>
  <c r="DQ96" i="17"/>
  <c r="CG16" i="18"/>
  <c r="CE18" i="18"/>
  <c r="AD5" i="19"/>
  <c r="CE16" i="19"/>
  <c r="AN5" i="20"/>
  <c r="AL5" i="21"/>
  <c r="AD5" i="22"/>
  <c r="BQ16" i="7"/>
  <c r="AL5" i="11"/>
  <c r="AD5" i="12"/>
  <c r="Z5" i="13"/>
  <c r="BY16" i="7"/>
  <c r="DP96" i="7"/>
  <c r="DQ96" i="7" s="1"/>
  <c r="CG16" i="8"/>
  <c r="CE18" i="8"/>
  <c r="DP96" i="8"/>
  <c r="DQ96" i="8" s="1"/>
  <c r="BQ16" i="10"/>
  <c r="CE16" i="10"/>
  <c r="DP96" i="10"/>
  <c r="DQ96" i="10" s="1"/>
  <c r="CC27" i="10" s="1"/>
  <c r="BK16" i="11"/>
  <c r="BU16" i="11"/>
  <c r="CE16" i="11"/>
  <c r="BK16" i="12"/>
  <c r="BU16" i="12"/>
  <c r="CE16" i="12"/>
  <c r="AH5" i="13"/>
  <c r="BQ16" i="13"/>
  <c r="CG16" i="13"/>
  <c r="CE18" i="13"/>
  <c r="BI16" i="14"/>
  <c r="CA16" i="14"/>
  <c r="BQ16" i="15"/>
  <c r="CA16" i="15"/>
  <c r="CG18" i="15"/>
  <c r="BK16" i="16"/>
  <c r="AJ5" i="17"/>
  <c r="BM16" i="17"/>
  <c r="V5" i="18"/>
  <c r="AL5" i="18"/>
  <c r="BQ16" i="18"/>
  <c r="CA16" i="18"/>
  <c r="DQ96" i="18"/>
  <c r="CC27" i="18" s="1"/>
  <c r="CG18" i="18"/>
  <c r="AF5" i="19"/>
  <c r="CG16" i="19"/>
  <c r="CE18" i="19"/>
  <c r="DP96" i="19"/>
  <c r="DQ96" i="19" s="1"/>
  <c r="BK16" i="20"/>
  <c r="BU16" i="20"/>
  <c r="CE16" i="20"/>
  <c r="DP96" i="20"/>
  <c r="DQ96" i="20" s="1"/>
  <c r="CC27" i="20" s="1"/>
  <c r="BK16" i="21"/>
  <c r="CA16" i="21"/>
  <c r="AL5" i="22"/>
  <c r="BI16" i="22"/>
  <c r="BS16" i="22"/>
  <c r="CC16" i="22"/>
  <c r="X5" i="23"/>
  <c r="AN5" i="23"/>
  <c r="BI16" i="23"/>
  <c r="BS16" i="23"/>
  <c r="CC16" i="23"/>
  <c r="AF5" i="24"/>
  <c r="DQ96" i="9"/>
  <c r="CE16" i="8"/>
  <c r="CG16" i="10"/>
  <c r="V5" i="11"/>
  <c r="CG16" i="11"/>
  <c r="CE18" i="11"/>
  <c r="CG16" i="12"/>
  <c r="CE18" i="12"/>
  <c r="AP5" i="13"/>
  <c r="BG16" i="13"/>
  <c r="BW16" i="13"/>
  <c r="BO16" i="14"/>
  <c r="BI16" i="15"/>
  <c r="BS16" i="15"/>
  <c r="BY16" i="17"/>
  <c r="X5" i="18"/>
  <c r="AN5" i="18"/>
  <c r="BI16" i="18"/>
  <c r="BS16" i="18"/>
  <c r="CC16" i="18"/>
  <c r="V5" i="19"/>
  <c r="AL5" i="19"/>
  <c r="X5" i="20"/>
  <c r="CG16" i="20"/>
  <c r="V5" i="21"/>
  <c r="BQ16" i="21"/>
  <c r="CE16" i="21"/>
  <c r="DP96" i="21"/>
  <c r="DQ96" i="21" s="1"/>
  <c r="CC27" i="21" s="1"/>
  <c r="BK16" i="22"/>
  <c r="BU16" i="22"/>
  <c r="DQ96" i="13"/>
  <c r="DQ96" i="16"/>
  <c r="X5" i="19"/>
  <c r="AN5" i="19"/>
  <c r="AF5" i="20"/>
  <c r="AD5" i="21"/>
  <c r="CG16" i="21"/>
  <c r="V5" i="22"/>
  <c r="DQ96" i="22"/>
  <c r="DQ96" i="24"/>
  <c r="CC29" i="22"/>
  <c r="CC31" i="22"/>
  <c r="CC29" i="24"/>
  <c r="CC31" i="24"/>
  <c r="CC27" i="23"/>
  <c r="CC31" i="23"/>
  <c r="CC29" i="23"/>
  <c r="X5" i="21"/>
  <c r="AF5" i="21"/>
  <c r="AN5" i="21"/>
  <c r="BM16" i="21"/>
  <c r="CC16" i="21"/>
  <c r="R5" i="21"/>
  <c r="Z5" i="21"/>
  <c r="AH5" i="21"/>
  <c r="AP5" i="21"/>
  <c r="BG16" i="21"/>
  <c r="BO16" i="21"/>
  <c r="BW16" i="21"/>
  <c r="CC31" i="21"/>
  <c r="R5" i="22"/>
  <c r="Z5" i="22"/>
  <c r="AH5" i="22"/>
  <c r="AP5" i="22"/>
  <c r="BG16" i="22"/>
  <c r="BO16" i="22"/>
  <c r="R5" i="23"/>
  <c r="Z5" i="23"/>
  <c r="AH5" i="23"/>
  <c r="AP5" i="23"/>
  <c r="BG16" i="23"/>
  <c r="BO16" i="23"/>
  <c r="R5" i="24"/>
  <c r="Z5" i="24"/>
  <c r="AH5" i="24"/>
  <c r="AP5" i="24"/>
  <c r="BG16" i="24"/>
  <c r="BO16" i="24"/>
  <c r="T5" i="21"/>
  <c r="AB5" i="21"/>
  <c r="T5" i="22"/>
  <c r="AB5" i="22"/>
  <c r="AJ5" i="22"/>
  <c r="T5" i="23"/>
  <c r="AB5" i="23"/>
  <c r="T5" i="24"/>
  <c r="AB5" i="24"/>
  <c r="AJ5" i="24"/>
  <c r="V5" i="24"/>
  <c r="AD5" i="24"/>
  <c r="X5" i="22"/>
  <c r="AF5" i="22"/>
  <c r="CC31" i="17"/>
  <c r="CC29" i="17"/>
  <c r="CC31" i="15"/>
  <c r="CC29" i="15"/>
  <c r="CC27" i="15"/>
  <c r="CC31" i="14"/>
  <c r="CC27" i="14"/>
  <c r="CC29" i="14"/>
  <c r="CC31" i="13"/>
  <c r="CC29" i="13"/>
  <c r="CC31" i="16"/>
  <c r="CC29" i="16"/>
  <c r="AB5" i="13"/>
  <c r="T5" i="14"/>
  <c r="AB5" i="14"/>
  <c r="AJ5" i="14"/>
  <c r="AD5" i="13"/>
  <c r="AL5" i="13"/>
  <c r="BK16" i="13"/>
  <c r="CA16" i="13"/>
  <c r="V5" i="14"/>
  <c r="AD5" i="14"/>
  <c r="AL5" i="14"/>
  <c r="BK16" i="14"/>
  <c r="BS16" i="14"/>
  <c r="AP5" i="15"/>
  <c r="AH5" i="15"/>
  <c r="Z5" i="15"/>
  <c r="R5" i="15"/>
  <c r="X5" i="13"/>
  <c r="AF5" i="13"/>
  <c r="AN5" i="13"/>
  <c r="BM16" i="13"/>
  <c r="BU16" i="13"/>
  <c r="CC16" i="13"/>
  <c r="X5" i="14"/>
  <c r="AF5" i="14"/>
  <c r="AN5" i="14"/>
  <c r="BM16" i="14"/>
  <c r="BU16" i="14"/>
  <c r="X5" i="15"/>
  <c r="AJ5" i="15"/>
  <c r="BW16" i="15"/>
  <c r="BO16" i="15"/>
  <c r="BG16" i="15"/>
  <c r="AB5" i="16"/>
  <c r="AL5" i="16"/>
  <c r="BQ16" i="16"/>
  <c r="CA16" i="16"/>
  <c r="T5" i="17"/>
  <c r="AD5" i="17"/>
  <c r="BI16" i="17"/>
  <c r="BS16" i="17"/>
  <c r="CC16" i="17"/>
  <c r="R5" i="14"/>
  <c r="Z5" i="14"/>
  <c r="AH5" i="14"/>
  <c r="AB5" i="15"/>
  <c r="AL5" i="15"/>
  <c r="T5" i="16"/>
  <c r="AD5" i="16"/>
  <c r="BI16" i="16"/>
  <c r="BS16" i="16"/>
  <c r="AP5" i="17"/>
  <c r="AH5" i="17"/>
  <c r="Z5" i="17"/>
  <c r="R5" i="17"/>
  <c r="V5" i="17"/>
  <c r="AF5" i="17"/>
  <c r="BK16" i="17"/>
  <c r="AP5" i="16"/>
  <c r="AH5" i="16"/>
  <c r="Z5" i="16"/>
  <c r="R5" i="16"/>
  <c r="V5" i="16"/>
  <c r="AF5" i="16"/>
  <c r="BW16" i="17"/>
  <c r="BO16" i="17"/>
  <c r="BG16" i="17"/>
  <c r="CC31" i="18"/>
  <c r="CC29" i="19"/>
  <c r="CC31" i="19"/>
  <c r="T5" i="13"/>
  <c r="AJ5" i="13"/>
  <c r="CG18" i="13"/>
  <c r="CC16" i="14"/>
  <c r="V5" i="15"/>
  <c r="AF5" i="15"/>
  <c r="X5" i="16"/>
  <c r="AJ5" i="16"/>
  <c r="BW16" i="16"/>
  <c r="BO16" i="16"/>
  <c r="BG16" i="16"/>
  <c r="AB5" i="17"/>
  <c r="AL5" i="17"/>
  <c r="BQ16" i="17"/>
  <c r="CA16" i="17"/>
  <c r="CC29" i="20"/>
  <c r="CC31" i="20"/>
  <c r="R5" i="18"/>
  <c r="Z5" i="18"/>
  <c r="AH5" i="18"/>
  <c r="AP5" i="18"/>
  <c r="BG16" i="18"/>
  <c r="BO16" i="18"/>
  <c r="R5" i="19"/>
  <c r="Z5" i="19"/>
  <c r="AH5" i="19"/>
  <c r="AP5" i="19"/>
  <c r="BG16" i="19"/>
  <c r="BO16" i="19"/>
  <c r="R5" i="20"/>
  <c r="Z5" i="20"/>
  <c r="AH5" i="20"/>
  <c r="AP5" i="20"/>
  <c r="BG16" i="20"/>
  <c r="BO16" i="20"/>
  <c r="T5" i="18"/>
  <c r="AB5" i="18"/>
  <c r="T5" i="19"/>
  <c r="AB5" i="19"/>
  <c r="T5" i="20"/>
  <c r="AB5" i="20"/>
  <c r="AJ5" i="20"/>
  <c r="V5" i="20"/>
  <c r="AD5" i="20"/>
  <c r="CC29" i="11"/>
  <c r="CC27" i="11"/>
  <c r="CC31" i="11"/>
  <c r="CC31" i="9"/>
  <c r="CC29" i="9"/>
  <c r="CC29" i="12"/>
  <c r="CC27" i="12"/>
  <c r="CC31" i="12"/>
  <c r="V5" i="9"/>
  <c r="AL5" i="9"/>
  <c r="BS16" i="9"/>
  <c r="X5" i="9"/>
  <c r="BU16" i="9"/>
  <c r="X5" i="10"/>
  <c r="BU16" i="10"/>
  <c r="CC16" i="10"/>
  <c r="X5" i="11"/>
  <c r="AN5" i="11"/>
  <c r="R5" i="9"/>
  <c r="Z5" i="9"/>
  <c r="AH5" i="9"/>
  <c r="AP5" i="9"/>
  <c r="BG16" i="9"/>
  <c r="BO16" i="9"/>
  <c r="BW16" i="9"/>
  <c r="R5" i="10"/>
  <c r="Z5" i="10"/>
  <c r="AH5" i="10"/>
  <c r="AP5" i="10"/>
  <c r="BG16" i="10"/>
  <c r="BO16" i="10"/>
  <c r="BW16" i="10"/>
  <c r="CC31" i="10"/>
  <c r="R5" i="11"/>
  <c r="Z5" i="11"/>
  <c r="AH5" i="11"/>
  <c r="AP5" i="11"/>
  <c r="BG16" i="11"/>
  <c r="BO16" i="11"/>
  <c r="R5" i="12"/>
  <c r="Z5" i="12"/>
  <c r="AH5" i="12"/>
  <c r="AP5" i="12"/>
  <c r="BG16" i="12"/>
  <c r="BO16" i="12"/>
  <c r="T5" i="9"/>
  <c r="AB5" i="9"/>
  <c r="AJ5" i="9"/>
  <c r="T5" i="10"/>
  <c r="AB5" i="10"/>
  <c r="AJ5" i="10"/>
  <c r="T5" i="11"/>
  <c r="AB5" i="11"/>
  <c r="AJ5" i="11"/>
  <c r="T5" i="12"/>
  <c r="AB5" i="12"/>
  <c r="AJ5" i="12"/>
  <c r="AD5" i="9"/>
  <c r="BK16" i="9"/>
  <c r="CA16" i="9"/>
  <c r="V5" i="10"/>
  <c r="AL5" i="12"/>
  <c r="AD5" i="10"/>
  <c r="AL5" i="10"/>
  <c r="AF5" i="9"/>
  <c r="BM16" i="9"/>
  <c r="AF5" i="10"/>
  <c r="X5" i="12"/>
  <c r="AF5" i="12"/>
  <c r="CC29" i="8"/>
  <c r="CC31" i="8"/>
  <c r="X5" i="8"/>
  <c r="AN5" i="8"/>
  <c r="BM16" i="8"/>
  <c r="BU16" i="8"/>
  <c r="CC16" i="8"/>
  <c r="R5" i="8"/>
  <c r="Z5" i="8"/>
  <c r="AH5" i="8"/>
  <c r="AP5" i="8"/>
  <c r="BG16" i="8"/>
  <c r="BO16" i="8"/>
  <c r="BW16" i="8"/>
  <c r="T5" i="8"/>
  <c r="AB5" i="8"/>
  <c r="AJ5" i="8"/>
  <c r="V5" i="8"/>
  <c r="AD5" i="8"/>
  <c r="AL5" i="8"/>
  <c r="BK16" i="8"/>
  <c r="BS16" i="8"/>
  <c r="CC31" i="7"/>
  <c r="CC29" i="7"/>
  <c r="V5" i="7"/>
  <c r="AL5" i="7"/>
  <c r="BK16" i="7"/>
  <c r="BS16" i="7"/>
  <c r="X5" i="7"/>
  <c r="AF5" i="7"/>
  <c r="AN5" i="7"/>
  <c r="BM16" i="7"/>
  <c r="BU16" i="7"/>
  <c r="CC16" i="7"/>
  <c r="R5" i="7"/>
  <c r="Z5" i="7"/>
  <c r="AH5" i="7"/>
  <c r="AP5" i="7"/>
  <c r="BG16" i="7"/>
  <c r="BO16" i="7"/>
  <c r="BW16" i="7"/>
  <c r="T5" i="7"/>
  <c r="AB5" i="7"/>
  <c r="AJ5" i="7"/>
  <c r="CC31" i="6"/>
  <c r="CC29" i="6"/>
  <c r="CC27" i="6"/>
  <c r="BI16" i="6"/>
  <c r="BQ16" i="6"/>
  <c r="BY16" i="6"/>
  <c r="BK16" i="6"/>
  <c r="BS16" i="6"/>
  <c r="AF5" i="6"/>
  <c r="BU16" i="6"/>
  <c r="CC16" i="6"/>
  <c r="R5" i="6"/>
  <c r="Z5" i="6"/>
  <c r="AH5" i="6"/>
  <c r="AP5" i="6"/>
  <c r="BG16" i="6"/>
  <c r="BO16" i="6"/>
  <c r="BW16" i="6"/>
  <c r="T5" i="6"/>
  <c r="AB5" i="6"/>
  <c r="AD5" i="6"/>
  <c r="CA16" i="6"/>
  <c r="AJ5" i="6"/>
  <c r="V5" i="6"/>
  <c r="AL5" i="6"/>
  <c r="X5" i="6"/>
  <c r="E60" i="5"/>
  <c r="E58" i="5"/>
  <c r="E56" i="5"/>
  <c r="E54" i="5"/>
  <c r="F45" i="19" l="1"/>
  <c r="F41" i="19"/>
  <c r="F43" i="19"/>
  <c r="AB44" i="19"/>
  <c r="AB38" i="19"/>
  <c r="F39" i="19" s="1"/>
  <c r="F41" i="21"/>
  <c r="F43" i="21"/>
  <c r="AB44" i="21"/>
  <c r="AB38" i="21"/>
  <c r="F38" i="21" s="1"/>
  <c r="F45" i="21"/>
  <c r="AB44" i="10"/>
  <c r="AB38" i="10"/>
  <c r="F43" i="10"/>
  <c r="F45" i="10"/>
  <c r="F41" i="10"/>
  <c r="F43" i="17"/>
  <c r="AB44" i="17"/>
  <c r="AB38" i="17"/>
  <c r="F38" i="17" s="1"/>
  <c r="F41" i="17"/>
  <c r="F45" i="17"/>
  <c r="F41" i="23"/>
  <c r="AB44" i="23"/>
  <c r="AB38" i="23"/>
  <c r="F37" i="23" s="1"/>
  <c r="F43" i="23"/>
  <c r="F45" i="23"/>
  <c r="F43" i="18"/>
  <c r="F41" i="18"/>
  <c r="AB44" i="18"/>
  <c r="AB38" i="18"/>
  <c r="F38" i="18" s="1"/>
  <c r="F45" i="18"/>
  <c r="F43" i="9"/>
  <c r="AB44" i="9"/>
  <c r="AB38" i="9"/>
  <c r="F38" i="9" s="1"/>
  <c r="F45" i="9"/>
  <c r="F41" i="9"/>
  <c r="AB38" i="14"/>
  <c r="F41" i="14"/>
  <c r="F45" i="14"/>
  <c r="AB44" i="14"/>
  <c r="F43" i="14"/>
  <c r="AB38" i="22"/>
  <c r="F38" i="22" s="1"/>
  <c r="F45" i="22"/>
  <c r="F41" i="22"/>
  <c r="F43" i="22"/>
  <c r="AB44" i="22"/>
  <c r="AB44" i="16"/>
  <c r="F45" i="16"/>
  <c r="AB38" i="16"/>
  <c r="F43" i="16"/>
  <c r="AB38" i="12"/>
  <c r="F39" i="12" s="1"/>
  <c r="F45" i="12"/>
  <c r="F41" i="12"/>
  <c r="F43" i="12"/>
  <c r="AB44" i="12"/>
  <c r="AB38" i="7"/>
  <c r="F37" i="7" s="1"/>
  <c r="AB44" i="7"/>
  <c r="F43" i="7"/>
  <c r="F45" i="7"/>
  <c r="F41" i="7"/>
  <c r="AB44" i="15"/>
  <c r="F43" i="15"/>
  <c r="F45" i="15"/>
  <c r="F41" i="15"/>
  <c r="AB38" i="15"/>
  <c r="AB44" i="6"/>
  <c r="F43" i="6"/>
  <c r="F45" i="6"/>
  <c r="AB38" i="6"/>
  <c r="CL42" i="6" s="1"/>
  <c r="F41" i="6"/>
  <c r="F45" i="20"/>
  <c r="F41" i="20"/>
  <c r="F43" i="20"/>
  <c r="AB44" i="20"/>
  <c r="AB38" i="20"/>
  <c r="F38" i="20" s="1"/>
  <c r="F45" i="11"/>
  <c r="F41" i="11"/>
  <c r="F43" i="11"/>
  <c r="AB44" i="11"/>
  <c r="AB38" i="11"/>
  <c r="F38" i="11" s="1"/>
  <c r="AB38" i="24"/>
  <c r="F45" i="24"/>
  <c r="F41" i="24"/>
  <c r="F43" i="24"/>
  <c r="AB44" i="24"/>
  <c r="F45" i="8"/>
  <c r="F43" i="8"/>
  <c r="F41" i="8"/>
  <c r="AB44" i="8"/>
  <c r="AB38" i="8"/>
  <c r="F39" i="8" s="1"/>
  <c r="AB44" i="13"/>
  <c r="F43" i="13"/>
  <c r="AB38" i="13"/>
  <c r="F45" i="13"/>
  <c r="F41" i="13"/>
  <c r="CC27" i="16"/>
  <c r="F41" i="16"/>
  <c r="CC27" i="13"/>
  <c r="CC27" i="7"/>
  <c r="CC27" i="22"/>
  <c r="CC27" i="17"/>
  <c r="CC27" i="24"/>
  <c r="CC27" i="19"/>
  <c r="CC27" i="9"/>
  <c r="CC27" i="8"/>
  <c r="F38" i="24"/>
  <c r="F39" i="24"/>
  <c r="F37" i="24"/>
  <c r="F37" i="22"/>
  <c r="F38" i="23"/>
  <c r="F39" i="23"/>
  <c r="F39" i="21"/>
  <c r="F37" i="21"/>
  <c r="F39" i="18"/>
  <c r="F39" i="16"/>
  <c r="F37" i="16"/>
  <c r="F38" i="16"/>
  <c r="F38" i="13"/>
  <c r="F39" i="13"/>
  <c r="F37" i="13"/>
  <c r="F39" i="14"/>
  <c r="F37" i="14"/>
  <c r="F38" i="14"/>
  <c r="F39" i="15"/>
  <c r="F37" i="15"/>
  <c r="F38" i="15"/>
  <c r="F38" i="19"/>
  <c r="F37" i="19"/>
  <c r="F39" i="17"/>
  <c r="F37" i="17"/>
  <c r="F39" i="9"/>
  <c r="F37" i="9"/>
  <c r="F38" i="10"/>
  <c r="F39" i="10"/>
  <c r="F37" i="10"/>
  <c r="F37" i="11"/>
  <c r="F38" i="8"/>
  <c r="F38" i="7"/>
  <c r="F39" i="6"/>
  <c r="F37" i="6"/>
  <c r="F38" i="6"/>
  <c r="F37" i="8" l="1"/>
  <c r="F37" i="18"/>
  <c r="F39" i="22"/>
  <c r="F37" i="20"/>
  <c r="F38" i="12"/>
  <c r="F39" i="20"/>
  <c r="F37" i="12"/>
  <c r="F39" i="7"/>
  <c r="F39" i="11"/>
  <c r="CL38" i="7"/>
  <c r="CL42" i="7" s="1"/>
  <c r="DR94" i="5"/>
  <c r="DR72" i="5" l="1"/>
  <c r="DP72" i="5"/>
  <c r="EE72" i="5" l="1"/>
  <c r="X26" i="5" s="1"/>
  <c r="AV55" i="5"/>
  <c r="BR55" i="5"/>
  <c r="BP55" i="5"/>
  <c r="BN55" i="5"/>
  <c r="BL55" i="5"/>
  <c r="BJ55" i="5"/>
  <c r="BH55" i="5"/>
  <c r="BF55" i="5"/>
  <c r="BD55" i="5"/>
  <c r="BB55" i="5"/>
  <c r="AZ55" i="5"/>
  <c r="AX55" i="5"/>
  <c r="DP96" i="5" l="1"/>
  <c r="EG72" i="5"/>
  <c r="BI26" i="5" s="1"/>
  <c r="BI33" i="5" s="1"/>
  <c r="X33" i="5"/>
  <c r="AJ5" i="5"/>
  <c r="AB38" i="5" l="1"/>
  <c r="F43" i="5"/>
  <c r="F41" i="5"/>
  <c r="F45" i="5"/>
  <c r="CC29" i="5"/>
  <c r="CC31" i="5"/>
  <c r="AB44" i="5"/>
  <c r="CA16" i="5"/>
  <c r="BI16" i="5"/>
  <c r="BG16" i="5"/>
  <c r="BQ16" i="5"/>
  <c r="CC16" i="5"/>
  <c r="BM16" i="5"/>
  <c r="BW16" i="5"/>
  <c r="CG16" i="5"/>
  <c r="CE18" i="5"/>
  <c r="BU16" i="5"/>
  <c r="CE16" i="5"/>
  <c r="BO16" i="5"/>
  <c r="BY16" i="5"/>
  <c r="CG18" i="5"/>
  <c r="AF5" i="5"/>
  <c r="X5" i="5"/>
  <c r="AH5" i="5"/>
  <c r="V5" i="5"/>
  <c r="AP5" i="5"/>
  <c r="Z5" i="5"/>
  <c r="AL5" i="5"/>
  <c r="R5" i="5"/>
  <c r="AD5" i="5"/>
  <c r="AN5" i="5"/>
  <c r="DQ96" i="5"/>
  <c r="T5" i="5"/>
  <c r="AB5" i="5"/>
  <c r="BK16" i="5"/>
  <c r="BS16" i="5"/>
  <c r="CH34" i="5" l="1"/>
  <c r="CC24" i="5"/>
  <c r="F38" i="5"/>
  <c r="F37" i="5"/>
  <c r="F39" i="5"/>
  <c r="CC27" i="5"/>
  <c r="CL38" i="5" l="1"/>
  <c r="CL42"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000-000001000000}">
      <text>
        <r>
          <rPr>
            <b/>
            <sz val="9"/>
            <color indexed="81"/>
            <rFont val="ＭＳ Ｐゴシック"/>
            <family val="3"/>
            <charset val="128"/>
          </rPr>
          <t>法人番号を、入力します。
個人番号は、スペース ＋１２桁を入力します。</t>
        </r>
      </text>
    </comment>
    <comment ref="BF20" authorId="0" shapeId="0" xr:uid="{00000000-0006-0000-0000-000002000000}">
      <text>
        <r>
          <rPr>
            <b/>
            <sz val="9"/>
            <color indexed="81"/>
            <rFont val="ＭＳ Ｐゴシック"/>
            <family val="3"/>
            <charset val="128"/>
          </rPr>
          <t>個人番号を、入力します。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法人番号を、入力します。
個人番号は、スペース ＋１２桁を入力します。</t>
        </r>
      </text>
    </comment>
    <comment ref="BF20" authorId="0" shapeId="0" xr:uid="{00000000-0006-0000-0100-000002000000}">
      <text>
        <r>
          <rPr>
            <b/>
            <sz val="9"/>
            <color indexed="81"/>
            <rFont val="ＭＳ Ｐゴシック"/>
            <family val="3"/>
            <charset val="128"/>
          </rPr>
          <t>個人番号を、入力します。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法人番号を、入力します。
個人番号は、スペース ＋１２桁を入力します。</t>
        </r>
      </text>
    </comment>
    <comment ref="BF20" authorId="0" shapeId="0" xr:uid="{00000000-0006-0000-0200-000002000000}">
      <text>
        <r>
          <rPr>
            <b/>
            <sz val="9"/>
            <color indexed="81"/>
            <rFont val="ＭＳ Ｐゴシック"/>
            <family val="3"/>
            <charset val="128"/>
          </rPr>
          <t>個人番号を、入力します。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法人番号を、入力します。
個人番号は、スペース ＋１２桁を入力します。</t>
        </r>
      </text>
    </comment>
    <comment ref="BF20" authorId="0" shapeId="0" xr:uid="{00000000-0006-0000-0300-000002000000}">
      <text>
        <r>
          <rPr>
            <b/>
            <sz val="9"/>
            <color indexed="81"/>
            <rFont val="ＭＳ Ｐゴシック"/>
            <family val="3"/>
            <charset val="128"/>
          </rPr>
          <t>個人番号を、入力します。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法人番号を、入力します。
個人番号は、スペース ＋１２桁を入力します。</t>
        </r>
      </text>
    </comment>
    <comment ref="BF20" authorId="0" shapeId="0" xr:uid="{00000000-0006-0000-0400-000002000000}">
      <text>
        <r>
          <rPr>
            <b/>
            <sz val="9"/>
            <color indexed="81"/>
            <rFont val="ＭＳ Ｐゴシック"/>
            <family val="3"/>
            <charset val="128"/>
          </rPr>
          <t>個人番号を、入力します。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法人番号を、入力します。
個人番号は、スペース ＋１２桁を入力します。</t>
        </r>
      </text>
    </comment>
    <comment ref="BF20" authorId="0" shapeId="0" xr:uid="{00000000-0006-0000-0500-000002000000}">
      <text>
        <r>
          <rPr>
            <b/>
            <sz val="9"/>
            <color indexed="81"/>
            <rFont val="ＭＳ Ｐゴシック"/>
            <family val="3"/>
            <charset val="128"/>
          </rPr>
          <t>個人番号を、入力します。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法人番号を、入力します。
個人番号は、スペース ＋１２桁を入力します。</t>
        </r>
      </text>
    </comment>
    <comment ref="BF20" authorId="0" shapeId="0" xr:uid="{00000000-0006-0000-0600-000002000000}">
      <text>
        <r>
          <rPr>
            <b/>
            <sz val="9"/>
            <color indexed="81"/>
            <rFont val="ＭＳ Ｐゴシック"/>
            <family val="3"/>
            <charset val="128"/>
          </rPr>
          <t>個人番号を、入力します。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法人番号を、入力します。
個人番号は、スペース ＋１２桁を入力します。</t>
        </r>
      </text>
    </comment>
    <comment ref="BF20" authorId="0" shapeId="0" xr:uid="{00000000-0006-0000-0700-000002000000}">
      <text>
        <r>
          <rPr>
            <b/>
            <sz val="9"/>
            <color indexed="81"/>
            <rFont val="ＭＳ Ｐゴシック"/>
            <family val="3"/>
            <charset val="128"/>
          </rPr>
          <t>個人番号を、入力します。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法人番号を、入力します。
個人番号は、スペース ＋１２桁を入力します。</t>
        </r>
      </text>
    </comment>
    <comment ref="BF20" authorId="0" shapeId="0" xr:uid="{00000000-0006-0000-0800-000002000000}">
      <text>
        <r>
          <rPr>
            <b/>
            <sz val="9"/>
            <color indexed="81"/>
            <rFont val="ＭＳ Ｐゴシック"/>
            <family val="3"/>
            <charset val="128"/>
          </rPr>
          <t>個人番号を、入力します。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法人番号を、入力します。
個人番号は、スペース ＋１２桁を入力します。</t>
        </r>
      </text>
    </comment>
    <comment ref="BF20" authorId="0" shapeId="0" xr:uid="{00000000-0006-0000-0900-000002000000}">
      <text>
        <r>
          <rPr>
            <b/>
            <sz val="9"/>
            <color indexed="81"/>
            <rFont val="ＭＳ Ｐゴシック"/>
            <family val="3"/>
            <charset val="128"/>
          </rPr>
          <t>個人番号を、入力します。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法人番号を、入力します。
個人番号は、スペース ＋１２桁を入力します。</t>
        </r>
      </text>
    </comment>
    <comment ref="BF20" authorId="0" shapeId="0" xr:uid="{00000000-0006-0000-0A00-000002000000}">
      <text>
        <r>
          <rPr>
            <b/>
            <sz val="9"/>
            <color indexed="81"/>
            <rFont val="ＭＳ Ｐゴシック"/>
            <family val="3"/>
            <charset val="128"/>
          </rPr>
          <t>個人番号を、入力します。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法人番号を、入力します。
個人番号は、スペース ＋１２桁を入力します。</t>
        </r>
      </text>
    </comment>
    <comment ref="BF20" authorId="0" shapeId="0" xr:uid="{00000000-0006-0000-0B00-000002000000}">
      <text>
        <r>
          <rPr>
            <b/>
            <sz val="9"/>
            <color indexed="81"/>
            <rFont val="ＭＳ Ｐゴシック"/>
            <family val="3"/>
            <charset val="128"/>
          </rPr>
          <t>個人番号を、入力します。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法人番号を、入力します。
個人番号は、スペース ＋１２桁を入力します。</t>
        </r>
      </text>
    </comment>
    <comment ref="BF20" authorId="0" shapeId="0" xr:uid="{00000000-0006-0000-0C00-000002000000}">
      <text>
        <r>
          <rPr>
            <b/>
            <sz val="9"/>
            <color indexed="81"/>
            <rFont val="ＭＳ Ｐゴシック"/>
            <family val="3"/>
            <charset val="128"/>
          </rPr>
          <t>個人番号を、入力します。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法人番号を、入力します。
個人番号は、スペース ＋１２桁を入力します。</t>
        </r>
      </text>
    </comment>
    <comment ref="BF20" authorId="0" shapeId="0" xr:uid="{00000000-0006-0000-0D00-000002000000}">
      <text>
        <r>
          <rPr>
            <b/>
            <sz val="9"/>
            <color indexed="81"/>
            <rFont val="ＭＳ Ｐゴシック"/>
            <family val="3"/>
            <charset val="128"/>
          </rPr>
          <t>個人番号を、入力します。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法人番号を、入力します。
個人番号は、スペース ＋１２桁を入力します。</t>
        </r>
      </text>
    </comment>
    <comment ref="BF20" authorId="0" shapeId="0" xr:uid="{00000000-0006-0000-0E00-000002000000}">
      <text>
        <r>
          <rPr>
            <b/>
            <sz val="9"/>
            <color indexed="81"/>
            <rFont val="ＭＳ Ｐゴシック"/>
            <family val="3"/>
            <charset val="128"/>
          </rPr>
          <t>個人番号を、入力します。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法人番号を、入力します。
個人番号は、スペース ＋１２桁を入力します。</t>
        </r>
      </text>
    </comment>
    <comment ref="BF20" authorId="0" shapeId="0" xr:uid="{00000000-0006-0000-0F00-000002000000}">
      <text>
        <r>
          <rPr>
            <b/>
            <sz val="9"/>
            <color indexed="81"/>
            <rFont val="ＭＳ Ｐゴシック"/>
            <family val="3"/>
            <charset val="128"/>
          </rPr>
          <t>個人番号を、入力します。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法人番号を、入力します。
個人番号は、スペース ＋１２桁を入力します。</t>
        </r>
      </text>
    </comment>
    <comment ref="BF20" authorId="0" shapeId="0" xr:uid="{00000000-0006-0000-1000-000002000000}">
      <text>
        <r>
          <rPr>
            <b/>
            <sz val="9"/>
            <color indexed="81"/>
            <rFont val="ＭＳ Ｐゴシック"/>
            <family val="3"/>
            <charset val="128"/>
          </rPr>
          <t>個人番号を、入力します。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法人番号を、入力します。
個人番号は、スペース ＋１２桁を入力します。</t>
        </r>
      </text>
    </comment>
    <comment ref="BF20" authorId="0" shapeId="0" xr:uid="{00000000-0006-0000-1100-000002000000}">
      <text>
        <r>
          <rPr>
            <b/>
            <sz val="9"/>
            <color indexed="81"/>
            <rFont val="ＭＳ Ｐゴシック"/>
            <family val="3"/>
            <charset val="128"/>
          </rPr>
          <t>個人番号を、入力します。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法人番号を、入力します。
個人番号は、スペース ＋１２桁を入力します。</t>
        </r>
      </text>
    </comment>
    <comment ref="BF20" authorId="0" shapeId="0" xr:uid="{00000000-0006-0000-1200-000002000000}">
      <text>
        <r>
          <rPr>
            <b/>
            <sz val="9"/>
            <color indexed="81"/>
            <rFont val="ＭＳ Ｐゴシック"/>
            <family val="3"/>
            <charset val="128"/>
          </rPr>
          <t>個人番号を、入力します。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法人番号を、入力します。
個人番号は、スペース ＋１２桁を入力します。</t>
        </r>
      </text>
    </comment>
    <comment ref="BF20" authorId="0" shapeId="0" xr:uid="{00000000-0006-0000-1300-000002000000}">
      <text>
        <r>
          <rPr>
            <b/>
            <sz val="9"/>
            <color indexed="81"/>
            <rFont val="ＭＳ Ｐゴシック"/>
            <family val="3"/>
            <charset val="128"/>
          </rPr>
          <t>個人番号を、入力します。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E00-000001000000}">
      <text>
        <r>
          <rPr>
            <b/>
            <sz val="9"/>
            <color indexed="81"/>
            <rFont val="ＭＳ Ｐゴシック"/>
            <family val="3"/>
            <charset val="128"/>
          </rPr>
          <t>法人番号を、入力します。
個人番号は、スペース ＋１２桁を入力します。</t>
        </r>
      </text>
    </comment>
    <comment ref="BF20" authorId="0" shapeId="0" xr:uid="{00000000-0006-0000-1E00-000002000000}">
      <text>
        <r>
          <rPr>
            <b/>
            <sz val="9"/>
            <color indexed="81"/>
            <rFont val="ＭＳ Ｐゴシック"/>
            <family val="3"/>
            <charset val="128"/>
          </rPr>
          <t>個人番号を、入力します。</t>
        </r>
      </text>
    </comment>
  </commentList>
</comments>
</file>

<file path=xl/sharedStrings.xml><?xml version="1.0" encoding="utf-8"?>
<sst xmlns="http://schemas.openxmlformats.org/spreadsheetml/2006/main" count="4538" uniqueCount="195">
  <si>
    <t>所轄税務署長</t>
  </si>
  <si>
    <t>給与の支払者の
名称（氏名）</t>
    <phoneticPr fontId="2"/>
  </si>
  <si>
    <t>給与の支払者の
所在地（住所）</t>
    <phoneticPr fontId="2"/>
  </si>
  <si>
    <t>税務署長</t>
    <phoneticPr fontId="2"/>
  </si>
  <si>
    <t>年</t>
    <rPh sb="0" eb="1">
      <t>ネン</t>
    </rPh>
    <phoneticPr fontId="2"/>
  </si>
  <si>
    <t>月</t>
    <rPh sb="0" eb="1">
      <t>ゲツ</t>
    </rPh>
    <phoneticPr fontId="2"/>
  </si>
  <si>
    <t>日</t>
    <rPh sb="0" eb="1">
      <t>ニチ</t>
    </rPh>
    <phoneticPr fontId="2"/>
  </si>
  <si>
    <t>あなたと配偶者の住所又は居所が
異なる場合の配偶者の住所又は居所</t>
    <phoneticPr fontId="2"/>
  </si>
  <si>
    <t>A</t>
    <phoneticPr fontId="2"/>
  </si>
  <si>
    <t>B</t>
    <phoneticPr fontId="2"/>
  </si>
  <si>
    <t>C</t>
    <phoneticPr fontId="2"/>
  </si>
  <si>
    <t>あなた　　年調給与額　　配偶者</t>
    <rPh sb="12" eb="15">
      <t>ハイグウシャ</t>
    </rPh>
    <phoneticPr fontId="2"/>
  </si>
  <si>
    <t>あなた　　所得控除後の給与　　配偶者</t>
    <rPh sb="15" eb="18">
      <t>ハイグウシャ</t>
    </rPh>
    <phoneticPr fontId="2"/>
  </si>
  <si>
    <t>KM1</t>
  </si>
  <si>
    <t>KM2</t>
  </si>
  <si>
    <t>KN1</t>
    <phoneticPr fontId="2"/>
  </si>
  <si>
    <t>KN2</t>
  </si>
  <si>
    <t>給与総額</t>
  </si>
  <si>
    <t>階差</t>
  </si>
  <si>
    <t>階差の最小値</t>
  </si>
  <si>
    <t>給与額区分</t>
  </si>
  <si>
    <t>①配偶者の所得</t>
    <rPh sb="1" eb="4">
      <t>ハイグウシャ</t>
    </rPh>
    <rPh sb="5" eb="7">
      <t>ショトク</t>
    </rPh>
    <phoneticPr fontId="2"/>
  </si>
  <si>
    <t>①</t>
    <phoneticPr fontId="2"/>
  </si>
  <si>
    <t>②</t>
    <phoneticPr fontId="2"/>
  </si>
  <si>
    <t>③</t>
    <phoneticPr fontId="2"/>
  </si>
  <si>
    <t>④</t>
    <phoneticPr fontId="2"/>
  </si>
  <si>
    <t>明治</t>
    <rPh sb="0" eb="2">
      <t>メイジ</t>
    </rPh>
    <phoneticPr fontId="2"/>
  </si>
  <si>
    <t>380000老人</t>
    <rPh sb="6" eb="8">
      <t>ロウジン</t>
    </rPh>
    <phoneticPr fontId="2"/>
  </si>
  <si>
    <t>大正</t>
    <rPh sb="0" eb="2">
      <t>タイショウ</t>
    </rPh>
    <phoneticPr fontId="2"/>
  </si>
  <si>
    <t>あなたの所得</t>
    <rPh sb="4" eb="6">
      <t>ショトク</t>
    </rPh>
    <phoneticPr fontId="2"/>
  </si>
  <si>
    <t>昭和</t>
    <rPh sb="0" eb="2">
      <t>ショウワ</t>
    </rPh>
    <phoneticPr fontId="2"/>
  </si>
  <si>
    <t>平成</t>
    <rPh sb="0" eb="2">
      <t>ヘイセイ</t>
    </rPh>
    <phoneticPr fontId="2"/>
  </si>
  <si>
    <t>判定者(配)</t>
    <rPh sb="0" eb="2">
      <t>ハンテイ</t>
    </rPh>
    <rPh sb="2" eb="3">
      <t>シャ</t>
    </rPh>
    <rPh sb="4" eb="5">
      <t>ハイ</t>
    </rPh>
    <phoneticPr fontId="2"/>
  </si>
  <si>
    <t>老人配偶者以前生</t>
    <rPh sb="5" eb="7">
      <t>イゼン</t>
    </rPh>
    <rPh sb="7" eb="8">
      <t>セイ</t>
    </rPh>
    <phoneticPr fontId="2"/>
  </si>
  <si>
    <t>～記載に当たってのご注意～</t>
    <phoneticPr fontId="2"/>
  </si>
  <si>
    <t>◆ 給与所得者の配偶者控除等申告書 ◆</t>
    <phoneticPr fontId="2"/>
  </si>
  <si>
    <t>配偶者の個人番号</t>
    <rPh sb="6" eb="8">
      <t>バンゴウ</t>
    </rPh>
    <phoneticPr fontId="2"/>
  </si>
  <si>
    <t>非居住者で
ある配偶者</t>
    <phoneticPr fontId="2"/>
  </si>
  <si>
    <t>生計を一にする事実</t>
    <phoneticPr fontId="2"/>
  </si>
  <si>
    <t>◆給与所得者の基礎控除申告書◆</t>
    <phoneticPr fontId="2"/>
  </si>
  <si>
    <t xml:space="preserve">  配偶者特別控除の適用を受けることはできません。 </t>
    <phoneticPr fontId="2"/>
  </si>
  <si>
    <t>〇あなたの本年中の合計所得金額の見積額の計算</t>
    <phoneticPr fontId="2"/>
  </si>
  <si>
    <t>〇配偶者の本年中の合計所得金額の見積額の計算</t>
    <rPh sb="6" eb="7">
      <t>ネン</t>
    </rPh>
    <rPh sb="7" eb="8">
      <t>チュウ</t>
    </rPh>
    <phoneticPr fontId="2"/>
  </si>
  <si>
    <t>所得の種類</t>
    <phoneticPr fontId="2"/>
  </si>
  <si>
    <t>収入金額</t>
    <phoneticPr fontId="2"/>
  </si>
  <si>
    <t>所得金額</t>
    <phoneticPr fontId="2"/>
  </si>
  <si>
    <t xml:space="preserve">(裏面「4(1)」を参照) </t>
    <phoneticPr fontId="2"/>
  </si>
  <si>
    <t xml:space="preserve">(裏面「4(1)」を参照) </t>
    <phoneticPr fontId="2"/>
  </si>
  <si>
    <t>円</t>
    <rPh sb="0" eb="1">
      <t>エン</t>
    </rPh>
    <phoneticPr fontId="2"/>
  </si>
  <si>
    <t>①</t>
    <phoneticPr fontId="2"/>
  </si>
  <si>
    <t>(①)</t>
    <phoneticPr fontId="2"/>
  </si>
  <si>
    <t xml:space="preserve">48万円以下かつ年齢70歳未満 </t>
    <phoneticPr fontId="2"/>
  </si>
  <si>
    <t xml:space="preserve">48万円以下かつ年齢70歳以上
(昭26.1.1以前生)
«老人控除対象配偶者に該当» </t>
    <phoneticPr fontId="2"/>
  </si>
  <si>
    <t>(②)</t>
    <phoneticPr fontId="2"/>
  </si>
  <si>
    <t xml:space="preserve">(裏面「4(2)」を参照) </t>
    <phoneticPr fontId="2"/>
  </si>
  <si>
    <t>48万円超95万円以下</t>
    <phoneticPr fontId="2"/>
  </si>
  <si>
    <t>95万円超133万円以下</t>
    <phoneticPr fontId="2"/>
  </si>
  <si>
    <t>(③)</t>
    <phoneticPr fontId="2"/>
  </si>
  <si>
    <t>(④)</t>
    <phoneticPr fontId="2"/>
  </si>
  <si>
    <t>(上の①～④を記載)</t>
    <phoneticPr fontId="2"/>
  </si>
  <si>
    <t>配偶者控除</t>
    <rPh sb="0" eb="3">
      <t>ハイグウシャ</t>
    </rPh>
    <rPh sb="3" eb="5">
      <t>コウジョ</t>
    </rPh>
    <phoneticPr fontId="2"/>
  </si>
  <si>
    <t>配偶者特別控除</t>
    <rPh sb="0" eb="3">
      <t>ハイグウシャ</t>
    </rPh>
    <rPh sb="3" eb="5">
      <t>トクベツ</t>
    </rPh>
    <rPh sb="5" eb="7">
      <t>コウジョ</t>
    </rPh>
    <phoneticPr fontId="2"/>
  </si>
  <si>
    <t>(1)</t>
    <phoneticPr fontId="2"/>
  </si>
  <si>
    <t>(2)</t>
    <phoneticPr fontId="2"/>
  </si>
  <si>
    <t>判    定</t>
    <rPh sb="0" eb="1">
      <t>ハン</t>
    </rPh>
    <rPh sb="5" eb="6">
      <t>サダム</t>
    </rPh>
    <phoneticPr fontId="2"/>
  </si>
  <si>
    <t>あなたの本年中の合計所得金額の見積額
((1)と(2)の合計額)</t>
    <phoneticPr fontId="2"/>
  </si>
  <si>
    <t>配偶者の本年中の合計所得金額の見積額
((1)と(2)の合計額)</t>
    <rPh sb="28" eb="30">
      <t>ゴウケイ</t>
    </rPh>
    <rPh sb="30" eb="31">
      <t>ガク</t>
    </rPh>
    <phoneticPr fontId="2"/>
  </si>
  <si>
    <t>給与所得</t>
    <rPh sb="0" eb="2">
      <t>キュウヨ</t>
    </rPh>
    <rPh sb="2" eb="4">
      <t>ショトク</t>
    </rPh>
    <phoneticPr fontId="2"/>
  </si>
  <si>
    <t>給与所得以外
の所得の合計額</t>
    <rPh sb="0" eb="4">
      <t>キュウヨショトク</t>
    </rPh>
    <rPh sb="4" eb="6">
      <t>イガイ</t>
    </rPh>
    <rPh sb="8" eb="10">
      <t>ショトク</t>
    </rPh>
    <rPh sb="11" eb="13">
      <t>ゴウケイ</t>
    </rPh>
    <rPh sb="13" eb="14">
      <t>ガク</t>
    </rPh>
    <phoneticPr fontId="2"/>
  </si>
  <si>
    <t>給与所得以外
の所得の合計額</t>
    <phoneticPr fontId="2"/>
  </si>
  <si>
    <t>給与所得</t>
    <phoneticPr fontId="2"/>
  </si>
  <si>
    <t>区分Ⅱ</t>
    <rPh sb="0" eb="2">
      <t>クブン</t>
    </rPh>
    <phoneticPr fontId="2"/>
  </si>
  <si>
    <t>〇控除額の計算</t>
    <phoneticPr fontId="2"/>
  </si>
  <si>
    <t>〇 控除額の計算</t>
    <phoneticPr fontId="2"/>
  </si>
  <si>
    <t>32万円</t>
    <phoneticPr fontId="2"/>
  </si>
  <si>
    <t>48万円</t>
    <phoneticPr fontId="2"/>
  </si>
  <si>
    <t>16万円</t>
    <phoneticPr fontId="2"/>
  </si>
  <si>
    <t>1,000万円超2,400万円以下</t>
    <phoneticPr fontId="2"/>
  </si>
  <si>
    <t>2,400万円超2,450万円以下</t>
    <phoneticPr fontId="2"/>
  </si>
  <si>
    <t>2,450万円超2,500万円以下</t>
    <phoneticPr fontId="2"/>
  </si>
  <si>
    <t>判</t>
    <rPh sb="0" eb="1">
      <t>ハン</t>
    </rPh>
    <phoneticPr fontId="2"/>
  </si>
  <si>
    <t>定</t>
    <phoneticPr fontId="2"/>
  </si>
  <si>
    <t>(左のA～Cを記載)</t>
    <rPh sb="1" eb="2">
      <t>ヒダリ</t>
    </rPh>
    <rPh sb="7" eb="9">
      <t>キサイ</t>
    </rPh>
    <phoneticPr fontId="2"/>
  </si>
  <si>
    <t>区分 Ⅱ</t>
    <rPh sb="0" eb="2">
      <t>クブン</t>
    </rPh>
    <phoneticPr fontId="2"/>
  </si>
  <si>
    <t>区分 Ⅰ</t>
    <rPh sb="0" eb="2">
      <t>クブン</t>
    </rPh>
    <phoneticPr fontId="2"/>
  </si>
  <si>
    <t>基礎控除の額</t>
    <rPh sb="0" eb="2">
      <t>キソ</t>
    </rPh>
    <rPh sb="2" eb="4">
      <t>コウジョ</t>
    </rPh>
    <rPh sb="5" eb="6">
      <t>ガク</t>
    </rPh>
    <phoneticPr fontId="2"/>
  </si>
  <si>
    <t xml:space="preserve">④(上記「配偶者の本年中の合計所得金額の見積額((1)と(2)の合計額)」 (*印の金額)) </t>
    <phoneticPr fontId="2"/>
  </si>
  <si>
    <t>100万円超</t>
    <phoneticPr fontId="2"/>
  </si>
  <si>
    <t>95万円超</t>
    <phoneticPr fontId="2"/>
  </si>
  <si>
    <t>105万円超</t>
    <phoneticPr fontId="2"/>
  </si>
  <si>
    <t>110万円超</t>
    <phoneticPr fontId="2"/>
  </si>
  <si>
    <t>115万円超</t>
    <phoneticPr fontId="2"/>
  </si>
  <si>
    <t>120万円超</t>
    <phoneticPr fontId="2"/>
  </si>
  <si>
    <t>125万円超</t>
    <phoneticPr fontId="2"/>
  </si>
  <si>
    <t>130万円超</t>
    <phoneticPr fontId="2"/>
  </si>
  <si>
    <t>100万円以下</t>
    <phoneticPr fontId="2"/>
  </si>
  <si>
    <t>105万円以下</t>
    <phoneticPr fontId="2"/>
  </si>
  <si>
    <t>110万円以下</t>
    <phoneticPr fontId="2"/>
  </si>
  <si>
    <t>115万円以下</t>
    <phoneticPr fontId="2"/>
  </si>
  <si>
    <t>120万円以下</t>
    <phoneticPr fontId="2"/>
  </si>
  <si>
    <t>125万円以下</t>
    <phoneticPr fontId="2"/>
  </si>
  <si>
    <t>130万円以下</t>
    <phoneticPr fontId="2"/>
  </si>
  <si>
    <t>A</t>
    <phoneticPr fontId="2"/>
  </si>
  <si>
    <t>B</t>
    <phoneticPr fontId="2"/>
  </si>
  <si>
    <t>C</t>
    <phoneticPr fontId="2"/>
  </si>
  <si>
    <t>区分Ⅰ</t>
    <phoneticPr fontId="2"/>
  </si>
  <si>
    <t>摘要</t>
    <rPh sb="0" eb="2">
      <t>テキヨウ</t>
    </rPh>
    <phoneticPr fontId="2"/>
  </si>
  <si>
    <t>配偶者控除</t>
    <rPh sb="0" eb="5">
      <t>ハイグウシャコウジョ</t>
    </rPh>
    <phoneticPr fontId="2"/>
  </si>
  <si>
    <t>②</t>
    <phoneticPr fontId="2"/>
  </si>
  <si>
    <t>③</t>
    <phoneticPr fontId="2"/>
  </si>
  <si>
    <t>3万円</t>
    <phoneticPr fontId="2"/>
  </si>
  <si>
    <t>1万円</t>
    <phoneticPr fontId="2"/>
  </si>
  <si>
    <t>38万円</t>
    <phoneticPr fontId="2"/>
  </si>
  <si>
    <t>26万円</t>
    <phoneticPr fontId="2"/>
  </si>
  <si>
    <t>13万円</t>
    <phoneticPr fontId="2"/>
  </si>
  <si>
    <t>36万円</t>
    <phoneticPr fontId="2"/>
  </si>
  <si>
    <t>24万円</t>
    <phoneticPr fontId="2"/>
  </si>
  <si>
    <t>12万円</t>
    <phoneticPr fontId="2"/>
  </si>
  <si>
    <t>31万円</t>
    <phoneticPr fontId="2"/>
  </si>
  <si>
    <t>21万円</t>
    <phoneticPr fontId="2"/>
  </si>
  <si>
    <t>11万円</t>
    <phoneticPr fontId="2"/>
  </si>
  <si>
    <t>18万円</t>
    <phoneticPr fontId="2"/>
  </si>
  <si>
    <t>9万円</t>
    <phoneticPr fontId="2"/>
  </si>
  <si>
    <t>14万円</t>
    <phoneticPr fontId="2"/>
  </si>
  <si>
    <t>7万円</t>
    <phoneticPr fontId="2"/>
  </si>
  <si>
    <t>6万円</t>
    <phoneticPr fontId="2"/>
  </si>
  <si>
    <t>8万円</t>
    <phoneticPr fontId="2"/>
  </si>
  <si>
    <t>4万円</t>
    <phoneticPr fontId="2"/>
  </si>
  <si>
    <t>2万円</t>
    <phoneticPr fontId="2"/>
  </si>
  <si>
    <t>配偶者控除の額</t>
    <rPh sb="0" eb="5">
      <t>ハイグウシャコウジョ</t>
    </rPh>
    <phoneticPr fontId="2"/>
  </si>
  <si>
    <t>配偶者特別控除の額</t>
    <rPh sb="0" eb="3">
      <t>ハイグウシャ</t>
    </rPh>
    <rPh sb="3" eb="5">
      <t>トクベツ</t>
    </rPh>
    <rPh sb="5" eb="7">
      <t>コウジョ</t>
    </rPh>
    <rPh sb="8" eb="9">
      <t>ガク</t>
    </rPh>
    <phoneticPr fontId="2"/>
  </si>
  <si>
    <t>円</t>
    <rPh sb="0" eb="1">
      <t>エン</t>
    </rPh>
    <phoneticPr fontId="2"/>
  </si>
  <si>
    <t>あなたと左記の者の住所又は居所が
異なる場合の左記の者の住所又は居所</t>
    <phoneticPr fontId="2"/>
  </si>
  <si>
    <t>左記の者の
あなたとの続柄</t>
    <phoneticPr fontId="2"/>
  </si>
  <si>
    <t>左記の者の合計
所得金額(見積額)</t>
    <phoneticPr fontId="2"/>
  </si>
  <si>
    <t>左の者の生年月日</t>
    <rPh sb="0" eb="1">
      <t>ヒダリ</t>
    </rPh>
    <rPh sb="2" eb="3">
      <t>モノ</t>
    </rPh>
    <rPh sb="4" eb="6">
      <t>セイネン</t>
    </rPh>
    <rPh sb="6" eb="8">
      <t>ガッピ</t>
    </rPh>
    <phoneticPr fontId="2"/>
  </si>
  <si>
    <t>左の者の個人番号</t>
    <rPh sb="4" eb="6">
      <t>コジン</t>
    </rPh>
    <rPh sb="6" eb="8">
      <t>バンゴウ</t>
    </rPh>
    <phoneticPr fontId="2"/>
  </si>
  <si>
    <t>要件</t>
    <rPh sb="0" eb="2">
      <t>ヨウケン</t>
    </rPh>
    <phoneticPr fontId="2"/>
  </si>
  <si>
    <t>同一生計配偶者(注)が特別障害者</t>
    <rPh sb="0" eb="2">
      <t>ドウイツ</t>
    </rPh>
    <rPh sb="2" eb="4">
      <t>セイケイ</t>
    </rPh>
    <rPh sb="4" eb="7">
      <t>ハイグウシャ</t>
    </rPh>
    <rPh sb="8" eb="9">
      <t>チュウ</t>
    </rPh>
    <rPh sb="11" eb="13">
      <t>トクベツ</t>
    </rPh>
    <rPh sb="13" eb="16">
      <t>ショウガイシャ</t>
    </rPh>
    <phoneticPr fontId="2"/>
  </si>
  <si>
    <t>扶養親族が特別障害者</t>
    <rPh sb="0" eb="2">
      <t>フヨウ</t>
    </rPh>
    <rPh sb="2" eb="4">
      <t>シンゾク</t>
    </rPh>
    <phoneticPr fontId="2"/>
  </si>
  <si>
    <t>扶養親族が年齢23歳未満(平10.1.2以後生)</t>
    <rPh sb="5" eb="7">
      <t>ネンレイ</t>
    </rPh>
    <rPh sb="9" eb="10">
      <t>サイ</t>
    </rPh>
    <rPh sb="10" eb="12">
      <t>ミマン</t>
    </rPh>
    <rPh sb="13" eb="14">
      <t>ヘイ</t>
    </rPh>
    <rPh sb="20" eb="22">
      <t>イゴ</t>
    </rPh>
    <rPh sb="22" eb="23">
      <t>ウマ</t>
    </rPh>
    <phoneticPr fontId="2"/>
  </si>
  <si>
    <t>(右の★欄のみを記載)</t>
    <rPh sb="1" eb="2">
      <t>ミギ</t>
    </rPh>
    <rPh sb="4" eb="5">
      <t>ラン</t>
    </rPh>
    <rPh sb="8" eb="10">
      <t>キサイ</t>
    </rPh>
    <phoneticPr fontId="2"/>
  </si>
  <si>
    <t>(右の☆欄及び★欄を記載)</t>
    <rPh sb="4" eb="5">
      <t>ラン</t>
    </rPh>
    <rPh sb="5" eb="6">
      <t>オヨ</t>
    </rPh>
    <phoneticPr fontId="2"/>
  </si>
  <si>
    <t>(右の☆欄及び★欄を記載)</t>
    <phoneticPr fontId="2"/>
  </si>
  <si>
    <t xml:space="preserve"> 明・大・昭
 平・令</t>
    <rPh sb="1" eb="2">
      <t>メイ</t>
    </rPh>
    <rPh sb="3" eb="4">
      <t>ダイ</t>
    </rPh>
    <rPh sb="5" eb="6">
      <t>アキラ</t>
    </rPh>
    <rPh sb="8" eb="9">
      <t>タイラ</t>
    </rPh>
    <rPh sb="10" eb="11">
      <t>レイ</t>
    </rPh>
    <phoneticPr fontId="2"/>
  </si>
  <si>
    <t>☆扶養親族等</t>
    <rPh sb="1" eb="3">
      <t>フヨウ</t>
    </rPh>
    <rPh sb="3" eb="5">
      <t>シンゾク</t>
    </rPh>
    <rPh sb="5" eb="6">
      <t>トウ</t>
    </rPh>
    <phoneticPr fontId="2"/>
  </si>
  <si>
    <t>★特別障害者</t>
    <rPh sb="1" eb="3">
      <t>トクベツ</t>
    </rPh>
    <rPh sb="3" eb="6">
      <t>ショウガイシャ</t>
    </rPh>
    <phoneticPr fontId="2"/>
  </si>
  <si>
    <t>特別障害者に該当する事実</t>
    <rPh sb="0" eb="5">
      <t>トクベツショウガイシャ</t>
    </rPh>
    <rPh sb="6" eb="8">
      <t>ガイトウ</t>
    </rPh>
    <rPh sb="10" eb="12">
      <t>ジジツ</t>
    </rPh>
    <phoneticPr fontId="2"/>
  </si>
  <si>
    <t xml:space="preserve">(裏面「4(2)」を参照) </t>
    <phoneticPr fontId="2"/>
  </si>
  <si>
    <t xml:space="preserve">(裏面「3-2(4)」を参照) </t>
    <phoneticPr fontId="2"/>
  </si>
  <si>
    <t>133万円以下</t>
    <phoneticPr fontId="2"/>
  </si>
  <si>
    <t>◀</t>
    <phoneticPr fontId="2"/>
  </si>
  <si>
    <t>950万円超1,000万円以下</t>
    <phoneticPr fontId="2"/>
  </si>
  <si>
    <t>900万円以下</t>
    <phoneticPr fontId="2"/>
  </si>
  <si>
    <t>900万円超   950万円以下</t>
    <phoneticPr fontId="2"/>
  </si>
  <si>
    <t>(A)</t>
    <phoneticPr fontId="2"/>
  </si>
  <si>
    <t>(B)</t>
    <phoneticPr fontId="2"/>
  </si>
  <si>
    <t>(C)</t>
    <phoneticPr fontId="2"/>
  </si>
  <si>
    <t xml:space="preserve">配偶者の生年月日 </t>
    <phoneticPr fontId="2"/>
  </si>
  <si>
    <t>◆ 所得金額調整控除申告書 ◆</t>
    <phoneticPr fontId="2"/>
  </si>
  <si>
    <t xml:space="preserve">    年    月    日</t>
    <rPh sb="4" eb="5">
      <t>ネン</t>
    </rPh>
    <rPh sb="9" eb="10">
      <t>ガツ</t>
    </rPh>
    <rPh sb="14" eb="15">
      <t>ニチ</t>
    </rPh>
    <phoneticPr fontId="2"/>
  </si>
  <si>
    <t>あなた自身が障害者</t>
    <phoneticPr fontId="2"/>
  </si>
  <si>
    <t>同一生計配偶者(注)が特別障害者</t>
  </si>
  <si>
    <t>扶養親族が特別障害者</t>
  </si>
  <si>
    <t>扶養親族が年齢23歳未満(平10.1.2以後生)</t>
  </si>
  <si>
    <r>
      <t>所得金額調整控除は、給与等の収入金額</t>
    </r>
    <r>
      <rPr>
        <sz val="11"/>
        <color rgb="FFFF00FF"/>
        <rFont val="ＭＳ Ｐ明朝"/>
        <family val="1"/>
        <charset val="128"/>
      </rPr>
      <t>(1,000 万円超の場合は1,000 万円)</t>
    </r>
    <r>
      <rPr>
        <b/>
        <sz val="11"/>
        <color rgb="FFFF00FF"/>
        <rFont val="ＭＳ Ｐ明朝"/>
        <family val="1"/>
        <charset val="128"/>
      </rPr>
      <t>から850 万円を控除した金額の10％に相当する金額が、給与</t>
    </r>
    <r>
      <rPr>
        <b/>
        <sz val="11"/>
        <color rgb="FF0000FF"/>
        <rFont val="ＭＳ Ｐ明朝"/>
        <family val="1"/>
        <charset val="128"/>
      </rPr>
      <t>所得</t>
    </r>
    <r>
      <rPr>
        <b/>
        <sz val="11"/>
        <color rgb="FFFF00FF"/>
        <rFont val="ＭＳ Ｐ明朝"/>
        <family val="1"/>
        <charset val="128"/>
      </rPr>
      <t xml:space="preserve">の金額から控除されます。
　また、この控除は、従来の扶養控除とは異なり、2 以上の居住者の扶養親族に該当する者がある場合、その者は、これらの居住者のうちいずれか一の居住者の扶養親族にのみ該当するものとみなされていません。したがって、夫婦の両方が年収850万円を超え、夫婦に23 歳未満の扶養親族に該当する子どもがいるような場合は、夫婦の両方でこの控除の適用が可能となっています。
</t>
    </r>
    <phoneticPr fontId="2"/>
  </si>
  <si>
    <t>給与の支払者の
法人番号</t>
    <rPh sb="0" eb="2">
      <t>キュウヨ</t>
    </rPh>
    <rPh sb="3" eb="5">
      <t>シハライ</t>
    </rPh>
    <rPh sb="5" eb="6">
      <t>シャ</t>
    </rPh>
    <rPh sb="8" eb="9">
      <t>ホウ</t>
    </rPh>
    <rPh sb="9" eb="10">
      <t>ヒト</t>
    </rPh>
    <rPh sb="10" eb="11">
      <t>バン</t>
    </rPh>
    <rPh sb="11" eb="12">
      <t>ゴウ</t>
    </rPh>
    <phoneticPr fontId="2"/>
  </si>
  <si>
    <t>あなたの住所
又   は   居   所</t>
    <phoneticPr fontId="2"/>
  </si>
  <si>
    <t>〇 「控除額の計算」の表の「区分I」欄については、 「基礎控除申告書」の「区分Ⅰ」欄を参照してください。</t>
    <phoneticPr fontId="2"/>
  </si>
  <si>
    <t>〇 「基礎控除申告書」の「区分I」欄が(A)～(C)に該当しない場合や「配偶者控除等申告書」の「区分Ⅱ」欄が①～④に該当しない場合は、配偶者控除及び</t>
    <phoneticPr fontId="2"/>
  </si>
  <si>
    <t xml:space="preserve">   なお、「要件」欄の2以上の項目に該当する場合は、いずれか1つの要件について、チェックを付け記載をすることで差し支えありません。 </t>
    <phoneticPr fontId="2"/>
  </si>
  <si>
    <t>〇 年末調整における所得金額調整控除の額については給与の支払者が計算しますので、この申告書に所得金額調整控除の額を記載する欄はありません。</t>
    <rPh sb="42" eb="44">
      <t>シンコク</t>
    </rPh>
    <rPh sb="44" eb="45">
      <t>ショ</t>
    </rPh>
    <rPh sb="46" eb="48">
      <t>ショトク</t>
    </rPh>
    <rPh sb="48" eb="50">
      <t>キンガク</t>
    </rPh>
    <rPh sb="50" eb="52">
      <t>チョウセイ</t>
    </rPh>
    <rPh sb="52" eb="54">
      <t>コウジョ</t>
    </rPh>
    <rPh sb="55" eb="56">
      <t>ガク</t>
    </rPh>
    <rPh sb="57" eb="59">
      <t>キサイ</t>
    </rPh>
    <rPh sb="61" eb="62">
      <t>ラン</t>
    </rPh>
    <phoneticPr fontId="2"/>
  </si>
  <si>
    <t>あなた自身が特別障害者</t>
    <rPh sb="3" eb="5">
      <t>ジシン</t>
    </rPh>
    <rPh sb="6" eb="8">
      <t>トクベツ</t>
    </rPh>
    <rPh sb="8" eb="10">
      <t>ショウガイ</t>
    </rPh>
    <rPh sb="10" eb="11">
      <t>シャ</t>
    </rPh>
    <phoneticPr fontId="2"/>
  </si>
  <si>
    <t>(右の☆欄のみを記載)</t>
    <phoneticPr fontId="2"/>
  </si>
  <si>
    <t>(注)  「同一生計配偶者」とは、あなたと生計を一にする配偶者(青色事業専従者として給与の支払を受ける人及び白色事業専従者を除きます。)で、本年中の合計所得金額の見積額が48万円以下(給与所得だけの場合は、給与の収入金額が103万円以下)の人を</t>
    <phoneticPr fontId="2"/>
  </si>
  <si>
    <t>◎「基礎控除申告書」と「配偶者控除等申告書」については、次の場合に応じて記載して&lt;ださい。
  1 あなたの本年中の合計所得金額の見積額が1,000万円以下で、かつ、配偶者の本年中の合
  計所得金額の見積額が133万円以下である場合は、「基礎控除申告書」、「配偶者控除等申告
  書」の順に記載して&lt;ださい。
2 上記 1以外で、かつ、あなたの本年中の合計所得金額の見積額が2,500万円以下である場合
  は、「基礎控除申告書」のみ記載してください(「配偶者控除等申告書」を記載する必要はありま
  せん。)。
◎「所得金額調整控除申告書」については、年末調整において所得金額調整控除の適用を受け
  ようとする場合に記載して&lt;ださい。なお、あなたの本年中の主たる給与の収入金額が850万円
  以下である場合又は「所得金額調整控除申告書」の「要件」欄の各項目のいずれにも該当しな
  い場合には、所得金額調整控除の適用を受けることはできません。</t>
    <rPh sb="12" eb="14">
      <t>ハイグウ</t>
    </rPh>
    <rPh sb="83" eb="85">
      <t>ハイグウ</t>
    </rPh>
    <rPh sb="130" eb="132">
      <t>ハイグウ</t>
    </rPh>
    <rPh sb="228" eb="230">
      <t>ハイグウ</t>
    </rPh>
    <rPh sb="377" eb="378">
      <t>ラン</t>
    </rPh>
    <phoneticPr fontId="2"/>
  </si>
  <si>
    <t>▶</t>
    <phoneticPr fontId="2"/>
  </si>
  <si>
    <t>▼</t>
    <phoneticPr fontId="2"/>
  </si>
  <si>
    <t>◎ この申告書の記載に当たっては、裏面の説明をお読みください。</t>
    <phoneticPr fontId="2"/>
  </si>
  <si>
    <t>■</t>
    <phoneticPr fontId="2"/>
  </si>
  <si>
    <t>（ フ リ ガ ナ ）
あなたの氏名</t>
    <phoneticPr fontId="2"/>
  </si>
  <si>
    <t>（   フ  リ  ガ  ナ  ）
配  偶  者  の  氏  名</t>
    <phoneticPr fontId="2"/>
  </si>
  <si>
    <t>(  フ  リ  ガ  ナ  )
同一生計配偶者又は扶養親族の氏名</t>
    <phoneticPr fontId="2"/>
  </si>
  <si>
    <t>配偶者特別控除</t>
    <phoneticPr fontId="2"/>
  </si>
  <si>
    <t>※ 左の｢控除額の計算｣の表
を参考に記載してください。</t>
    <phoneticPr fontId="2"/>
  </si>
  <si>
    <t>※ 左の｢控除額の計算｣の表
を参考に記載してください。</t>
    <phoneticPr fontId="2"/>
  </si>
  <si>
    <t>※ 左の｢控除額の計算｣の表
を参考に記載してください。</t>
    <phoneticPr fontId="2"/>
  </si>
  <si>
    <t>※ 左の｢控除額の計算｣の表
を参考に記載してください。</t>
    <phoneticPr fontId="2"/>
  </si>
  <si>
    <t>※ 左の｢控除額の計算｣の表
を参考に記載してください。</t>
    <phoneticPr fontId="2"/>
  </si>
  <si>
    <t>令和５年分   給与所得者の基礎控除申告書 兼 給与所得者の配偶者控除等申告書  兼  所得金額調整控除申告書</t>
    <rPh sb="0" eb="1">
      <t>レイ</t>
    </rPh>
    <rPh sb="1" eb="2">
      <t>ワ</t>
    </rPh>
    <phoneticPr fontId="2"/>
  </si>
  <si>
    <t>◎　「基礎控除申告書」と「配偶者控除等申告書」については、次の場合に応じて記載してください。
　１　あなたの本年中の合計所得金額の見積額が1,000万円以下で、かつ、配偶者の本年中の合計
　　所得金額の見積額が133万円以下である場合は、「基礎控除申告書」、「配偶者控除等申告書」
　　の順に記載してください。
　２　上記１以外で、かつ、あなたの本年中の合計所得金額の見積額が2,500万円以下である場合
　　は、「基礎控除申告書」のみ記載してください（「配偶者控除等申告書」を記載する必要はあり
　　ません。）。
◎　「所得金額調整控除申告書」については、年末調整において所得金額調整控除の適用を受け
　ようとする場合に記載してください。なお、あなたの本年中の年末調整の対象となる給与の収入
　金額が850万円以下である場合又は「所得金額調整控除申告書」の「要件」欄の各項目のいずれ
　にも該当しない場合には、所得金額調整控除の適用を受けることはできません。</t>
    <phoneticPr fontId="2"/>
  </si>
  <si>
    <t>※ 左の｢控除額の計算｣の表を
  参考に記載してください。</t>
    <phoneticPr fontId="2"/>
  </si>
  <si>
    <t>(注)  「同一生計配偶者」とは、あなたと生計を一にする配偶者(青色事業専従者として給与の支払を受ける人及び白色事業専従者を除きます。)で、本年中の合計所得金額の見積額が48万円以下(給与所得だけの場合は、給与の収入金額が103万円以下)の人をいいます。</t>
    <phoneticPr fontId="2"/>
  </si>
  <si>
    <t>　れか１名を記載することで差し支えありません。）。</t>
    <phoneticPr fontId="2"/>
  </si>
  <si>
    <t>○　年末調整において所得金額調整控除の適用を受けようとする場合は、「要件」欄の該当する項目にチェックを付け、その項目に応じて「☆扶養親族等」欄及び「★特別障害者」欄にその該当する者について記載してください（該当者が複数人いる場合は、いず</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</si>
</sst>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
    <numFmt numFmtId="177" formatCode="#,##0_ "/>
    <numFmt numFmtId="178" formatCode="#,##0_ ;[Red]\-#,##0\ "/>
    <numFmt numFmtId="179" formatCode="#,##0;&quot;△ &quot;#,##0"/>
    <numFmt numFmtId="180" formatCode="#,##0_);[Red]\(#,##0\)"/>
    <numFmt numFmtId="181" formatCode="[$-411]ggge&quot;年&quot;m&quot;月&quot;d&quot;日&quot;;@"/>
  </numFmts>
  <fonts count="62" x14ac:knownFonts="1">
    <font>
      <sz val="11"/>
      <name val="ＭＳ Ｐゴシック"/>
      <family val="3"/>
    </font>
    <font>
      <sz val="11"/>
      <name val="ＭＳ Ｐゴシック"/>
      <family val="3"/>
      <charset val="128"/>
    </font>
    <font>
      <sz val="6"/>
      <name val="ＭＳ Ｐゴシック"/>
      <family val="3"/>
      <charset val="128"/>
    </font>
    <font>
      <sz val="7"/>
      <name val="ＭＳ Ｐ明朝"/>
      <family val="1"/>
      <charset val="128"/>
    </font>
    <font>
      <sz val="11"/>
      <color indexed="8"/>
      <name val="ＭＳ Ｐゴシック"/>
      <family val="3"/>
      <charset val="128"/>
    </font>
    <font>
      <b/>
      <sz val="15"/>
      <name val="ＭＳ Ｐゴシック"/>
      <family val="3"/>
      <charset val="128"/>
    </font>
    <font>
      <b/>
      <sz val="14"/>
      <name val="ＭＳ Ｐゴシック"/>
      <family val="3"/>
      <charset val="128"/>
    </font>
    <font>
      <b/>
      <sz val="11"/>
      <name val="ＭＳ Ｐゴシック"/>
      <family val="3"/>
      <charset val="128"/>
    </font>
    <font>
      <sz val="9"/>
      <name val="ＭＳ Ｐ明朝"/>
      <family val="1"/>
      <charset val="128"/>
    </font>
    <font>
      <sz val="8"/>
      <name val="ＭＳ Ｐ明朝"/>
      <family val="1"/>
      <charset val="128"/>
    </font>
    <font>
      <sz val="12"/>
      <color rgb="FF0000FF"/>
      <name val="ＭＳ Ｐ明朝"/>
      <family val="1"/>
      <charset val="128"/>
    </font>
    <font>
      <sz val="9"/>
      <color rgb="FF0000FF"/>
      <name val="ＭＳ Ｐ明朝"/>
      <family val="1"/>
      <charset val="128"/>
    </font>
    <font>
      <sz val="8"/>
      <color rgb="FF0000FF"/>
      <name val="ＭＳ Ｐ明朝"/>
      <family val="1"/>
      <charset val="128"/>
    </font>
    <font>
      <sz val="5"/>
      <name val="ＭＳ Ｐ明朝"/>
      <family val="1"/>
      <charset val="128"/>
    </font>
    <font>
      <b/>
      <sz val="14"/>
      <name val="ＭＳ Ｐ明朝"/>
      <family val="1"/>
      <charset val="128"/>
    </font>
    <font>
      <sz val="6"/>
      <name val="ＭＳ Ｐ明朝"/>
      <family val="1"/>
      <charset val="128"/>
    </font>
    <font>
      <sz val="12"/>
      <name val="ＭＳ Ｐ明朝"/>
      <family val="1"/>
      <charset val="128"/>
    </font>
    <font>
      <sz val="14"/>
      <color rgb="FF0000FF"/>
      <name val="ＭＳ Ｐ明朝"/>
      <family val="1"/>
      <charset val="128"/>
    </font>
    <font>
      <sz val="11"/>
      <color rgb="FF0000FF"/>
      <name val="ＭＳ Ｐ明朝"/>
      <family val="1"/>
      <charset val="128"/>
    </font>
    <font>
      <b/>
      <sz val="12"/>
      <name val="ＭＳ Ｐゴシック"/>
      <family val="3"/>
      <charset val="128"/>
    </font>
    <font>
      <sz val="9"/>
      <name val="ＭＳ Ｐゴシック"/>
      <family val="3"/>
      <charset val="128"/>
    </font>
    <font>
      <sz val="10"/>
      <name val="ＭＳ Ｐ明朝"/>
      <family val="1"/>
      <charset val="128"/>
    </font>
    <font>
      <b/>
      <sz val="9"/>
      <name val="ＭＳ Ｐゴシック"/>
      <family val="3"/>
      <charset val="128"/>
    </font>
    <font>
      <b/>
      <sz val="8"/>
      <name val="ＭＳ Ｐゴシック"/>
      <family val="3"/>
      <charset val="128"/>
    </font>
    <font>
      <b/>
      <sz val="8"/>
      <color indexed="8"/>
      <name val="ＭＳ Ｐゴシック"/>
      <family val="3"/>
      <charset val="128"/>
    </font>
    <font>
      <sz val="11"/>
      <name val="ＭＳ Ｐ明朝"/>
      <family val="1"/>
      <charset val="128"/>
    </font>
    <font>
      <sz val="8"/>
      <name val="ＭＳ Ｐゴシック"/>
      <family val="3"/>
      <charset val="128"/>
    </font>
    <font>
      <sz val="11"/>
      <color indexed="8"/>
      <name val="ＭＳ 明朝"/>
      <family val="1"/>
      <charset val="128"/>
    </font>
    <font>
      <sz val="10"/>
      <color indexed="8"/>
      <name val="ＭＳ 明朝"/>
      <family val="1"/>
      <charset val="128"/>
    </font>
    <font>
      <sz val="8"/>
      <color indexed="8"/>
      <name val="ＭＳ Ｐ明朝"/>
      <family val="1"/>
      <charset val="128"/>
    </font>
    <font>
      <sz val="10"/>
      <color indexed="8"/>
      <name val="ＭＳ Ｐゴシック"/>
      <family val="3"/>
      <charset val="128"/>
    </font>
    <font>
      <sz val="9"/>
      <color theme="1"/>
      <name val="ＭＳ Ｐ明朝"/>
      <family val="1"/>
      <charset val="128"/>
    </font>
    <font>
      <sz val="10"/>
      <color indexed="10"/>
      <name val="ＭＳ 明朝"/>
      <family val="1"/>
      <charset val="128"/>
    </font>
    <font>
      <sz val="10"/>
      <name val="ＭＳ Ｐゴシック"/>
      <family val="3"/>
      <charset val="128"/>
    </font>
    <font>
      <sz val="11"/>
      <color rgb="FFFF00FF"/>
      <name val="ＭＳ Ｐゴシック"/>
      <family val="3"/>
      <charset val="128"/>
    </font>
    <font>
      <sz val="12"/>
      <name val="ＭＳ Ｐゴシック"/>
      <family val="3"/>
      <charset val="128"/>
    </font>
    <font>
      <b/>
      <sz val="10"/>
      <color rgb="FFFF6600"/>
      <name val="ＭＳ Ｐゴシック"/>
      <family val="3"/>
      <charset val="128"/>
    </font>
    <font>
      <b/>
      <sz val="11"/>
      <color rgb="FFFF6600"/>
      <name val="ＭＳ Ｐゴシック"/>
      <family val="3"/>
      <charset val="128"/>
    </font>
    <font>
      <b/>
      <sz val="9"/>
      <color indexed="81"/>
      <name val="ＭＳ Ｐゴシック"/>
      <family val="3"/>
      <charset val="128"/>
    </font>
    <font>
      <b/>
      <sz val="11"/>
      <color rgb="FF0000FF"/>
      <name val="ＭＳ Ｐゴシック"/>
      <family val="3"/>
      <charset val="128"/>
    </font>
    <font>
      <b/>
      <sz val="9"/>
      <color rgb="FF0000FF"/>
      <name val="ＭＳ Ｐゴシック"/>
      <family val="3"/>
      <charset val="128"/>
    </font>
    <font>
      <sz val="8"/>
      <name val="ＭＳ ゴシック"/>
      <family val="3"/>
      <charset val="128"/>
    </font>
    <font>
      <b/>
      <sz val="11"/>
      <name val="ＭＳ Ｐ明朝"/>
      <family val="1"/>
      <charset val="128"/>
    </font>
    <font>
      <sz val="7.5"/>
      <name val="ＭＳ Ｐ明朝"/>
      <family val="1"/>
      <charset val="128"/>
    </font>
    <font>
      <b/>
      <sz val="10"/>
      <name val="ＭＳ Ｐ明朝"/>
      <family val="1"/>
      <charset val="128"/>
    </font>
    <font>
      <b/>
      <sz val="8"/>
      <name val="ＭＳ Ｐ明朝"/>
      <family val="1"/>
      <charset val="128"/>
    </font>
    <font>
      <b/>
      <sz val="12"/>
      <name val="ＭＳ Ｐ明朝"/>
      <family val="1"/>
      <charset val="128"/>
    </font>
    <font>
      <sz val="11"/>
      <color rgb="FFFFCCFF"/>
      <name val="ＭＳ Ｐ明朝"/>
      <family val="1"/>
      <charset val="128"/>
    </font>
    <font>
      <sz val="22"/>
      <name val="ＭＳ Ｐゴシック"/>
      <family val="3"/>
      <charset val="128"/>
    </font>
    <font>
      <sz val="11"/>
      <name val="ＭＳ 明朝"/>
      <family val="1"/>
      <charset val="128"/>
    </font>
    <font>
      <sz val="8"/>
      <name val="ＭＳ 明朝"/>
      <family val="1"/>
      <charset val="128"/>
    </font>
    <font>
      <b/>
      <sz val="10"/>
      <name val="ＭＳ Ｐゴシック"/>
      <family val="3"/>
      <charset val="128"/>
    </font>
    <font>
      <sz val="10"/>
      <color rgb="FF0000FF"/>
      <name val="ＭＳ Ｐ明朝"/>
      <family val="1"/>
      <charset val="128"/>
    </font>
    <font>
      <sz val="13"/>
      <color rgb="FF0000FF"/>
      <name val="ＭＳ Ｐ明朝"/>
      <family val="1"/>
      <charset val="128"/>
    </font>
    <font>
      <sz val="13"/>
      <color rgb="FFFF00FF"/>
      <name val="ＭＳ Ｐ明朝"/>
      <family val="1"/>
      <charset val="128"/>
    </font>
    <font>
      <b/>
      <sz val="11"/>
      <color rgb="FFFF00FF"/>
      <name val="ＭＳ Ｐ明朝"/>
      <family val="1"/>
      <charset val="128"/>
    </font>
    <font>
      <sz val="11"/>
      <color rgb="FFFF00FF"/>
      <name val="ＭＳ Ｐ明朝"/>
      <family val="1"/>
      <charset val="128"/>
    </font>
    <font>
      <b/>
      <sz val="11"/>
      <color rgb="FF0000FF"/>
      <name val="ＭＳ Ｐ明朝"/>
      <family val="1"/>
      <charset val="128"/>
    </font>
    <font>
      <b/>
      <sz val="7"/>
      <name val="ＭＳ Ｐゴシック"/>
      <family val="3"/>
      <charset val="128"/>
    </font>
    <font>
      <sz val="20"/>
      <name val="ＭＳ Ｐ明朝"/>
      <family val="1"/>
      <charset val="128"/>
    </font>
    <font>
      <sz val="3"/>
      <name val="ＭＳ Ｐ明朝"/>
      <family val="1"/>
      <charset val="128"/>
    </font>
    <font>
      <sz val="7"/>
      <color rgb="FF0000FF"/>
      <name val="ＭＳ Ｐ明朝"/>
      <family val="1"/>
      <charset val="128"/>
    </font>
  </fonts>
  <fills count="5">
    <fill>
      <patternFill patternType="none"/>
    </fill>
    <fill>
      <patternFill patternType="gray125"/>
    </fill>
    <fill>
      <patternFill patternType="solid">
        <fgColor rgb="FFCCFF99"/>
        <bgColor indexed="64"/>
      </patternFill>
    </fill>
    <fill>
      <patternFill patternType="solid">
        <fgColor theme="9" tint="0.79998168889431442"/>
        <bgColor indexed="64"/>
      </patternFill>
    </fill>
    <fill>
      <patternFill patternType="solid">
        <fgColor rgb="FFFFCCFF"/>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hair">
        <color indexed="64"/>
      </right>
      <top/>
      <bottom/>
      <diagonal/>
    </border>
    <border>
      <left style="hair">
        <color indexed="64"/>
      </left>
      <right/>
      <top/>
      <bottom/>
      <diagonal/>
    </border>
    <border>
      <left/>
      <right style="double">
        <color indexed="64"/>
      </right>
      <top/>
      <bottom/>
      <diagonal/>
    </border>
    <border>
      <left/>
      <right/>
      <top style="hair">
        <color indexed="64"/>
      </top>
      <bottom/>
      <diagonal/>
    </border>
    <border>
      <left/>
      <right style="double">
        <color indexed="64"/>
      </right>
      <top style="hair">
        <color indexed="64"/>
      </top>
      <bottom/>
      <diagonal/>
    </border>
    <border>
      <left style="double">
        <color indexed="64"/>
      </left>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diagonal/>
    </border>
    <border>
      <left style="double">
        <color indexed="64"/>
      </left>
      <right/>
      <top style="hair">
        <color indexed="64"/>
      </top>
      <bottom/>
      <diagonal/>
    </border>
    <border>
      <left/>
      <right style="hair">
        <color indexed="64"/>
      </right>
      <top style="hair">
        <color indexed="64"/>
      </top>
      <bottom/>
      <diagonal/>
    </border>
    <border>
      <left/>
      <right style="medium">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style="thin">
        <color indexed="64"/>
      </top>
      <bottom/>
      <diagonal/>
    </border>
    <border>
      <left/>
      <right style="hair">
        <color indexed="64"/>
      </right>
      <top/>
      <bottom style="thin">
        <color indexed="64"/>
      </bottom>
      <diagonal/>
    </border>
    <border>
      <left style="hair">
        <color indexed="64"/>
      </left>
      <right/>
      <top/>
      <bottom style="thin">
        <color indexed="64"/>
      </bottom>
      <diagonal/>
    </border>
    <border>
      <left/>
      <right style="medium">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thin">
        <color auto="1"/>
      </left>
      <right/>
      <top style="hair">
        <color auto="1"/>
      </top>
      <bottom/>
      <diagonal/>
    </border>
    <border>
      <left/>
      <right style="thin">
        <color auto="1"/>
      </right>
      <top style="hair">
        <color auto="1"/>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double">
        <color indexed="64"/>
      </right>
      <top/>
      <bottom style="double">
        <color indexed="64"/>
      </bottom>
      <diagonal/>
    </border>
    <border>
      <left/>
      <right style="thin">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auto="1"/>
      </left>
      <right/>
      <top style="hair">
        <color auto="1"/>
      </top>
      <bottom style="hair">
        <color auto="1"/>
      </bottom>
      <diagonal/>
    </border>
    <border>
      <left/>
      <right style="hair">
        <color indexed="64"/>
      </right>
      <top style="thin">
        <color indexed="64"/>
      </top>
      <bottom style="hair">
        <color indexed="64"/>
      </bottom>
      <diagonal/>
    </border>
    <border>
      <left style="hair">
        <color auto="1"/>
      </left>
      <right/>
      <top style="thin">
        <color indexed="64"/>
      </top>
      <bottom/>
      <diagonal/>
    </border>
    <border>
      <left/>
      <right style="hair">
        <color auto="1"/>
      </right>
      <top style="thin">
        <color indexed="64"/>
      </top>
      <bottom/>
      <diagonal/>
    </border>
    <border>
      <left style="hair">
        <color indexed="64"/>
      </left>
      <right/>
      <top/>
      <bottom style="medium">
        <color indexed="64"/>
      </bottom>
      <diagonal/>
    </border>
    <border>
      <left/>
      <right/>
      <top style="double">
        <color indexed="64"/>
      </top>
      <bottom style="medium">
        <color indexed="64"/>
      </bottom>
      <diagonal/>
    </border>
  </borders>
  <cellStyleXfs count="5">
    <xf numFmtId="0" fontId="0" fillId="0" borderId="0"/>
    <xf numFmtId="0" fontId="1" fillId="0" borderId="0"/>
    <xf numFmtId="0" fontId="4" fillId="0" borderId="0">
      <alignment vertical="center"/>
    </xf>
    <xf numFmtId="0" fontId="1" fillId="0" borderId="0"/>
    <xf numFmtId="0" fontId="31" fillId="0" borderId="0">
      <alignment vertical="center"/>
    </xf>
  </cellStyleXfs>
  <cellXfs count="725">
    <xf numFmtId="0" fontId="0" fillId="0" borderId="0" xfId="0" applyAlignment="1">
      <alignment vertical="center"/>
    </xf>
    <xf numFmtId="0" fontId="1" fillId="2" borderId="0" xfId="1" applyFill="1"/>
    <xf numFmtId="0" fontId="7" fillId="2" borderId="0" xfId="2" applyFont="1" applyFill="1" applyAlignment="1" applyProtection="1">
      <protection hidden="1"/>
    </xf>
    <xf numFmtId="0" fontId="4" fillId="2" borderId="0" xfId="2" applyFill="1" applyProtection="1">
      <alignment vertical="center"/>
      <protection hidden="1"/>
    </xf>
    <xf numFmtId="0" fontId="1" fillId="2" borderId="0" xfId="1" applyFill="1" applyProtection="1">
      <protection hidden="1"/>
    </xf>
    <xf numFmtId="0" fontId="1" fillId="0" borderId="0" xfId="1" applyProtection="1">
      <protection hidden="1"/>
    </xf>
    <xf numFmtId="0" fontId="1" fillId="0" borderId="0" xfId="1"/>
    <xf numFmtId="0" fontId="8" fillId="2" borderId="0" xfId="2" applyFont="1" applyFill="1" applyProtection="1">
      <alignment vertical="center"/>
      <protection hidden="1"/>
    </xf>
    <xf numFmtId="0" fontId="13" fillId="2" borderId="0" xfId="2" applyFont="1" applyFill="1" applyProtection="1">
      <alignment vertical="center"/>
      <protection hidden="1"/>
    </xf>
    <xf numFmtId="0" fontId="14" fillId="2" borderId="0" xfId="2" applyFont="1" applyFill="1" applyProtection="1">
      <alignment vertical="center"/>
      <protection hidden="1"/>
    </xf>
    <xf numFmtId="0" fontId="15" fillId="2" borderId="0" xfId="2" applyFont="1" applyFill="1" applyProtection="1">
      <alignment vertical="center"/>
      <protection hidden="1"/>
    </xf>
    <xf numFmtId="176" fontId="11" fillId="2" borderId="0" xfId="2" applyNumberFormat="1" applyFont="1" applyFill="1" applyAlignment="1" applyProtection="1">
      <alignment vertical="center" wrapText="1"/>
      <protection locked="0"/>
    </xf>
    <xf numFmtId="0" fontId="9" fillId="2" borderId="0" xfId="2" applyFont="1" applyFill="1" applyProtection="1">
      <alignment vertical="center"/>
      <protection hidden="1"/>
    </xf>
    <xf numFmtId="0" fontId="9" fillId="2" borderId="0" xfId="2" applyFont="1" applyFill="1" applyAlignment="1" applyProtection="1">
      <alignment vertical="center" wrapText="1"/>
      <protection hidden="1"/>
    </xf>
    <xf numFmtId="0" fontId="19" fillId="2" borderId="0" xfId="2" applyFont="1" applyFill="1" applyProtection="1">
      <alignment vertical="center"/>
      <protection hidden="1"/>
    </xf>
    <xf numFmtId="0" fontId="19" fillId="2" borderId="0" xfId="2" applyFont="1" applyFill="1" applyAlignment="1" applyProtection="1">
      <alignment horizontal="center" vertical="center"/>
      <protection hidden="1"/>
    </xf>
    <xf numFmtId="0" fontId="23" fillId="2" borderId="0" xfId="2" applyFont="1" applyFill="1" applyAlignment="1" applyProtection="1">
      <alignment vertical="top" wrapText="1"/>
      <protection hidden="1"/>
    </xf>
    <xf numFmtId="0" fontId="24" fillId="2" borderId="0" xfId="2" applyFont="1" applyFill="1" applyAlignment="1" applyProtection="1">
      <alignment vertical="top" wrapText="1"/>
      <protection hidden="1"/>
    </xf>
    <xf numFmtId="0" fontId="8" fillId="0" borderId="0" xfId="2" applyFont="1" applyProtection="1">
      <alignment vertical="center"/>
      <protection hidden="1"/>
    </xf>
    <xf numFmtId="0" fontId="22" fillId="0" borderId="0" xfId="2" applyFont="1" applyProtection="1">
      <alignment vertical="center"/>
      <protection hidden="1"/>
    </xf>
    <xf numFmtId="0" fontId="23" fillId="0" borderId="0" xfId="2" applyFont="1" applyAlignment="1" applyProtection="1">
      <alignment vertical="top" wrapText="1"/>
      <protection hidden="1"/>
    </xf>
    <xf numFmtId="0" fontId="24" fillId="0" borderId="0" xfId="2" applyFont="1" applyAlignment="1" applyProtection="1">
      <alignment vertical="top" wrapText="1"/>
      <protection hidden="1"/>
    </xf>
    <xf numFmtId="0" fontId="22" fillId="0" borderId="0" xfId="2" applyFont="1" applyAlignment="1" applyProtection="1">
      <alignment horizontal="center" vertical="center"/>
      <protection hidden="1"/>
    </xf>
    <xf numFmtId="0" fontId="3" fillId="0" borderId="0" xfId="2" applyFont="1" applyAlignment="1" applyProtection="1">
      <alignment horizontal="center" vertical="center"/>
      <protection hidden="1"/>
    </xf>
    <xf numFmtId="0" fontId="9" fillId="0" borderId="0" xfId="2" applyFont="1" applyAlignment="1" applyProtection="1">
      <alignment horizontal="center" vertical="center"/>
      <protection hidden="1"/>
    </xf>
    <xf numFmtId="177" fontId="11" fillId="0" borderId="0" xfId="2" applyNumberFormat="1" applyFont="1" applyAlignment="1" applyProtection="1">
      <alignment horizontal="center" vertical="center"/>
      <protection hidden="1"/>
    </xf>
    <xf numFmtId="0" fontId="27" fillId="0" borderId="0" xfId="3" applyFont="1" applyAlignment="1" applyProtection="1">
      <alignment vertical="center"/>
      <protection locked="0" hidden="1"/>
    </xf>
    <xf numFmtId="0" fontId="23" fillId="0" borderId="0" xfId="2" applyFont="1" applyAlignment="1" applyProtection="1">
      <alignment horizontal="center" vertical="center"/>
      <protection hidden="1"/>
    </xf>
    <xf numFmtId="178" fontId="28" fillId="0" borderId="0" xfId="3" applyNumberFormat="1" applyFont="1" applyAlignment="1" applyProtection="1">
      <alignment vertical="center"/>
      <protection locked="0" hidden="1"/>
    </xf>
    <xf numFmtId="0" fontId="29" fillId="0" borderId="0" xfId="2" applyFont="1" applyAlignment="1" applyProtection="1">
      <alignment horizontal="center" vertical="center"/>
      <protection hidden="1"/>
    </xf>
    <xf numFmtId="0" fontId="27" fillId="0" borderId="0" xfId="3" applyFont="1" applyAlignment="1">
      <alignment vertical="center"/>
    </xf>
    <xf numFmtId="0" fontId="22" fillId="0" borderId="0" xfId="2" applyFont="1" applyAlignment="1" applyProtection="1">
      <alignment horizontal="center" vertical="center" wrapText="1"/>
      <protection hidden="1"/>
    </xf>
    <xf numFmtId="0" fontId="29" fillId="0" borderId="0" xfId="2" applyFont="1" applyAlignment="1" applyProtection="1">
      <alignment horizontal="center" vertical="center" wrapText="1"/>
      <protection hidden="1"/>
    </xf>
    <xf numFmtId="0" fontId="3" fillId="0" borderId="0" xfId="2" applyFont="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7" fillId="0" borderId="0" xfId="3" applyFont="1" applyAlignment="1" applyProtection="1">
      <alignment horizontal="center" vertical="center"/>
      <protection locked="0" hidden="1"/>
    </xf>
    <xf numFmtId="178" fontId="28" fillId="0" borderId="34" xfId="3" applyNumberFormat="1" applyFont="1" applyBorder="1" applyAlignment="1" applyProtection="1">
      <alignment horizontal="right" vertical="center"/>
      <protection locked="0" hidden="1"/>
    </xf>
    <xf numFmtId="178" fontId="28" fillId="0" borderId="35" xfId="3" applyNumberFormat="1" applyFont="1" applyBorder="1" applyAlignment="1" applyProtection="1">
      <alignment horizontal="right" vertical="center"/>
      <protection locked="0" hidden="1"/>
    </xf>
    <xf numFmtId="178" fontId="28" fillId="0" borderId="36" xfId="3" applyNumberFormat="1" applyFont="1" applyBorder="1" applyAlignment="1" applyProtection="1">
      <alignment horizontal="right" vertical="center"/>
      <protection locked="0" hidden="1"/>
    </xf>
    <xf numFmtId="178" fontId="28" fillId="0" borderId="37" xfId="3" applyNumberFormat="1" applyFont="1" applyBorder="1" applyAlignment="1" applyProtection="1">
      <alignment horizontal="right" vertical="center"/>
      <protection locked="0" hidden="1"/>
    </xf>
    <xf numFmtId="178" fontId="28" fillId="0" borderId="0" xfId="3" applyNumberFormat="1" applyFont="1" applyAlignment="1" applyProtection="1">
      <alignment horizontal="right" vertical="center"/>
      <protection locked="0" hidden="1"/>
    </xf>
    <xf numFmtId="178" fontId="30" fillId="0" borderId="37" xfId="3" applyNumberFormat="1" applyFont="1" applyBorder="1" applyAlignment="1" applyProtection="1">
      <alignment horizontal="right"/>
      <protection locked="0" hidden="1"/>
    </xf>
    <xf numFmtId="178" fontId="30" fillId="0" borderId="38" xfId="3" applyNumberFormat="1" applyFont="1" applyBorder="1" applyAlignment="1" applyProtection="1">
      <alignment horizontal="right"/>
      <protection locked="0" hidden="1"/>
    </xf>
    <xf numFmtId="178" fontId="30" fillId="0" borderId="0" xfId="3" applyNumberFormat="1" applyFont="1" applyAlignment="1" applyProtection="1">
      <alignment horizontal="right"/>
      <protection locked="0" hidden="1"/>
    </xf>
    <xf numFmtId="178" fontId="28" fillId="0" borderId="38" xfId="3" applyNumberFormat="1" applyFont="1" applyBorder="1" applyAlignment="1" applyProtection="1">
      <alignment horizontal="right" vertical="center"/>
      <protection locked="0" hidden="1"/>
    </xf>
    <xf numFmtId="0" fontId="22" fillId="0" borderId="0" xfId="2" applyFont="1" applyAlignment="1" applyProtection="1">
      <alignment vertical="distributed" textRotation="255" wrapText="1"/>
      <protection hidden="1"/>
    </xf>
    <xf numFmtId="0" fontId="29" fillId="0" borderId="0" xfId="2" applyFont="1" applyProtection="1">
      <alignment vertical="center"/>
      <protection hidden="1"/>
    </xf>
    <xf numFmtId="0" fontId="3" fillId="0" borderId="0" xfId="2" applyFont="1" applyAlignment="1" applyProtection="1">
      <alignment horizontal="center" vertical="center" wrapText="1" justifyLastLine="1"/>
      <protection hidden="1"/>
    </xf>
    <xf numFmtId="0" fontId="23" fillId="0" borderId="0" xfId="2" applyFont="1" applyAlignment="1" applyProtection="1">
      <alignment vertical="center" textRotation="255"/>
      <protection hidden="1"/>
    </xf>
    <xf numFmtId="0" fontId="12" fillId="0" borderId="0" xfId="2" applyFont="1" applyAlignment="1" applyProtection="1">
      <alignment horizontal="center" vertical="center" wrapText="1"/>
      <protection locked="0"/>
    </xf>
    <xf numFmtId="178" fontId="30" fillId="0" borderId="39" xfId="3" applyNumberFormat="1" applyFont="1" applyBorder="1" applyAlignment="1" applyProtection="1">
      <alignment horizontal="right"/>
      <protection locked="0" hidden="1"/>
    </xf>
    <xf numFmtId="178" fontId="30" fillId="0" borderId="40" xfId="3" applyNumberFormat="1" applyFont="1" applyBorder="1" applyAlignment="1" applyProtection="1">
      <alignment horizontal="right"/>
      <protection locked="0" hidden="1"/>
    </xf>
    <xf numFmtId="178" fontId="30" fillId="0" borderId="33" xfId="3" applyNumberFormat="1" applyFont="1" applyBorder="1" applyAlignment="1" applyProtection="1">
      <alignment horizontal="right"/>
      <protection locked="0" hidden="1"/>
    </xf>
    <xf numFmtId="0" fontId="31" fillId="0" borderId="0" xfId="4" applyProtection="1">
      <alignment vertical="center"/>
      <protection hidden="1"/>
    </xf>
    <xf numFmtId="0" fontId="3" fillId="0" borderId="0" xfId="2" applyFont="1" applyAlignment="1" applyProtection="1">
      <alignment horizontal="center"/>
      <protection hidden="1"/>
    </xf>
    <xf numFmtId="0" fontId="26" fillId="0" borderId="0" xfId="2" applyFont="1" applyAlignment="1" applyProtection="1">
      <alignment horizontal="center" vertical="center"/>
      <protection hidden="1"/>
    </xf>
    <xf numFmtId="178" fontId="32" fillId="0" borderId="39" xfId="3" applyNumberFormat="1" applyFont="1" applyBorder="1" applyAlignment="1" applyProtection="1">
      <alignment horizontal="right" vertical="center"/>
      <protection locked="0" hidden="1"/>
    </xf>
    <xf numFmtId="178" fontId="32" fillId="0" borderId="40" xfId="3" applyNumberFormat="1" applyFont="1" applyBorder="1" applyAlignment="1" applyProtection="1">
      <alignment horizontal="right" vertical="center"/>
      <protection locked="0" hidden="1"/>
    </xf>
    <xf numFmtId="178" fontId="32" fillId="0" borderId="33" xfId="3" applyNumberFormat="1" applyFont="1" applyBorder="1" applyAlignment="1" applyProtection="1">
      <alignment horizontal="right" vertical="center"/>
      <protection locked="0" hidden="1"/>
    </xf>
    <xf numFmtId="0" fontId="3" fillId="0" borderId="0" xfId="2" applyFont="1" applyProtection="1">
      <alignment vertical="center"/>
      <protection hidden="1"/>
    </xf>
    <xf numFmtId="0" fontId="24" fillId="0" borderId="0" xfId="2" applyFont="1" applyProtection="1">
      <alignment vertical="center"/>
      <protection hidden="1"/>
    </xf>
    <xf numFmtId="0" fontId="33" fillId="0" borderId="0" xfId="1" applyFont="1"/>
    <xf numFmtId="0" fontId="1" fillId="0" borderId="0" xfId="1" applyAlignment="1">
      <alignment horizontal="center"/>
    </xf>
    <xf numFmtId="0" fontId="4" fillId="0" borderId="0" xfId="2" applyProtection="1">
      <alignment vertical="center"/>
      <protection hidden="1"/>
    </xf>
    <xf numFmtId="0" fontId="33" fillId="0" borderId="33" xfId="1" applyFont="1" applyBorder="1" applyAlignment="1">
      <alignment horizontal="center"/>
    </xf>
    <xf numFmtId="0" fontId="20" fillId="0" borderId="2" xfId="1" applyFont="1" applyBorder="1" applyAlignment="1">
      <alignment horizontal="center" vertical="center"/>
    </xf>
    <xf numFmtId="0" fontId="34" fillId="3" borderId="31" xfId="1" applyFont="1" applyFill="1" applyBorder="1"/>
    <xf numFmtId="180" fontId="1" fillId="0" borderId="30" xfId="1" applyNumberFormat="1" applyBorder="1"/>
    <xf numFmtId="180" fontId="1" fillId="0" borderId="32" xfId="1" applyNumberFormat="1" applyBorder="1"/>
    <xf numFmtId="180" fontId="1" fillId="0" borderId="30" xfId="1" applyNumberFormat="1" applyBorder="1" applyAlignment="1">
      <alignment horizontal="right"/>
    </xf>
    <xf numFmtId="180" fontId="1" fillId="0" borderId="32" xfId="1" applyNumberFormat="1" applyBorder="1" applyAlignment="1">
      <alignment horizontal="right"/>
    </xf>
    <xf numFmtId="177" fontId="1" fillId="0" borderId="32" xfId="1" applyNumberFormat="1" applyBorder="1" applyAlignment="1">
      <alignment horizontal="right"/>
    </xf>
    <xf numFmtId="177" fontId="1" fillId="0" borderId="31" xfId="1" applyNumberFormat="1" applyBorder="1" applyAlignment="1">
      <alignment horizontal="right"/>
    </xf>
    <xf numFmtId="177" fontId="1" fillId="0" borderId="1" xfId="1" applyNumberFormat="1" applyBorder="1" applyAlignment="1">
      <alignment horizontal="right"/>
    </xf>
    <xf numFmtId="0" fontId="20" fillId="0" borderId="3" xfId="1" applyFont="1" applyBorder="1" applyAlignment="1">
      <alignment horizontal="center" vertical="center"/>
    </xf>
    <xf numFmtId="0" fontId="35" fillId="0" borderId="0" xfId="1" applyFont="1" applyAlignment="1">
      <alignment horizontal="right"/>
    </xf>
    <xf numFmtId="0" fontId="33" fillId="0" borderId="2" xfId="1" applyFont="1" applyBorder="1" applyAlignment="1">
      <alignment horizontal="right"/>
    </xf>
    <xf numFmtId="177" fontId="1" fillId="0" borderId="37" xfId="1" applyNumberFormat="1" applyBorder="1"/>
    <xf numFmtId="177" fontId="1" fillId="0" borderId="0" xfId="1" applyNumberFormat="1"/>
    <xf numFmtId="177" fontId="1" fillId="0" borderId="37" xfId="1" applyNumberFormat="1" applyBorder="1" applyAlignment="1">
      <alignment horizontal="right"/>
    </xf>
    <xf numFmtId="177" fontId="1" fillId="0" borderId="0" xfId="1" applyNumberFormat="1" applyAlignment="1">
      <alignment horizontal="right"/>
    </xf>
    <xf numFmtId="177" fontId="1" fillId="0" borderId="38" xfId="1" applyNumberFormat="1" applyBorder="1" applyAlignment="1">
      <alignment horizontal="right"/>
    </xf>
    <xf numFmtId="177" fontId="1" fillId="0" borderId="3" xfId="1" applyNumberFormat="1" applyBorder="1" applyAlignment="1">
      <alignment horizontal="right"/>
    </xf>
    <xf numFmtId="0" fontId="1" fillId="0" borderId="3" xfId="1" applyBorder="1" applyAlignment="1">
      <alignment horizontal="left"/>
    </xf>
    <xf numFmtId="0" fontId="1" fillId="0" borderId="4" xfId="1" applyBorder="1" applyAlignment="1">
      <alignment horizontal="left"/>
    </xf>
    <xf numFmtId="177" fontId="1" fillId="0" borderId="39" xfId="1" applyNumberFormat="1" applyBorder="1"/>
    <xf numFmtId="177" fontId="1" fillId="0" borderId="33" xfId="1" applyNumberFormat="1" applyBorder="1"/>
    <xf numFmtId="177" fontId="1" fillId="0" borderId="39" xfId="1" applyNumberFormat="1" applyBorder="1" applyAlignment="1">
      <alignment horizontal="right"/>
    </xf>
    <xf numFmtId="177" fontId="1" fillId="0" borderId="33" xfId="1" applyNumberFormat="1" applyBorder="1" applyAlignment="1">
      <alignment horizontal="right"/>
    </xf>
    <xf numFmtId="177" fontId="1" fillId="0" borderId="40" xfId="1" applyNumberFormat="1" applyBorder="1" applyAlignment="1">
      <alignment horizontal="right"/>
    </xf>
    <xf numFmtId="177" fontId="1" fillId="0" borderId="4" xfId="1" applyNumberFormat="1" applyBorder="1" applyAlignment="1">
      <alignment horizontal="right"/>
    </xf>
    <xf numFmtId="0" fontId="20" fillId="0" borderId="4" xfId="1" applyFont="1" applyBorder="1" applyAlignment="1">
      <alignment horizontal="center" vertical="center"/>
    </xf>
    <xf numFmtId="181" fontId="36" fillId="0" borderId="0" xfId="1" applyNumberFormat="1" applyFont="1" applyAlignment="1">
      <alignment horizontal="center"/>
    </xf>
    <xf numFmtId="0" fontId="20" fillId="0" borderId="0" xfId="1" applyFont="1" applyAlignment="1">
      <alignment horizontal="center" vertical="center"/>
    </xf>
    <xf numFmtId="14" fontId="1" fillId="0" borderId="0" xfId="1" applyNumberFormat="1" applyAlignment="1">
      <alignment horizontal="right"/>
    </xf>
    <xf numFmtId="0" fontId="1" fillId="0" borderId="0" xfId="1" applyAlignment="1">
      <alignment horizontal="left"/>
    </xf>
    <xf numFmtId="0" fontId="1" fillId="0" borderId="1" xfId="1" applyBorder="1"/>
    <xf numFmtId="14" fontId="33" fillId="0" borderId="1" xfId="1" applyNumberFormat="1" applyFont="1" applyBorder="1"/>
    <xf numFmtId="14" fontId="37" fillId="0" borderId="1" xfId="1" applyNumberFormat="1" applyFont="1" applyBorder="1" applyAlignment="1">
      <alignment horizontal="center"/>
    </xf>
    <xf numFmtId="0" fontId="20" fillId="0" borderId="36" xfId="1" applyFont="1" applyBorder="1" applyAlignment="1">
      <alignment horizontal="center" vertical="center"/>
    </xf>
    <xf numFmtId="0" fontId="1" fillId="0" borderId="36" xfId="1" applyBorder="1" applyAlignment="1">
      <alignment horizontal="center"/>
    </xf>
    <xf numFmtId="0" fontId="1" fillId="0" borderId="36" xfId="1" applyBorder="1"/>
    <xf numFmtId="0" fontId="1" fillId="0" borderId="0" xfId="1" applyAlignment="1">
      <alignment horizontal="right"/>
    </xf>
    <xf numFmtId="0" fontId="1" fillId="0" borderId="0" xfId="1" applyAlignment="1">
      <alignment horizontal="center" vertical="center"/>
    </xf>
    <xf numFmtId="0" fontId="25" fillId="2" borderId="0" xfId="1" applyFont="1" applyFill="1"/>
    <xf numFmtId="0" fontId="46" fillId="2" borderId="0" xfId="2" applyFont="1" applyFill="1" applyProtection="1">
      <alignment vertical="center"/>
      <protection hidden="1"/>
    </xf>
    <xf numFmtId="0" fontId="45" fillId="2" borderId="0" xfId="2" applyFont="1" applyFill="1" applyAlignment="1" applyProtection="1">
      <alignment vertical="top" wrapText="1"/>
      <protection hidden="1"/>
    </xf>
    <xf numFmtId="0" fontId="5" fillId="2" borderId="0" xfId="2" applyFont="1" applyFill="1" applyAlignment="1" applyProtection="1">
      <protection hidden="1"/>
    </xf>
    <xf numFmtId="0" fontId="6" fillId="2" borderId="0" xfId="2" applyFont="1" applyFill="1" applyAlignment="1" applyProtection="1">
      <alignment horizontal="center"/>
      <protection hidden="1"/>
    </xf>
    <xf numFmtId="0" fontId="8" fillId="2" borderId="0" xfId="2" applyFont="1" applyFill="1" applyAlignment="1" applyProtection="1">
      <alignment horizontal="center" vertical="center"/>
      <protection hidden="1"/>
    </xf>
    <xf numFmtId="0" fontId="3" fillId="2" borderId="0" xfId="2" applyFont="1" applyFill="1" applyProtection="1">
      <alignment vertical="center"/>
      <protection hidden="1"/>
    </xf>
    <xf numFmtId="0" fontId="2" fillId="2" borderId="0" xfId="2" applyFont="1" applyFill="1" applyProtection="1">
      <alignment vertical="center"/>
      <protection hidden="1"/>
    </xf>
    <xf numFmtId="0" fontId="9" fillId="2" borderId="10" xfId="2" applyFont="1" applyFill="1" applyBorder="1" applyProtection="1">
      <alignment vertical="center"/>
      <protection hidden="1"/>
    </xf>
    <xf numFmtId="0" fontId="9" fillId="2" borderId="0" xfId="2" applyFont="1" applyFill="1" applyAlignment="1" applyProtection="1">
      <alignment horizontal="center" vertical="center"/>
      <protection hidden="1"/>
    </xf>
    <xf numFmtId="0" fontId="11" fillId="2" borderId="0" xfId="2" applyFont="1" applyFill="1" applyAlignment="1" applyProtection="1">
      <alignment horizontal="center" vertical="center"/>
      <protection locked="0"/>
    </xf>
    <xf numFmtId="0" fontId="3" fillId="2" borderId="0" xfId="2" applyFont="1" applyFill="1" applyAlignment="1" applyProtection="1">
      <alignment horizontal="center" vertical="center"/>
      <protection hidden="1"/>
    </xf>
    <xf numFmtId="0" fontId="9" fillId="2" borderId="0" xfId="2" applyFont="1" applyFill="1" applyAlignment="1" applyProtection="1">
      <alignment horizontal="distributed" vertical="center" wrapText="1"/>
      <protection hidden="1"/>
    </xf>
    <xf numFmtId="0" fontId="18" fillId="2" borderId="0" xfId="2" applyFont="1" applyFill="1" applyAlignment="1" applyProtection="1">
      <alignment horizontal="left" vertical="center" indent="1" shrinkToFit="1"/>
      <protection locked="0"/>
    </xf>
    <xf numFmtId="0" fontId="9" fillId="2" borderId="0" xfId="2" applyFont="1" applyFill="1" applyAlignment="1" applyProtection="1">
      <alignment horizontal="distributed" vertical="center" wrapText="1" justifyLastLine="1"/>
      <protection hidden="1"/>
    </xf>
    <xf numFmtId="0" fontId="39" fillId="2" borderId="0" xfId="2" applyFont="1" applyFill="1" applyAlignment="1" applyProtection="1">
      <alignment horizontal="left" vertical="center" indent="1" shrinkToFit="1"/>
      <protection locked="0"/>
    </xf>
    <xf numFmtId="0" fontId="25" fillId="2" borderId="0" xfId="2" applyFont="1" applyFill="1" applyAlignment="1" applyProtection="1">
      <alignment horizontal="left" vertical="center" indent="1" shrinkToFit="1"/>
      <protection locked="0"/>
    </xf>
    <xf numFmtId="0" fontId="40" fillId="2" borderId="0" xfId="2" applyFont="1" applyFill="1" applyAlignment="1" applyProtection="1">
      <alignment horizontal="center" vertical="center"/>
      <protection locked="0"/>
    </xf>
    <xf numFmtId="0" fontId="8" fillId="2" borderId="0" xfId="2" applyFont="1" applyFill="1" applyAlignment="1" applyProtection="1">
      <alignment vertical="center" shrinkToFit="1"/>
      <protection locked="0"/>
    </xf>
    <xf numFmtId="0" fontId="8" fillId="2" borderId="0" xfId="2" applyFont="1" applyFill="1" applyAlignment="1" applyProtection="1">
      <alignment vertical="center" justifyLastLine="1"/>
      <protection hidden="1"/>
    </xf>
    <xf numFmtId="0" fontId="9" fillId="2" borderId="0" xfId="2" applyFont="1" applyFill="1" applyAlignment="1" applyProtection="1">
      <alignment horizontal="left" vertical="center" justifyLastLine="1"/>
      <protection hidden="1"/>
    </xf>
    <xf numFmtId="0" fontId="9" fillId="2" borderId="0" xfId="2" applyFont="1" applyFill="1" applyAlignment="1" applyProtection="1">
      <alignment horizontal="center" vertical="center"/>
      <protection locked="0"/>
    </xf>
    <xf numFmtId="0" fontId="8" fillId="2" borderId="0" xfId="2" applyFont="1" applyFill="1" applyAlignment="1" applyProtection="1">
      <alignment horizontal="center" vertical="center" shrinkToFit="1"/>
      <protection locked="0"/>
    </xf>
    <xf numFmtId="0" fontId="8" fillId="2" borderId="0" xfId="2" applyFont="1" applyFill="1" applyAlignment="1" applyProtection="1">
      <alignment horizontal="center" vertical="center" justifyLastLine="1" shrinkToFit="1"/>
      <protection locked="0"/>
    </xf>
    <xf numFmtId="0" fontId="7" fillId="2" borderId="0" xfId="2" applyFont="1" applyFill="1" applyProtection="1">
      <alignment vertical="center"/>
      <protection locked="0"/>
    </xf>
    <xf numFmtId="0" fontId="41" fillId="2" borderId="0" xfId="2" applyFont="1" applyFill="1" applyAlignment="1" applyProtection="1">
      <alignment horizontal="left" vertical="top" wrapText="1"/>
      <protection locked="0"/>
    </xf>
    <xf numFmtId="0" fontId="7" fillId="2" borderId="0" xfId="2" applyFont="1" applyFill="1" applyAlignment="1" applyProtection="1">
      <alignment horizontal="left" vertical="center"/>
      <protection locked="0"/>
    </xf>
    <xf numFmtId="0" fontId="25" fillId="2" borderId="0" xfId="2" applyFont="1" applyFill="1" applyAlignment="1" applyProtection="1">
      <alignment horizontal="center" vertical="center" shrinkToFit="1"/>
      <protection locked="0"/>
    </xf>
    <xf numFmtId="176" fontId="8" fillId="2" borderId="0" xfId="2" applyNumberFormat="1" applyFont="1" applyFill="1" applyAlignment="1" applyProtection="1">
      <alignment horizontal="center" vertical="center" wrapText="1"/>
      <protection locked="0"/>
    </xf>
    <xf numFmtId="0" fontId="25" fillId="2" borderId="0" xfId="2" applyFont="1" applyFill="1" applyAlignment="1" applyProtection="1">
      <alignment horizontal="left" vertical="center" shrinkToFit="1"/>
      <protection locked="0"/>
    </xf>
    <xf numFmtId="0" fontId="25" fillId="2" borderId="0" xfId="2" applyFont="1" applyFill="1" applyAlignment="1" applyProtection="1">
      <alignment horizontal="left" vertical="center"/>
      <protection locked="0"/>
    </xf>
    <xf numFmtId="0" fontId="25" fillId="2" borderId="0" xfId="2" applyFont="1" applyFill="1" applyAlignment="1" applyProtection="1">
      <alignment horizontal="left" vertical="top" wrapText="1"/>
      <protection locked="0"/>
    </xf>
    <xf numFmtId="0" fontId="21" fillId="2" borderId="0" xfId="2" applyFont="1" applyFill="1" applyAlignment="1" applyProtection="1">
      <alignment horizontal="center" vertical="center" textRotation="255"/>
      <protection hidden="1"/>
    </xf>
    <xf numFmtId="0" fontId="25" fillId="2" borderId="38" xfId="2" applyFont="1" applyFill="1" applyBorder="1" applyAlignment="1" applyProtection="1">
      <alignment horizontal="left" vertical="top" wrapText="1"/>
      <protection locked="0"/>
    </xf>
    <xf numFmtId="0" fontId="25" fillId="2" borderId="35" xfId="2" applyFont="1" applyFill="1" applyBorder="1" applyAlignment="1" applyProtection="1">
      <alignment horizontal="left" vertical="center" shrinkToFit="1"/>
      <protection locked="0"/>
    </xf>
    <xf numFmtId="176" fontId="25" fillId="2" borderId="0" xfId="2" applyNumberFormat="1" applyFont="1" applyFill="1" applyAlignment="1" applyProtection="1">
      <alignment vertical="center" wrapText="1"/>
      <protection locked="0"/>
    </xf>
    <xf numFmtId="0" fontId="25" fillId="2" borderId="38" xfId="2" applyFont="1" applyFill="1" applyBorder="1" applyAlignment="1" applyProtection="1">
      <alignment horizontal="left" vertical="center" shrinkToFit="1"/>
      <protection locked="0"/>
    </xf>
    <xf numFmtId="0" fontId="25" fillId="2" borderId="37" xfId="2" applyFont="1" applyFill="1" applyBorder="1" applyAlignment="1" applyProtection="1">
      <alignment horizontal="center" vertical="center" shrinkToFit="1"/>
      <protection locked="0"/>
    </xf>
    <xf numFmtId="0" fontId="9" fillId="2" borderId="0" xfId="2" applyFont="1" applyFill="1" applyAlignment="1" applyProtection="1">
      <alignment horizontal="center" vertical="center" textRotation="255"/>
      <protection hidden="1"/>
    </xf>
    <xf numFmtId="0" fontId="25" fillId="2" borderId="5" xfId="2" applyFont="1" applyFill="1" applyBorder="1" applyAlignment="1" applyProtection="1">
      <alignment horizontal="left" vertical="center"/>
      <protection locked="0"/>
    </xf>
    <xf numFmtId="176" fontId="25" fillId="2" borderId="5" xfId="2" applyNumberFormat="1" applyFont="1" applyFill="1" applyBorder="1" applyAlignment="1" applyProtection="1">
      <alignment vertical="center" wrapText="1"/>
      <protection locked="0"/>
    </xf>
    <xf numFmtId="0" fontId="25" fillId="2" borderId="37" xfId="2" applyFont="1" applyFill="1" applyBorder="1" applyAlignment="1" applyProtection="1">
      <alignment horizontal="left" vertical="center"/>
      <protection locked="0"/>
    </xf>
    <xf numFmtId="0" fontId="8" fillId="2" borderId="58" xfId="2" applyFont="1" applyFill="1" applyBorder="1" applyProtection="1">
      <alignment vertical="center"/>
      <protection locked="0"/>
    </xf>
    <xf numFmtId="0" fontId="25" fillId="2" borderId="58" xfId="2" applyFont="1" applyFill="1" applyBorder="1" applyAlignment="1" applyProtection="1">
      <alignment horizontal="center" vertical="center"/>
      <protection hidden="1"/>
    </xf>
    <xf numFmtId="0" fontId="25" fillId="2" borderId="59" xfId="2" applyFont="1" applyFill="1" applyBorder="1" applyAlignment="1" applyProtection="1">
      <alignment horizontal="center" vertical="center"/>
      <protection hidden="1"/>
    </xf>
    <xf numFmtId="0" fontId="25" fillId="2" borderId="0" xfId="2" applyFont="1" applyFill="1" applyAlignment="1" applyProtection="1">
      <alignment horizontal="center" vertical="center"/>
      <protection hidden="1"/>
    </xf>
    <xf numFmtId="0" fontId="25" fillId="2" borderId="39" xfId="2" applyFont="1" applyFill="1" applyBorder="1" applyAlignment="1" applyProtection="1">
      <alignment horizontal="left" vertical="center"/>
      <protection locked="0"/>
    </xf>
    <xf numFmtId="0" fontId="25" fillId="2" borderId="39" xfId="2" applyFont="1" applyFill="1" applyBorder="1" applyAlignment="1" applyProtection="1">
      <alignment horizontal="center" vertical="center" shrinkToFit="1"/>
      <protection locked="0"/>
    </xf>
    <xf numFmtId="0" fontId="9" fillId="2" borderId="61" xfId="2" applyFont="1" applyFill="1" applyBorder="1" applyProtection="1">
      <alignment vertical="center"/>
      <protection locked="0"/>
    </xf>
    <xf numFmtId="0" fontId="9" fillId="2" borderId="0" xfId="2" applyFont="1" applyFill="1" applyAlignment="1" applyProtection="1">
      <alignment horizontal="right" vertical="center"/>
      <protection locked="0"/>
    </xf>
    <xf numFmtId="0" fontId="25" fillId="2" borderId="0" xfId="2" applyFont="1" applyFill="1" applyProtection="1">
      <alignment vertical="center"/>
      <protection locked="0"/>
    </xf>
    <xf numFmtId="0" fontId="25" fillId="2" borderId="58" xfId="2" applyFont="1" applyFill="1" applyBorder="1" applyProtection="1">
      <alignment vertical="center"/>
      <protection locked="0"/>
    </xf>
    <xf numFmtId="0" fontId="25" fillId="2" borderId="34" xfId="2" applyFont="1" applyFill="1" applyBorder="1" applyAlignment="1" applyProtection="1">
      <alignment horizontal="center" vertical="center"/>
      <protection locked="0"/>
    </xf>
    <xf numFmtId="0" fontId="25" fillId="2" borderId="36" xfId="2" applyFont="1" applyFill="1" applyBorder="1" applyAlignment="1" applyProtection="1">
      <alignment horizontal="center" vertical="center"/>
      <protection locked="0"/>
    </xf>
    <xf numFmtId="0" fontId="42" fillId="2" borderId="0" xfId="2" applyFont="1" applyFill="1" applyAlignment="1" applyProtection="1">
      <alignment horizontal="center" vertical="center"/>
      <protection locked="0"/>
    </xf>
    <xf numFmtId="0" fontId="9" fillId="2" borderId="0" xfId="2" applyFont="1" applyFill="1" applyAlignment="1" applyProtection="1">
      <alignment horizontal="center"/>
      <protection locked="0"/>
    </xf>
    <xf numFmtId="0" fontId="25" fillId="2" borderId="37" xfId="2" applyFont="1" applyFill="1" applyBorder="1" applyAlignment="1" applyProtection="1">
      <alignment horizontal="center" vertical="center"/>
      <protection locked="0"/>
    </xf>
    <xf numFmtId="0" fontId="25" fillId="2" borderId="0" xfId="2" applyFont="1" applyFill="1" applyAlignment="1" applyProtection="1">
      <alignment horizontal="center" vertical="center"/>
      <protection locked="0"/>
    </xf>
    <xf numFmtId="0" fontId="25" fillId="2" borderId="38" xfId="2" applyFont="1" applyFill="1" applyBorder="1" applyAlignment="1" applyProtection="1">
      <alignment horizontal="center" vertical="center"/>
      <protection locked="0"/>
    </xf>
    <xf numFmtId="0" fontId="25" fillId="2" borderId="7" xfId="2" applyFont="1" applyFill="1" applyBorder="1" applyProtection="1">
      <alignment vertical="center"/>
      <protection locked="0"/>
    </xf>
    <xf numFmtId="0" fontId="44" fillId="2" borderId="0" xfId="2" applyFont="1" applyFill="1" applyAlignment="1" applyProtection="1">
      <alignment horizontal="center" vertical="center"/>
      <protection locked="0"/>
    </xf>
    <xf numFmtId="0" fontId="25" fillId="2" borderId="37" xfId="2" applyFont="1" applyFill="1" applyBorder="1" applyProtection="1">
      <alignment vertical="center"/>
      <protection locked="0"/>
    </xf>
    <xf numFmtId="0" fontId="25" fillId="2" borderId="19" xfId="2" applyFont="1" applyFill="1" applyBorder="1" applyProtection="1">
      <alignment vertical="center"/>
      <protection locked="0"/>
    </xf>
    <xf numFmtId="0" fontId="25" fillId="2" borderId="39" xfId="2" applyFont="1" applyFill="1" applyBorder="1" applyAlignment="1" applyProtection="1">
      <alignment horizontal="center" vertical="center"/>
      <protection locked="0"/>
    </xf>
    <xf numFmtId="0" fontId="25" fillId="2" borderId="33" xfId="2" applyFont="1" applyFill="1" applyBorder="1" applyAlignment="1" applyProtection="1">
      <alignment horizontal="center" vertical="center"/>
      <protection locked="0"/>
    </xf>
    <xf numFmtId="0" fontId="25" fillId="2" borderId="33" xfId="2" applyFont="1" applyFill="1" applyBorder="1" applyProtection="1">
      <alignment vertical="center"/>
      <protection locked="0"/>
    </xf>
    <xf numFmtId="0" fontId="25" fillId="2" borderId="40" xfId="2" applyFont="1" applyFill="1" applyBorder="1" applyProtection="1">
      <alignment vertical="center"/>
      <protection locked="0"/>
    </xf>
    <xf numFmtId="0" fontId="10" fillId="2" borderId="0" xfId="2" applyFont="1" applyFill="1" applyAlignment="1" applyProtection="1">
      <alignment horizontal="center" vertical="center"/>
      <protection hidden="1"/>
    </xf>
    <xf numFmtId="0" fontId="13" fillId="2" borderId="0" xfId="2" applyFont="1" applyFill="1" applyAlignment="1" applyProtection="1">
      <alignment horizontal="center" vertical="center"/>
      <protection hidden="1"/>
    </xf>
    <xf numFmtId="0" fontId="43" fillId="2" borderId="36" xfId="2" applyFont="1" applyFill="1" applyBorder="1" applyAlignment="1" applyProtection="1">
      <alignment horizontal="left" vertical="center"/>
      <protection locked="0"/>
    </xf>
    <xf numFmtId="0" fontId="25" fillId="2" borderId="34" xfId="2" applyFont="1" applyFill="1" applyBorder="1" applyAlignment="1" applyProtection="1">
      <alignment horizontal="center" vertical="center" shrinkToFit="1"/>
      <protection locked="0"/>
    </xf>
    <xf numFmtId="0" fontId="25" fillId="2" borderId="11" xfId="2" applyFont="1" applyFill="1" applyBorder="1" applyAlignment="1" applyProtection="1">
      <alignment horizontal="center" vertical="center" shrinkToFit="1"/>
      <protection locked="0"/>
    </xf>
    <xf numFmtId="0" fontId="25" fillId="2" borderId="34" xfId="2" applyFont="1" applyFill="1" applyBorder="1" applyAlignment="1" applyProtection="1">
      <alignment horizontal="left" vertical="center"/>
      <protection locked="0"/>
    </xf>
    <xf numFmtId="0" fontId="25" fillId="2" borderId="35" xfId="2" applyFont="1" applyFill="1" applyBorder="1" applyAlignment="1" applyProtection="1">
      <alignment horizontal="left" vertical="top" wrapText="1"/>
      <protection locked="0"/>
    </xf>
    <xf numFmtId="176" fontId="25" fillId="2" borderId="11" xfId="2" applyNumberFormat="1" applyFont="1" applyFill="1" applyBorder="1" applyAlignment="1" applyProtection="1">
      <alignment vertical="center" wrapText="1"/>
      <protection locked="0"/>
    </xf>
    <xf numFmtId="0" fontId="25" fillId="2" borderId="11" xfId="2" applyFont="1" applyFill="1" applyBorder="1" applyAlignment="1" applyProtection="1">
      <alignment horizontal="left" vertical="center" shrinkToFit="1"/>
      <protection locked="0"/>
    </xf>
    <xf numFmtId="0" fontId="25" fillId="2" borderId="51" xfId="2" applyFont="1" applyFill="1" applyBorder="1" applyAlignment="1" applyProtection="1">
      <alignment horizontal="left" vertical="center" shrinkToFit="1"/>
      <protection locked="0"/>
    </xf>
    <xf numFmtId="0" fontId="25" fillId="2" borderId="11" xfId="2" applyFont="1" applyFill="1" applyBorder="1" applyAlignment="1" applyProtection="1">
      <alignment horizontal="left" vertical="center"/>
      <protection locked="0"/>
    </xf>
    <xf numFmtId="0" fontId="25" fillId="2" borderId="51" xfId="2" applyFont="1" applyFill="1" applyBorder="1" applyAlignment="1" applyProtection="1">
      <alignment horizontal="left" vertical="top" wrapText="1"/>
      <protection locked="0"/>
    </xf>
    <xf numFmtId="0" fontId="9" fillId="2" borderId="11" xfId="2" applyFont="1" applyFill="1" applyBorder="1" applyAlignment="1" applyProtection="1">
      <alignment horizontal="left" vertical="center"/>
      <protection locked="0"/>
    </xf>
    <xf numFmtId="0" fontId="25" fillId="2" borderId="11" xfId="2" applyFont="1" applyFill="1" applyBorder="1" applyAlignment="1" applyProtection="1">
      <alignment horizontal="left" vertical="top" wrapText="1"/>
      <protection locked="0"/>
    </xf>
    <xf numFmtId="0" fontId="25" fillId="2" borderId="11" xfId="2" applyFont="1" applyFill="1" applyBorder="1" applyProtection="1">
      <alignment vertical="center"/>
      <protection locked="0"/>
    </xf>
    <xf numFmtId="0" fontId="25" fillId="2" borderId="16" xfId="2" applyFont="1" applyFill="1" applyBorder="1" applyAlignment="1" applyProtection="1">
      <alignment horizontal="left" vertical="center"/>
      <protection locked="0"/>
    </xf>
    <xf numFmtId="0" fontId="25" fillId="2" borderId="18" xfId="2" applyFont="1" applyFill="1" applyBorder="1" applyAlignment="1" applyProtection="1">
      <alignment horizontal="left" vertical="top" wrapText="1"/>
      <protection locked="0"/>
    </xf>
    <xf numFmtId="0" fontId="25" fillId="2" borderId="8" xfId="2" applyFont="1" applyFill="1" applyBorder="1" applyAlignment="1" applyProtection="1">
      <alignment horizontal="left" vertical="top" wrapText="1"/>
      <protection locked="0"/>
    </xf>
    <xf numFmtId="0" fontId="25" fillId="2" borderId="16" xfId="2" applyFont="1" applyFill="1" applyBorder="1" applyProtection="1">
      <alignment vertical="center"/>
      <protection locked="0"/>
    </xf>
    <xf numFmtId="0" fontId="25" fillId="2" borderId="14" xfId="2" applyFont="1" applyFill="1" applyBorder="1" applyAlignment="1" applyProtection="1">
      <alignment horizontal="left" vertical="top" wrapText="1"/>
      <protection locked="0"/>
    </xf>
    <xf numFmtId="0" fontId="25" fillId="2" borderId="16" xfId="2" applyFont="1" applyFill="1" applyBorder="1" applyAlignment="1" applyProtection="1">
      <alignment horizontal="center" vertical="center" shrinkToFit="1"/>
      <protection locked="0"/>
    </xf>
    <xf numFmtId="0" fontId="25" fillId="2" borderId="18" xfId="2" applyFont="1" applyFill="1" applyBorder="1" applyAlignment="1" applyProtection="1">
      <alignment horizontal="left" vertical="center" shrinkToFit="1"/>
      <protection locked="0"/>
    </xf>
    <xf numFmtId="0" fontId="25" fillId="2" borderId="8" xfId="2" applyFont="1" applyFill="1" applyBorder="1" applyAlignment="1" applyProtection="1">
      <alignment horizontal="left" vertical="center" shrinkToFit="1"/>
      <protection locked="0"/>
    </xf>
    <xf numFmtId="0" fontId="25" fillId="2" borderId="14" xfId="2" applyFont="1" applyFill="1" applyBorder="1" applyAlignment="1" applyProtection="1">
      <alignment horizontal="left" vertical="center" shrinkToFit="1"/>
      <protection locked="0"/>
    </xf>
    <xf numFmtId="0" fontId="43" fillId="2" borderId="0" xfId="2" applyFont="1" applyFill="1" applyAlignment="1" applyProtection="1">
      <alignment horizontal="left" vertical="center"/>
      <protection locked="0"/>
    </xf>
    <xf numFmtId="0" fontId="15" fillId="2" borderId="40" xfId="2" applyFont="1" applyFill="1" applyBorder="1" applyAlignment="1" applyProtection="1">
      <alignment horizontal="center"/>
      <protection locked="0"/>
    </xf>
    <xf numFmtId="0" fontId="25" fillId="2" borderId="28" xfId="2" applyFont="1" applyFill="1" applyBorder="1" applyAlignment="1" applyProtection="1">
      <alignment horizontal="left" vertical="top" wrapText="1"/>
      <protection locked="0"/>
    </xf>
    <xf numFmtId="0" fontId="25" fillId="2" borderId="29" xfId="2" applyFont="1" applyFill="1" applyBorder="1" applyAlignment="1" applyProtection="1">
      <alignment horizontal="left" vertical="top" wrapText="1"/>
      <protection locked="0"/>
    </xf>
    <xf numFmtId="0" fontId="25" fillId="2" borderId="19" xfId="2" applyFont="1" applyFill="1" applyBorder="1" applyAlignment="1" applyProtection="1">
      <alignment horizontal="left" vertical="top" wrapText="1"/>
      <protection locked="0"/>
    </xf>
    <xf numFmtId="0" fontId="25" fillId="2" borderId="28" xfId="2" applyFont="1" applyFill="1" applyBorder="1" applyAlignment="1" applyProtection="1">
      <alignment horizontal="left" vertical="center" shrinkToFit="1"/>
      <protection locked="0"/>
    </xf>
    <xf numFmtId="0" fontId="25" fillId="2" borderId="29" xfId="2" applyFont="1" applyFill="1" applyBorder="1" applyAlignment="1" applyProtection="1">
      <alignment horizontal="left" vertical="center" shrinkToFit="1"/>
      <protection locked="0"/>
    </xf>
    <xf numFmtId="0" fontId="25" fillId="2" borderId="19" xfId="2" applyFont="1" applyFill="1" applyBorder="1" applyAlignment="1" applyProtection="1">
      <alignment horizontal="left" vertical="center" shrinkToFit="1"/>
      <protection locked="0"/>
    </xf>
    <xf numFmtId="0" fontId="8" fillId="2" borderId="46" xfId="2" applyFont="1" applyFill="1" applyBorder="1" applyProtection="1">
      <alignment vertical="center"/>
      <protection locked="0"/>
    </xf>
    <xf numFmtId="0" fontId="49" fillId="2" borderId="0" xfId="2" applyFont="1" applyFill="1" applyProtection="1">
      <alignment vertical="center"/>
      <protection locked="0"/>
    </xf>
    <xf numFmtId="0" fontId="50" fillId="2" borderId="0" xfId="2" applyFont="1" applyFill="1" applyProtection="1">
      <alignment vertical="center"/>
      <protection locked="0"/>
    </xf>
    <xf numFmtId="0" fontId="21" fillId="2" borderId="33" xfId="2" applyFont="1" applyFill="1" applyBorder="1" applyProtection="1">
      <alignment vertical="center"/>
      <protection locked="0"/>
    </xf>
    <xf numFmtId="0" fontId="21" fillId="2" borderId="36" xfId="2" applyFont="1" applyFill="1" applyBorder="1" applyAlignment="1" applyProtection="1">
      <alignment vertical="center" shrinkToFit="1"/>
      <protection locked="0"/>
    </xf>
    <xf numFmtId="0" fontId="21" fillId="2" borderId="75" xfId="2" applyFont="1" applyFill="1" applyBorder="1" applyAlignment="1" applyProtection="1">
      <alignment vertical="center" shrinkToFit="1"/>
      <protection locked="0"/>
    </xf>
    <xf numFmtId="0" fontId="21" fillId="2" borderId="76" xfId="2" applyFont="1" applyFill="1" applyBorder="1" applyAlignment="1" applyProtection="1">
      <alignment horizontal="left" vertical="center" shrinkToFit="1"/>
      <protection locked="0"/>
    </xf>
    <xf numFmtId="0" fontId="21" fillId="2" borderId="36" xfId="2" applyFont="1" applyFill="1" applyBorder="1" applyAlignment="1" applyProtection="1">
      <alignment horizontal="left" vertical="center" shrinkToFit="1"/>
      <protection locked="0"/>
    </xf>
    <xf numFmtId="0" fontId="21" fillId="2" borderId="36" xfId="2" applyFont="1" applyFill="1" applyBorder="1" applyAlignment="1" applyProtection="1">
      <alignment horizontal="left" vertical="center"/>
      <protection locked="0"/>
    </xf>
    <xf numFmtId="0" fontId="21" fillId="2" borderId="75" xfId="2" applyFont="1" applyFill="1" applyBorder="1" applyAlignment="1" applyProtection="1">
      <alignment horizontal="left" vertical="center"/>
      <protection locked="0"/>
    </xf>
    <xf numFmtId="0" fontId="21" fillId="2" borderId="76" xfId="2" applyFont="1" applyFill="1" applyBorder="1" applyAlignment="1" applyProtection="1">
      <alignment horizontal="left" vertical="top" wrapText="1"/>
      <protection locked="0"/>
    </xf>
    <xf numFmtId="0" fontId="21" fillId="2" borderId="36" xfId="2" applyFont="1" applyFill="1" applyBorder="1" applyAlignment="1" applyProtection="1">
      <alignment horizontal="left" vertical="top" wrapText="1"/>
      <protection locked="0"/>
    </xf>
    <xf numFmtId="0" fontId="52" fillId="2" borderId="0" xfId="2" applyFont="1" applyFill="1" applyProtection="1">
      <alignment vertical="center"/>
      <protection locked="0"/>
    </xf>
    <xf numFmtId="0" fontId="26" fillId="0" borderId="1" xfId="1" applyFont="1" applyBorder="1" applyAlignment="1">
      <alignment horizontal="right"/>
    </xf>
    <xf numFmtId="0" fontId="6" fillId="2" borderId="0" xfId="2" applyFont="1" applyFill="1" applyProtection="1">
      <alignment vertical="center"/>
      <protection hidden="1"/>
    </xf>
    <xf numFmtId="0" fontId="25" fillId="0" borderId="0" xfId="2" applyFont="1" applyProtection="1">
      <alignment vertical="center"/>
      <protection locked="0"/>
    </xf>
    <xf numFmtId="0" fontId="4" fillId="2" borderId="0" xfId="2" applyFill="1" applyAlignment="1" applyProtection="1">
      <alignment horizontal="center" vertical="center"/>
      <protection hidden="1"/>
    </xf>
    <xf numFmtId="0" fontId="9" fillId="2" borderId="33" xfId="2" applyFont="1" applyFill="1" applyBorder="1" applyProtection="1">
      <alignment vertical="center"/>
      <protection locked="0"/>
    </xf>
    <xf numFmtId="0" fontId="59" fillId="2" borderId="0" xfId="2" applyFont="1" applyFill="1" applyAlignment="1" applyProtection="1">
      <alignment horizontal="center" vertical="center"/>
      <protection locked="0"/>
    </xf>
    <xf numFmtId="0" fontId="25" fillId="2" borderId="0" xfId="2" applyFont="1" applyFill="1" applyAlignment="1" applyProtection="1">
      <alignment horizontal="center"/>
      <protection locked="0"/>
    </xf>
    <xf numFmtId="0" fontId="8" fillId="2" borderId="78" xfId="2" applyFont="1" applyFill="1" applyBorder="1" applyProtection="1">
      <alignment vertical="center"/>
      <protection locked="0"/>
    </xf>
    <xf numFmtId="0" fontId="60" fillId="2" borderId="7" xfId="2" applyFont="1" applyFill="1" applyBorder="1" applyAlignment="1" applyProtection="1">
      <protection locked="0"/>
    </xf>
    <xf numFmtId="0" fontId="9" fillId="2" borderId="0" xfId="2" applyFont="1" applyFill="1" applyAlignment="1" applyProtection="1">
      <alignment horizontal="center" vertical="center" wrapText="1"/>
      <protection hidden="1"/>
    </xf>
    <xf numFmtId="0" fontId="60" fillId="2" borderId="7" xfId="2" applyFont="1" applyFill="1" applyBorder="1" applyAlignment="1" applyProtection="1">
      <alignment horizontal="center" vertical="top"/>
      <protection locked="0"/>
    </xf>
    <xf numFmtId="0" fontId="19" fillId="2" borderId="0" xfId="2" applyFont="1" applyFill="1" applyProtection="1">
      <alignment vertical="center"/>
      <protection locked="0"/>
    </xf>
    <xf numFmtId="0" fontId="19" fillId="2" borderId="0" xfId="2" applyFont="1" applyFill="1" applyAlignment="1" applyProtection="1">
      <alignment horizontal="left" vertical="center" shrinkToFit="1"/>
      <protection locked="0"/>
    </xf>
    <xf numFmtId="0" fontId="21" fillId="2" borderId="48" xfId="2" applyFont="1" applyFill="1" applyBorder="1" applyProtection="1">
      <alignment vertical="center"/>
      <protection locked="0"/>
    </xf>
    <xf numFmtId="0" fontId="43" fillId="2" borderId="36" xfId="2" applyFont="1" applyFill="1" applyBorder="1" applyProtection="1">
      <alignment vertical="center"/>
      <protection locked="0"/>
    </xf>
    <xf numFmtId="0" fontId="43" fillId="2" borderId="33" xfId="2" applyFont="1" applyFill="1" applyBorder="1" applyProtection="1">
      <alignment vertical="center"/>
      <protection locked="0"/>
    </xf>
    <xf numFmtId="0" fontId="43" fillId="2" borderId="33" xfId="2" applyFont="1" applyFill="1" applyBorder="1" applyAlignment="1" applyProtection="1">
      <alignment horizontal="left" vertical="center"/>
      <protection locked="0"/>
    </xf>
    <xf numFmtId="0" fontId="51" fillId="2" borderId="0" xfId="2" applyFont="1" applyFill="1" applyAlignment="1" applyProtection="1">
      <alignment horizontal="left"/>
      <protection locked="0"/>
    </xf>
    <xf numFmtId="0" fontId="51" fillId="2" borderId="0" xfId="2" applyFont="1" applyFill="1" applyAlignment="1" applyProtection="1">
      <protection locked="0"/>
    </xf>
    <xf numFmtId="179" fontId="25" fillId="2" borderId="0" xfId="2" applyNumberFormat="1" applyFont="1" applyFill="1" applyProtection="1">
      <alignment vertical="center"/>
      <protection locked="0"/>
    </xf>
    <xf numFmtId="9" fontId="8" fillId="2" borderId="0" xfId="2" applyNumberFormat="1" applyFont="1" applyFill="1" applyProtection="1">
      <alignment vertical="center"/>
      <protection hidden="1"/>
    </xf>
    <xf numFmtId="179" fontId="25" fillId="0" borderId="0" xfId="2" applyNumberFormat="1" applyFont="1" applyProtection="1">
      <alignment vertical="center"/>
      <protection locked="0"/>
    </xf>
    <xf numFmtId="9" fontId="8" fillId="0" borderId="0" xfId="2" applyNumberFormat="1" applyFont="1" applyProtection="1">
      <alignment vertical="center"/>
      <protection hidden="1"/>
    </xf>
    <xf numFmtId="0" fontId="5" fillId="2" borderId="0" xfId="2" applyFont="1" applyFill="1" applyAlignment="1" applyProtection="1">
      <alignment horizontal="distributed" vertical="center"/>
      <protection hidden="1"/>
    </xf>
    <xf numFmtId="0" fontId="21" fillId="2" borderId="0" xfId="2" applyFont="1" applyFill="1" applyAlignment="1" applyProtection="1">
      <alignment horizontal="center" vertical="center"/>
      <protection hidden="1"/>
    </xf>
    <xf numFmtId="0" fontId="21" fillId="2" borderId="10" xfId="2" applyFont="1" applyFill="1" applyBorder="1" applyAlignment="1" applyProtection="1">
      <alignment horizontal="center" vertical="center"/>
      <protection hidden="1"/>
    </xf>
    <xf numFmtId="0" fontId="21" fillId="2" borderId="34" xfId="2" applyFont="1" applyFill="1" applyBorder="1" applyAlignment="1" applyProtection="1">
      <alignment horizontal="center" vertical="distributed" textRotation="255" indent="1"/>
      <protection locked="0"/>
    </xf>
    <xf numFmtId="0" fontId="21" fillId="2" borderId="35" xfId="2" applyFont="1" applyFill="1" applyBorder="1" applyAlignment="1" applyProtection="1">
      <alignment horizontal="center" vertical="distributed" textRotation="255" indent="1"/>
      <protection locked="0"/>
    </xf>
    <xf numFmtId="0" fontId="21" fillId="2" borderId="37" xfId="2" applyFont="1" applyFill="1" applyBorder="1" applyAlignment="1" applyProtection="1">
      <alignment horizontal="center" vertical="distributed" textRotation="255" indent="1"/>
      <protection locked="0"/>
    </xf>
    <xf numFmtId="0" fontId="21" fillId="2" borderId="38" xfId="2" applyFont="1" applyFill="1" applyBorder="1" applyAlignment="1" applyProtection="1">
      <alignment horizontal="center" vertical="distributed" textRotation="255" indent="1"/>
      <protection locked="0"/>
    </xf>
    <xf numFmtId="0" fontId="21" fillId="2" borderId="39" xfId="2" applyFont="1" applyFill="1" applyBorder="1" applyAlignment="1" applyProtection="1">
      <alignment horizontal="center" vertical="distributed" textRotation="255" indent="1"/>
      <protection locked="0"/>
    </xf>
    <xf numFmtId="0" fontId="21" fillId="2" borderId="40" xfId="2" applyFont="1" applyFill="1" applyBorder="1" applyAlignment="1" applyProtection="1">
      <alignment horizontal="center" vertical="distributed" textRotation="255" indent="1"/>
      <protection locked="0"/>
    </xf>
    <xf numFmtId="0" fontId="55" fillId="2" borderId="0" xfId="2" applyFont="1" applyFill="1" applyAlignment="1" applyProtection="1">
      <alignment horizontal="left" vertical="center" wrapText="1"/>
      <protection locked="0"/>
    </xf>
    <xf numFmtId="0" fontId="43" fillId="2" borderId="36" xfId="2" applyFont="1" applyFill="1" applyBorder="1" applyAlignment="1" applyProtection="1">
      <alignment horizontal="left" vertical="center"/>
      <protection locked="0"/>
    </xf>
    <xf numFmtId="0" fontId="43" fillId="2" borderId="33" xfId="2" applyFont="1" applyFill="1" applyBorder="1" applyAlignment="1" applyProtection="1">
      <alignment horizontal="left" vertical="center"/>
      <protection locked="0"/>
    </xf>
    <xf numFmtId="0" fontId="48" fillId="2" borderId="0" xfId="1" applyFont="1" applyFill="1" applyAlignment="1">
      <alignment horizontal="center" vertical="center"/>
    </xf>
    <xf numFmtId="0" fontId="9" fillId="2" borderId="37" xfId="2" applyFont="1" applyFill="1" applyBorder="1" applyAlignment="1" applyProtection="1">
      <alignment horizontal="left" vertical="center"/>
      <protection locked="0"/>
    </xf>
    <xf numFmtId="0" fontId="9" fillId="2" borderId="0" xfId="2" applyFont="1" applyFill="1" applyAlignment="1" applyProtection="1">
      <alignment horizontal="left" vertical="center"/>
      <protection locked="0"/>
    </xf>
    <xf numFmtId="0" fontId="53" fillId="0" borderId="37" xfId="2" applyFont="1" applyBorder="1" applyAlignment="1" applyProtection="1">
      <alignment horizontal="left" vertical="center"/>
      <protection locked="0"/>
    </xf>
    <xf numFmtId="0" fontId="53" fillId="0" borderId="0" xfId="2" applyFont="1" applyAlignment="1" applyProtection="1">
      <alignment horizontal="left" vertical="center"/>
      <protection locked="0"/>
    </xf>
    <xf numFmtId="0" fontId="53" fillId="0" borderId="38" xfId="2" applyFont="1" applyBorder="1" applyAlignment="1" applyProtection="1">
      <alignment horizontal="left" vertical="center"/>
      <protection locked="0"/>
    </xf>
    <xf numFmtId="0" fontId="53" fillId="0" borderId="39" xfId="2" applyFont="1" applyBorder="1" applyAlignment="1" applyProtection="1">
      <alignment horizontal="left" vertical="center"/>
      <protection locked="0"/>
    </xf>
    <xf numFmtId="0" fontId="53" fillId="0" borderId="33" xfId="2" applyFont="1" applyBorder="1" applyAlignment="1" applyProtection="1">
      <alignment horizontal="left" vertical="center"/>
      <protection locked="0"/>
    </xf>
    <xf numFmtId="0" fontId="53" fillId="0" borderId="40" xfId="2" applyFont="1" applyBorder="1" applyAlignment="1" applyProtection="1">
      <alignment horizontal="left" vertical="center"/>
      <protection locked="0"/>
    </xf>
    <xf numFmtId="0" fontId="11" fillId="0" borderId="21" xfId="2" applyFont="1" applyBorder="1" applyAlignment="1" applyProtection="1">
      <alignment horizontal="center" vertical="center"/>
      <protection locked="0"/>
    </xf>
    <xf numFmtId="0" fontId="11" fillId="0" borderId="22" xfId="2" applyFont="1" applyBorder="1" applyAlignment="1" applyProtection="1">
      <alignment horizontal="center" vertical="center"/>
      <protection locked="0"/>
    </xf>
    <xf numFmtId="0" fontId="61" fillId="0" borderId="16" xfId="2" applyFont="1" applyBorder="1" applyAlignment="1" applyProtection="1">
      <alignment horizontal="left" vertical="center" wrapText="1"/>
      <protection locked="0"/>
    </xf>
    <xf numFmtId="0" fontId="61" fillId="0" borderId="11" xfId="2" applyFont="1" applyBorder="1" applyAlignment="1" applyProtection="1">
      <alignment horizontal="left" vertical="center" wrapText="1"/>
      <protection locked="0"/>
    </xf>
    <xf numFmtId="0" fontId="61" fillId="0" borderId="9" xfId="2" applyFont="1" applyBorder="1" applyAlignment="1" applyProtection="1">
      <alignment horizontal="left" vertical="center" wrapText="1"/>
      <protection locked="0"/>
    </xf>
    <xf numFmtId="0" fontId="61" fillId="0" borderId="0" xfId="2" applyFont="1" applyAlignment="1" applyProtection="1">
      <alignment horizontal="left" vertical="center" wrapText="1"/>
      <protection locked="0"/>
    </xf>
    <xf numFmtId="0" fontId="61" fillId="0" borderId="15" xfId="2" applyFont="1" applyBorder="1" applyAlignment="1" applyProtection="1">
      <alignment horizontal="left" vertical="center" wrapText="1"/>
      <protection locked="0"/>
    </xf>
    <xf numFmtId="0" fontId="61" fillId="0" borderId="5" xfId="2" applyFont="1" applyBorder="1" applyAlignment="1" applyProtection="1">
      <alignment horizontal="left" vertical="center" wrapText="1"/>
      <protection locked="0"/>
    </xf>
    <xf numFmtId="0" fontId="12" fillId="0" borderId="11" xfId="2" applyFont="1" applyBorder="1" applyAlignment="1" applyProtection="1">
      <alignment horizontal="center" vertical="center"/>
      <protection locked="0"/>
    </xf>
    <xf numFmtId="0" fontId="12" fillId="0" borderId="51" xfId="2" applyFont="1" applyBorder="1" applyAlignment="1" applyProtection="1">
      <alignment horizontal="center" vertical="center"/>
      <protection locked="0"/>
    </xf>
    <xf numFmtId="0" fontId="12" fillId="0" borderId="0" xfId="2" applyFont="1" applyAlignment="1" applyProtection="1">
      <alignment horizontal="center" vertical="center"/>
      <protection locked="0"/>
    </xf>
    <xf numFmtId="0" fontId="12" fillId="0" borderId="38" xfId="2" applyFont="1" applyBorder="1" applyAlignment="1" applyProtection="1">
      <alignment horizontal="center" vertical="center"/>
      <protection locked="0"/>
    </xf>
    <xf numFmtId="0" fontId="12" fillId="0" borderId="5" xfId="2" applyFont="1" applyBorder="1" applyAlignment="1" applyProtection="1">
      <alignment horizontal="center" vertical="center"/>
      <protection locked="0"/>
    </xf>
    <xf numFmtId="0" fontId="12" fillId="0" borderId="53" xfId="2" applyFont="1" applyBorder="1" applyAlignment="1" applyProtection="1">
      <alignment horizontal="center" vertical="center"/>
      <protection locked="0"/>
    </xf>
    <xf numFmtId="0" fontId="8" fillId="2" borderId="34" xfId="2" applyFont="1" applyFill="1" applyBorder="1" applyAlignment="1" applyProtection="1">
      <alignment horizontal="distributed" vertical="center" indent="1"/>
      <protection locked="0"/>
    </xf>
    <xf numFmtId="0" fontId="8" fillId="2" borderId="36" xfId="2" applyFont="1" applyFill="1" applyBorder="1" applyAlignment="1" applyProtection="1">
      <alignment horizontal="distributed" vertical="center" indent="1"/>
      <protection locked="0"/>
    </xf>
    <xf numFmtId="0" fontId="8" fillId="2" borderId="35" xfId="2" applyFont="1" applyFill="1" applyBorder="1" applyAlignment="1" applyProtection="1">
      <alignment horizontal="distributed" vertical="center" indent="1"/>
      <protection locked="0"/>
    </xf>
    <xf numFmtId="0" fontId="8" fillId="2" borderId="52" xfId="2" applyFont="1" applyFill="1" applyBorder="1" applyAlignment="1" applyProtection="1">
      <alignment horizontal="distributed" vertical="center" indent="1"/>
      <protection locked="0"/>
    </xf>
    <xf numFmtId="0" fontId="8" fillId="2" borderId="5" xfId="2" applyFont="1" applyFill="1" applyBorder="1" applyAlignment="1" applyProtection="1">
      <alignment horizontal="distributed" vertical="center" indent="1"/>
      <protection locked="0"/>
    </xf>
    <xf numFmtId="0" fontId="8" fillId="2" borderId="53" xfId="2" applyFont="1" applyFill="1" applyBorder="1" applyAlignment="1" applyProtection="1">
      <alignment horizontal="distributed" vertical="center" indent="1"/>
      <protection locked="0"/>
    </xf>
    <xf numFmtId="0" fontId="17" fillId="2" borderId="16" xfId="2" applyFont="1" applyFill="1" applyBorder="1" applyAlignment="1" applyProtection="1">
      <alignment horizontal="center" vertical="center"/>
      <protection locked="0"/>
    </xf>
    <xf numFmtId="0" fontId="17" fillId="2" borderId="11" xfId="2" applyFont="1" applyFill="1" applyBorder="1" applyAlignment="1" applyProtection="1">
      <alignment horizontal="center" vertical="center"/>
      <protection locked="0"/>
    </xf>
    <xf numFmtId="0" fontId="17" fillId="2" borderId="9" xfId="2" applyFont="1" applyFill="1" applyBorder="1" applyAlignment="1" applyProtection="1">
      <alignment horizontal="center" vertical="center"/>
      <protection locked="0"/>
    </xf>
    <xf numFmtId="0" fontId="17" fillId="2" borderId="0" xfId="2" applyFont="1" applyFill="1" applyAlignment="1" applyProtection="1">
      <alignment horizontal="center" vertical="center"/>
      <protection locked="0"/>
    </xf>
    <xf numFmtId="0" fontId="17" fillId="2" borderId="15" xfId="2" applyFont="1" applyFill="1" applyBorder="1" applyAlignment="1" applyProtection="1">
      <alignment horizontal="center" vertical="center"/>
      <protection locked="0"/>
    </xf>
    <xf numFmtId="0" fontId="17" fillId="2" borderId="5" xfId="2" applyFont="1" applyFill="1" applyBorder="1" applyAlignment="1" applyProtection="1">
      <alignment horizontal="center" vertical="center"/>
      <protection locked="0"/>
    </xf>
    <xf numFmtId="0" fontId="17" fillId="2" borderId="21" xfId="2" applyFont="1" applyFill="1" applyBorder="1" applyAlignment="1" applyProtection="1">
      <alignment horizontal="center" vertical="center"/>
      <protection locked="0"/>
    </xf>
    <xf numFmtId="0" fontId="21" fillId="2" borderId="48" xfId="2" applyFont="1" applyFill="1" applyBorder="1" applyAlignment="1" applyProtection="1">
      <alignment horizontal="distributed" vertical="center"/>
      <protection locked="0"/>
    </xf>
    <xf numFmtId="0" fontId="43" fillId="2" borderId="0" xfId="2" applyFont="1" applyFill="1" applyAlignment="1" applyProtection="1">
      <alignment horizontal="left" vertical="center"/>
      <protection locked="0"/>
    </xf>
    <xf numFmtId="0" fontId="17" fillId="2" borderId="18" xfId="2" applyFont="1" applyFill="1" applyBorder="1" applyAlignment="1" applyProtection="1">
      <alignment horizontal="center" vertical="center"/>
      <protection locked="0"/>
    </xf>
    <xf numFmtId="0" fontId="17" fillId="2" borderId="8" xfId="2" applyFont="1" applyFill="1" applyBorder="1" applyAlignment="1" applyProtection="1">
      <alignment horizontal="center" vertical="center"/>
      <protection locked="0"/>
    </xf>
    <xf numFmtId="0" fontId="17" fillId="2" borderId="14" xfId="2" applyFont="1" applyFill="1" applyBorder="1" applyAlignment="1" applyProtection="1">
      <alignment horizontal="center" vertical="center"/>
      <protection locked="0"/>
    </xf>
    <xf numFmtId="0" fontId="9" fillId="2" borderId="36" xfId="2" applyFont="1" applyFill="1" applyBorder="1" applyAlignment="1" applyProtection="1">
      <alignment horizontal="distributed" vertical="center" indent="1"/>
      <protection locked="0"/>
    </xf>
    <xf numFmtId="0" fontId="3" fillId="2" borderId="36" xfId="2" applyFont="1" applyFill="1" applyBorder="1" applyAlignment="1" applyProtection="1">
      <alignment horizontal="center" vertical="center" wrapText="1"/>
      <protection locked="0"/>
    </xf>
    <xf numFmtId="0" fontId="3" fillId="2" borderId="36" xfId="2" applyFont="1" applyFill="1" applyBorder="1" applyAlignment="1" applyProtection="1">
      <alignment horizontal="center" vertical="center"/>
      <protection locked="0"/>
    </xf>
    <xf numFmtId="0" fontId="3" fillId="2" borderId="76" xfId="2" applyFont="1" applyFill="1" applyBorder="1" applyAlignment="1" applyProtection="1">
      <alignment horizontal="center" vertical="center"/>
      <protection locked="0"/>
    </xf>
    <xf numFmtId="0" fontId="3" fillId="2" borderId="0" xfId="2" applyFont="1" applyFill="1" applyAlignment="1" applyProtection="1">
      <alignment horizontal="center" vertical="center"/>
      <protection locked="0"/>
    </xf>
    <xf numFmtId="0" fontId="3" fillId="2" borderId="8" xfId="2" applyFont="1" applyFill="1" applyBorder="1" applyAlignment="1" applyProtection="1">
      <alignment horizontal="center" vertical="center"/>
      <protection locked="0"/>
    </xf>
    <xf numFmtId="0" fontId="18" fillId="0" borderId="47" xfId="2" applyFont="1" applyBorder="1" applyAlignment="1" applyProtection="1">
      <alignment horizontal="left" vertical="center" indent="1"/>
      <protection locked="0"/>
    </xf>
    <xf numFmtId="0" fontId="18" fillId="0" borderId="48" xfId="2" applyFont="1" applyBorder="1" applyAlignment="1" applyProtection="1">
      <alignment horizontal="left" vertical="center" indent="1"/>
      <protection locked="0"/>
    </xf>
    <xf numFmtId="0" fontId="18" fillId="0" borderId="49" xfId="2" applyFont="1" applyBorder="1" applyAlignment="1" applyProtection="1">
      <alignment horizontal="left" vertical="center" indent="1"/>
      <protection locked="0"/>
    </xf>
    <xf numFmtId="176" fontId="47" fillId="4" borderId="8" xfId="2" applyNumberFormat="1" applyFont="1" applyFill="1" applyBorder="1" applyAlignment="1" applyProtection="1">
      <alignment horizontal="center" vertical="center"/>
      <protection locked="0"/>
    </xf>
    <xf numFmtId="176" fontId="47" fillId="4" borderId="42" xfId="2" applyNumberFormat="1" applyFont="1" applyFill="1" applyBorder="1" applyAlignment="1" applyProtection="1">
      <alignment horizontal="center" vertical="center"/>
      <protection locked="0"/>
    </xf>
    <xf numFmtId="0" fontId="53" fillId="0" borderId="0" xfId="2" applyFont="1" applyAlignment="1" applyProtection="1">
      <alignment horizontal="center" vertical="center"/>
      <protection locked="0"/>
    </xf>
    <xf numFmtId="0" fontId="53" fillId="0" borderId="33" xfId="2" applyFont="1" applyBorder="1" applyAlignment="1" applyProtection="1">
      <alignment horizontal="center" vertical="center"/>
      <protection locked="0"/>
    </xf>
    <xf numFmtId="0" fontId="43" fillId="2" borderId="35" xfId="2" applyFont="1" applyFill="1" applyBorder="1" applyAlignment="1" applyProtection="1">
      <alignment horizontal="left" vertical="center"/>
      <protection locked="0"/>
    </xf>
    <xf numFmtId="0" fontId="43" fillId="2" borderId="40" xfId="2" applyFont="1" applyFill="1" applyBorder="1" applyAlignment="1" applyProtection="1">
      <alignment horizontal="left" vertical="center"/>
      <protection locked="0"/>
    </xf>
    <xf numFmtId="0" fontId="43" fillId="2" borderId="38" xfId="2" applyFont="1" applyFill="1" applyBorder="1" applyAlignment="1" applyProtection="1">
      <alignment horizontal="left" vertical="center"/>
      <protection locked="0"/>
    </xf>
    <xf numFmtId="0" fontId="9" fillId="2" borderId="0" xfId="2" applyFont="1" applyFill="1" applyAlignment="1" applyProtection="1">
      <alignment horizontal="distributed" vertical="center"/>
      <protection locked="0"/>
    </xf>
    <xf numFmtId="0" fontId="22" fillId="2" borderId="0" xfId="2" applyFont="1" applyFill="1" applyAlignment="1" applyProtection="1">
      <alignment horizontal="center" vertical="top" textRotation="255"/>
      <protection hidden="1"/>
    </xf>
    <xf numFmtId="0" fontId="15" fillId="2" borderId="0" xfId="2" applyFont="1" applyFill="1" applyAlignment="1" applyProtection="1">
      <alignment horizontal="center" vertical="center"/>
      <protection locked="0"/>
    </xf>
    <xf numFmtId="0" fontId="15" fillId="2" borderId="38" xfId="2" applyFont="1" applyFill="1" applyBorder="1" applyAlignment="1" applyProtection="1">
      <alignment horizontal="center" vertical="center"/>
      <protection locked="0"/>
    </xf>
    <xf numFmtId="0" fontId="8" fillId="2" borderId="0" xfId="2" applyFont="1" applyFill="1" applyAlignment="1" applyProtection="1">
      <alignment horizontal="center" vertical="center"/>
      <protection locked="0"/>
    </xf>
    <xf numFmtId="0" fontId="8" fillId="2" borderId="38" xfId="2" applyFont="1" applyFill="1" applyBorder="1" applyAlignment="1" applyProtection="1">
      <alignment horizontal="center" vertical="center"/>
      <protection locked="0"/>
    </xf>
    <xf numFmtId="0" fontId="8" fillId="2" borderId="20" xfId="2" applyFont="1" applyFill="1" applyBorder="1" applyAlignment="1" applyProtection="1">
      <alignment horizontal="center" vertical="center"/>
      <protection locked="0"/>
    </xf>
    <xf numFmtId="0" fontId="8" fillId="2" borderId="21" xfId="2" applyFont="1" applyFill="1" applyBorder="1" applyAlignment="1" applyProtection="1">
      <alignment horizontal="center" vertical="center"/>
      <protection locked="0"/>
    </xf>
    <xf numFmtId="0" fontId="8" fillId="2" borderId="22" xfId="2" applyFont="1" applyFill="1" applyBorder="1" applyAlignment="1" applyProtection="1">
      <alignment horizontal="center" vertical="center"/>
      <protection locked="0"/>
    </xf>
    <xf numFmtId="0" fontId="8" fillId="2" borderId="55" xfId="2" applyFont="1" applyFill="1" applyBorder="1" applyAlignment="1" applyProtection="1">
      <alignment horizontal="center" vertical="center"/>
      <protection locked="0"/>
    </xf>
    <xf numFmtId="0" fontId="8" fillId="2" borderId="9" xfId="2" applyFont="1" applyFill="1" applyBorder="1" applyAlignment="1" applyProtection="1">
      <alignment horizontal="center" vertical="center"/>
      <protection locked="0"/>
    </xf>
    <xf numFmtId="0" fontId="8" fillId="2" borderId="8" xfId="2" applyFont="1" applyFill="1" applyBorder="1" applyAlignment="1" applyProtection="1">
      <alignment horizontal="center" vertical="center"/>
      <protection locked="0"/>
    </xf>
    <xf numFmtId="0" fontId="21" fillId="2" borderId="39" xfId="2" applyFont="1" applyFill="1" applyBorder="1" applyAlignment="1" applyProtection="1">
      <alignment horizontal="center" vertical="center"/>
      <protection locked="0"/>
    </xf>
    <xf numFmtId="0" fontId="21" fillId="2" borderId="33" xfId="2" applyFont="1" applyFill="1" applyBorder="1" applyAlignment="1" applyProtection="1">
      <alignment horizontal="center" vertical="center"/>
      <protection locked="0"/>
    </xf>
    <xf numFmtId="0" fontId="21" fillId="2" borderId="47" xfId="2" applyFont="1" applyFill="1" applyBorder="1" applyAlignment="1" applyProtection="1">
      <alignment horizontal="distributed" vertical="center" justifyLastLine="1"/>
      <protection locked="0"/>
    </xf>
    <xf numFmtId="0" fontId="21" fillId="2" borderId="48" xfId="2" applyFont="1" applyFill="1" applyBorder="1" applyAlignment="1" applyProtection="1">
      <alignment horizontal="distributed" vertical="center" justifyLastLine="1"/>
      <protection locked="0"/>
    </xf>
    <xf numFmtId="0" fontId="21" fillId="2" borderId="49" xfId="2" applyFont="1" applyFill="1" applyBorder="1" applyAlignment="1" applyProtection="1">
      <alignment horizontal="distributed" vertical="center" justifyLastLine="1"/>
      <protection locked="0"/>
    </xf>
    <xf numFmtId="0" fontId="21" fillId="2" borderId="34" xfId="2" applyFont="1" applyFill="1" applyBorder="1" applyAlignment="1" applyProtection="1">
      <alignment horizontal="center" vertical="center" textRotation="255"/>
      <protection locked="0"/>
    </xf>
    <xf numFmtId="0" fontId="21" fillId="2" borderId="35" xfId="2" applyFont="1" applyFill="1" applyBorder="1" applyAlignment="1" applyProtection="1">
      <alignment horizontal="center" vertical="center" textRotation="255"/>
      <protection locked="0"/>
    </xf>
    <xf numFmtId="0" fontId="21" fillId="2" borderId="37" xfId="2" applyFont="1" applyFill="1" applyBorder="1" applyAlignment="1" applyProtection="1">
      <alignment horizontal="center" vertical="center" textRotation="255"/>
      <protection locked="0"/>
    </xf>
    <xf numFmtId="0" fontId="21" fillId="2" borderId="38" xfId="2" applyFont="1" applyFill="1" applyBorder="1" applyAlignment="1" applyProtection="1">
      <alignment horizontal="center" vertical="center" textRotation="255"/>
      <protection locked="0"/>
    </xf>
    <xf numFmtId="0" fontId="21" fillId="2" borderId="39" xfId="2" applyFont="1" applyFill="1" applyBorder="1" applyAlignment="1" applyProtection="1">
      <alignment horizontal="center" vertical="center" textRotation="255"/>
      <protection locked="0"/>
    </xf>
    <xf numFmtId="0" fontId="21" fillId="2" borderId="40" xfId="2" applyFont="1" applyFill="1" applyBorder="1" applyAlignment="1" applyProtection="1">
      <alignment horizontal="center" vertical="center" textRotation="255"/>
      <protection locked="0"/>
    </xf>
    <xf numFmtId="179" fontId="52" fillId="0" borderId="47" xfId="2" applyNumberFormat="1" applyFont="1" applyBorder="1" applyAlignment="1" applyProtection="1">
      <alignment horizontal="right" vertical="center"/>
      <protection locked="0"/>
    </xf>
    <xf numFmtId="179" fontId="52" fillId="0" borderId="48" xfId="2" applyNumberFormat="1" applyFont="1" applyBorder="1" applyAlignment="1" applyProtection="1">
      <alignment horizontal="right" vertical="center"/>
      <protection locked="0"/>
    </xf>
    <xf numFmtId="0" fontId="52" fillId="0" borderId="43" xfId="2" applyFont="1" applyBorder="1" applyAlignment="1" applyProtection="1">
      <alignment horizontal="center" vertical="center"/>
      <protection locked="0"/>
    </xf>
    <xf numFmtId="0" fontId="52" fillId="0" borderId="33" xfId="2" applyFont="1" applyBorder="1" applyAlignment="1" applyProtection="1">
      <alignment horizontal="center" vertical="center"/>
      <protection locked="0"/>
    </xf>
    <xf numFmtId="0" fontId="52" fillId="0" borderId="42" xfId="2" applyFont="1" applyBorder="1" applyAlignment="1" applyProtection="1">
      <alignment horizontal="center" vertical="center"/>
      <protection locked="0"/>
    </xf>
    <xf numFmtId="0" fontId="8" fillId="2" borderId="11" xfId="1" applyFont="1" applyFill="1" applyBorder="1" applyAlignment="1">
      <alignment horizontal="distributed" vertical="center" wrapText="1" indent="1"/>
    </xf>
    <xf numFmtId="0" fontId="8" fillId="2" borderId="5" xfId="1" applyFont="1" applyFill="1" applyBorder="1" applyAlignment="1">
      <alignment horizontal="distributed" vertical="center" wrapText="1" indent="1"/>
    </xf>
    <xf numFmtId="0" fontId="25" fillId="2" borderId="34" xfId="2" applyFont="1" applyFill="1" applyBorder="1" applyAlignment="1" applyProtection="1">
      <alignment horizontal="center" vertical="center"/>
      <protection locked="0"/>
    </xf>
    <xf numFmtId="0" fontId="25" fillId="2" borderId="36" xfId="2" applyFont="1" applyFill="1" applyBorder="1" applyAlignment="1" applyProtection="1">
      <alignment horizontal="center" vertical="center"/>
      <protection locked="0"/>
    </xf>
    <xf numFmtId="0" fontId="25" fillId="2" borderId="39" xfId="2" applyFont="1" applyFill="1" applyBorder="1" applyAlignment="1" applyProtection="1">
      <alignment horizontal="center" vertical="center"/>
      <protection locked="0"/>
    </xf>
    <xf numFmtId="0" fontId="25" fillId="2" borderId="33" xfId="2" applyFont="1" applyFill="1" applyBorder="1" applyAlignment="1" applyProtection="1">
      <alignment horizontal="center" vertical="center"/>
      <protection locked="0"/>
    </xf>
    <xf numFmtId="0" fontId="15" fillId="2" borderId="16" xfId="2" applyFont="1" applyFill="1" applyBorder="1" applyAlignment="1" applyProtection="1">
      <alignment horizontal="distributed" vertical="center" wrapText="1" justifyLastLine="1"/>
      <protection locked="0"/>
    </xf>
    <xf numFmtId="0" fontId="15" fillId="2" borderId="11" xfId="2" applyFont="1" applyFill="1" applyBorder="1" applyAlignment="1" applyProtection="1">
      <alignment horizontal="distributed" vertical="center" wrapText="1" justifyLastLine="1"/>
      <protection locked="0"/>
    </xf>
    <xf numFmtId="0" fontId="15" fillId="2" borderId="18" xfId="2" applyFont="1" applyFill="1" applyBorder="1" applyAlignment="1" applyProtection="1">
      <alignment horizontal="distributed" vertical="center" wrapText="1" justifyLastLine="1"/>
      <protection locked="0"/>
    </xf>
    <xf numFmtId="0" fontId="15" fillId="2" borderId="15" xfId="2" applyFont="1" applyFill="1" applyBorder="1" applyAlignment="1" applyProtection="1">
      <alignment horizontal="distributed" vertical="center" wrapText="1" justifyLastLine="1"/>
      <protection locked="0"/>
    </xf>
    <xf numFmtId="0" fontId="15" fillId="2" borderId="5" xfId="2" applyFont="1" applyFill="1" applyBorder="1" applyAlignment="1" applyProtection="1">
      <alignment horizontal="distributed" vertical="center" wrapText="1" justifyLastLine="1"/>
      <protection locked="0"/>
    </xf>
    <xf numFmtId="0" fontId="15" fillId="2" borderId="14" xfId="2" applyFont="1" applyFill="1" applyBorder="1" applyAlignment="1" applyProtection="1">
      <alignment horizontal="distributed" vertical="center" wrapText="1" justifyLastLine="1"/>
      <protection locked="0"/>
    </xf>
    <xf numFmtId="0" fontId="15" fillId="2" borderId="51" xfId="2" applyFont="1" applyFill="1" applyBorder="1" applyAlignment="1" applyProtection="1">
      <alignment horizontal="distributed" vertical="center" wrapText="1" justifyLastLine="1"/>
      <protection locked="0"/>
    </xf>
    <xf numFmtId="0" fontId="15" fillId="2" borderId="53" xfId="2" applyFont="1" applyFill="1" applyBorder="1" applyAlignment="1" applyProtection="1">
      <alignment horizontal="distributed" vertical="center" wrapText="1" justifyLastLine="1"/>
      <protection locked="0"/>
    </xf>
    <xf numFmtId="0" fontId="25" fillId="2" borderId="0" xfId="2" applyFont="1" applyFill="1" applyAlignment="1" applyProtection="1">
      <alignment horizontal="center" vertical="center"/>
      <protection locked="0"/>
    </xf>
    <xf numFmtId="0" fontId="9" fillId="2" borderId="75" xfId="2" applyFont="1" applyFill="1" applyBorder="1" applyAlignment="1" applyProtection="1">
      <alignment horizontal="distributed" vertical="center" indent="1"/>
      <protection locked="0"/>
    </xf>
    <xf numFmtId="0" fontId="9" fillId="2" borderId="35" xfId="2" applyFont="1" applyFill="1" applyBorder="1" applyAlignment="1" applyProtection="1">
      <alignment horizontal="distributed" vertical="center" indent="1"/>
      <protection locked="0"/>
    </xf>
    <xf numFmtId="179" fontId="53" fillId="0" borderId="9" xfId="2" applyNumberFormat="1" applyFont="1" applyBorder="1" applyAlignment="1" applyProtection="1">
      <alignment horizontal="right" vertical="center"/>
      <protection hidden="1"/>
    </xf>
    <xf numFmtId="179" fontId="53" fillId="0" borderId="0" xfId="2" applyNumberFormat="1" applyFont="1" applyAlignment="1" applyProtection="1">
      <alignment horizontal="right" vertical="center"/>
      <protection hidden="1"/>
    </xf>
    <xf numFmtId="179" fontId="53" fillId="0" borderId="15" xfId="2" applyNumberFormat="1" applyFont="1" applyBorder="1" applyAlignment="1" applyProtection="1">
      <alignment horizontal="right" vertical="center"/>
      <protection hidden="1"/>
    </xf>
    <xf numFmtId="179" fontId="53" fillId="0" borderId="5" xfId="2" applyNumberFormat="1" applyFont="1" applyBorder="1" applyAlignment="1" applyProtection="1">
      <alignment horizontal="right" vertical="center"/>
      <protection hidden="1"/>
    </xf>
    <xf numFmtId="0" fontId="27" fillId="0" borderId="0" xfId="3" applyFont="1" applyAlignment="1" applyProtection="1">
      <alignment horizontal="center" vertical="center"/>
      <protection locked="0" hidden="1"/>
    </xf>
    <xf numFmtId="0" fontId="27" fillId="0" borderId="33" xfId="3" applyFont="1" applyBorder="1" applyAlignment="1" applyProtection="1">
      <alignment horizontal="center" vertical="center"/>
      <protection locked="0" hidden="1"/>
    </xf>
    <xf numFmtId="178" fontId="27" fillId="0" borderId="30" xfId="3" applyNumberFormat="1" applyFont="1" applyBorder="1" applyAlignment="1" applyProtection="1">
      <alignment horizontal="center" vertical="center"/>
      <protection locked="0" hidden="1"/>
    </xf>
    <xf numFmtId="178" fontId="27" fillId="0" borderId="31" xfId="3" applyNumberFormat="1" applyFont="1" applyBorder="1" applyAlignment="1" applyProtection="1">
      <alignment horizontal="center" vertical="center"/>
      <protection locked="0" hidden="1"/>
    </xf>
    <xf numFmtId="178" fontId="27" fillId="0" borderId="32" xfId="3" applyNumberFormat="1" applyFont="1" applyBorder="1" applyAlignment="1" applyProtection="1">
      <alignment horizontal="center" vertical="center"/>
      <protection locked="0" hidden="1"/>
    </xf>
    <xf numFmtId="178" fontId="28" fillId="0" borderId="30" xfId="3" applyNumberFormat="1" applyFont="1" applyBorder="1" applyAlignment="1" applyProtection="1">
      <alignment horizontal="center" vertical="center"/>
      <protection locked="0" hidden="1"/>
    </xf>
    <xf numFmtId="178" fontId="28" fillId="0" borderId="31" xfId="3" applyNumberFormat="1" applyFont="1" applyBorder="1" applyAlignment="1" applyProtection="1">
      <alignment horizontal="center" vertical="center"/>
      <protection locked="0" hidden="1"/>
    </xf>
    <xf numFmtId="0" fontId="23" fillId="2" borderId="61" xfId="2" applyFont="1" applyFill="1" applyBorder="1" applyAlignment="1" applyProtection="1">
      <alignment horizontal="right" vertical="center"/>
      <protection locked="0"/>
    </xf>
    <xf numFmtId="0" fontId="23" fillId="2" borderId="63" xfId="2" applyFont="1" applyFill="1" applyBorder="1" applyAlignment="1" applyProtection="1">
      <alignment horizontal="right" vertical="center"/>
      <protection locked="0"/>
    </xf>
    <xf numFmtId="0" fontId="54" fillId="2" borderId="57" xfId="2" applyFont="1" applyFill="1" applyBorder="1" applyAlignment="1" applyProtection="1">
      <alignment horizontal="center" vertical="center"/>
      <protection locked="0"/>
    </xf>
    <xf numFmtId="0" fontId="54" fillId="2" borderId="58" xfId="2" applyFont="1" applyFill="1" applyBorder="1" applyAlignment="1" applyProtection="1">
      <alignment horizontal="center" vertical="center"/>
      <protection locked="0"/>
    </xf>
    <xf numFmtId="0" fontId="54" fillId="2" borderId="60" xfId="2" applyFont="1" applyFill="1" applyBorder="1" applyAlignment="1" applyProtection="1">
      <alignment horizontal="center" vertical="center"/>
      <protection locked="0"/>
    </xf>
    <xf numFmtId="0" fontId="54" fillId="2" borderId="61" xfId="2" applyFont="1" applyFill="1" applyBorder="1" applyAlignment="1" applyProtection="1">
      <alignment horizontal="center" vertical="center"/>
      <protection locked="0"/>
    </xf>
    <xf numFmtId="0" fontId="13" fillId="2" borderId="11" xfId="2" applyFont="1" applyFill="1" applyBorder="1" applyAlignment="1" applyProtection="1">
      <alignment horizontal="center" vertical="center" textRotation="255"/>
      <protection hidden="1"/>
    </xf>
    <xf numFmtId="0" fontId="13" fillId="2" borderId="51" xfId="2" applyFont="1" applyFill="1" applyBorder="1" applyAlignment="1" applyProtection="1">
      <alignment horizontal="center" vertical="center" textRotation="255"/>
      <protection hidden="1"/>
    </xf>
    <xf numFmtId="0" fontId="13" fillId="2" borderId="0" xfId="2" applyFont="1" applyFill="1" applyAlignment="1" applyProtection="1">
      <alignment horizontal="center" vertical="center" textRotation="255"/>
      <protection hidden="1"/>
    </xf>
    <xf numFmtId="0" fontId="13" fillId="2" borderId="38" xfId="2" applyFont="1" applyFill="1" applyBorder="1" applyAlignment="1" applyProtection="1">
      <alignment horizontal="center" vertical="center" textRotation="255"/>
      <protection hidden="1"/>
    </xf>
    <xf numFmtId="0" fontId="13" fillId="2" borderId="61" xfId="2" applyFont="1" applyFill="1" applyBorder="1" applyAlignment="1" applyProtection="1">
      <alignment horizontal="center" vertical="center" textRotation="255"/>
      <protection hidden="1"/>
    </xf>
    <xf numFmtId="0" fontId="13" fillId="2" borderId="64" xfId="2" applyFont="1" applyFill="1" applyBorder="1" applyAlignment="1" applyProtection="1">
      <alignment horizontal="center" vertical="center" textRotation="255"/>
      <protection hidden="1"/>
    </xf>
    <xf numFmtId="0" fontId="25" fillId="2" borderId="34" xfId="2" applyFont="1" applyFill="1" applyBorder="1" applyAlignment="1" applyProtection="1">
      <alignment horizontal="center" vertical="center" textRotation="255"/>
      <protection locked="0"/>
    </xf>
    <xf numFmtId="0" fontId="25" fillId="2" borderId="36" xfId="2" applyFont="1" applyFill="1" applyBorder="1" applyAlignment="1" applyProtection="1">
      <alignment horizontal="center" vertical="center" textRotation="255"/>
      <protection locked="0"/>
    </xf>
    <xf numFmtId="0" fontId="25" fillId="2" borderId="37" xfId="2" applyFont="1" applyFill="1" applyBorder="1" applyAlignment="1" applyProtection="1">
      <alignment horizontal="center" vertical="center" textRotation="255"/>
      <protection locked="0"/>
    </xf>
    <xf numFmtId="0" fontId="25" fillId="2" borderId="0" xfId="2" applyFont="1" applyFill="1" applyAlignment="1" applyProtection="1">
      <alignment horizontal="center" vertical="center" textRotation="255"/>
      <protection locked="0"/>
    </xf>
    <xf numFmtId="0" fontId="25" fillId="2" borderId="62" xfId="2" applyFont="1" applyFill="1" applyBorder="1" applyAlignment="1" applyProtection="1">
      <alignment horizontal="center" vertical="center" textRotation="255"/>
      <protection locked="0"/>
    </xf>
    <xf numFmtId="0" fontId="25" fillId="2" borderId="61" xfId="2" applyFont="1" applyFill="1" applyBorder="1" applyAlignment="1" applyProtection="1">
      <alignment horizontal="center" vertical="center" textRotation="255"/>
      <protection locked="0"/>
    </xf>
    <xf numFmtId="0" fontId="9" fillId="2" borderId="5" xfId="2" applyFont="1" applyFill="1" applyBorder="1" applyAlignment="1" applyProtection="1">
      <alignment horizontal="center" vertical="center"/>
      <protection locked="0"/>
    </xf>
    <xf numFmtId="0" fontId="9" fillId="2" borderId="53" xfId="2" applyFont="1" applyFill="1" applyBorder="1" applyAlignment="1" applyProtection="1">
      <alignment horizontal="center" vertical="center"/>
      <protection locked="0"/>
    </xf>
    <xf numFmtId="179" fontId="54" fillId="2" borderId="27" xfId="2" applyNumberFormat="1" applyFont="1" applyFill="1" applyBorder="1" applyAlignment="1" applyProtection="1">
      <alignment horizontal="right" vertical="center"/>
      <protection hidden="1"/>
    </xf>
    <xf numFmtId="179" fontId="54" fillId="2" borderId="28" xfId="2" applyNumberFormat="1" applyFont="1" applyFill="1" applyBorder="1" applyAlignment="1" applyProtection="1">
      <alignment horizontal="right" vertical="center"/>
      <protection hidden="1"/>
    </xf>
    <xf numFmtId="179" fontId="54" fillId="2" borderId="23" xfId="2" applyNumberFormat="1" applyFont="1" applyFill="1" applyBorder="1" applyAlignment="1" applyProtection="1">
      <alignment horizontal="right" vertical="center"/>
      <protection hidden="1"/>
    </xf>
    <xf numFmtId="179" fontId="54" fillId="2" borderId="0" xfId="2" applyNumberFormat="1" applyFont="1" applyFill="1" applyAlignment="1" applyProtection="1">
      <alignment horizontal="right" vertical="center"/>
      <protection hidden="1"/>
    </xf>
    <xf numFmtId="179" fontId="54" fillId="2" borderId="24" xfId="2" applyNumberFormat="1" applyFont="1" applyFill="1" applyBorder="1" applyAlignment="1" applyProtection="1">
      <alignment horizontal="right" vertical="center"/>
      <protection hidden="1"/>
    </xf>
    <xf numFmtId="179" fontId="54" fillId="2" borderId="25" xfId="2" applyNumberFormat="1" applyFont="1" applyFill="1" applyBorder="1" applyAlignment="1" applyProtection="1">
      <alignment horizontal="right" vertical="center"/>
      <protection hidden="1"/>
    </xf>
    <xf numFmtId="0" fontId="25" fillId="2" borderId="16" xfId="2" applyFont="1" applyFill="1" applyBorder="1" applyAlignment="1" applyProtection="1">
      <alignment horizontal="center" vertical="center" shrinkToFit="1"/>
      <protection locked="0"/>
    </xf>
    <xf numFmtId="0" fontId="25" fillId="2" borderId="11" xfId="2" applyFont="1" applyFill="1" applyBorder="1" applyAlignment="1" applyProtection="1">
      <alignment horizontal="center" vertical="center" shrinkToFit="1"/>
      <protection locked="0"/>
    </xf>
    <xf numFmtId="0" fontId="25" fillId="2" borderId="15" xfId="2" applyFont="1" applyFill="1" applyBorder="1" applyAlignment="1" applyProtection="1">
      <alignment horizontal="center" vertical="center" shrinkToFit="1"/>
      <protection locked="0"/>
    </xf>
    <xf numFmtId="0" fontId="25" fillId="2" borderId="5" xfId="2" applyFont="1" applyFill="1" applyBorder="1" applyAlignment="1" applyProtection="1">
      <alignment horizontal="center" vertical="center" shrinkToFit="1"/>
      <protection locked="0"/>
    </xf>
    <xf numFmtId="0" fontId="44" fillId="2" borderId="68" xfId="2" applyFont="1" applyFill="1" applyBorder="1" applyAlignment="1" applyProtection="1">
      <alignment horizontal="distributed" vertical="center" justifyLastLine="1"/>
      <protection locked="0"/>
    </xf>
    <xf numFmtId="0" fontId="44" fillId="2" borderId="69" xfId="2" applyFont="1" applyFill="1" applyBorder="1" applyAlignment="1" applyProtection="1">
      <alignment horizontal="distributed" vertical="center" justifyLastLine="1"/>
      <protection locked="0"/>
    </xf>
    <xf numFmtId="0" fontId="44" fillId="2" borderId="70" xfId="2" applyFont="1" applyFill="1" applyBorder="1" applyAlignment="1" applyProtection="1">
      <alignment horizontal="distributed" vertical="center" justifyLastLine="1"/>
      <protection locked="0"/>
    </xf>
    <xf numFmtId="0" fontId="44" fillId="2" borderId="27" xfId="2" applyFont="1" applyFill="1" applyBorder="1" applyAlignment="1" applyProtection="1">
      <alignment horizontal="distributed" vertical="center" justifyLastLine="1"/>
      <protection locked="0"/>
    </xf>
    <xf numFmtId="0" fontId="44" fillId="2" borderId="28" xfId="2" applyFont="1" applyFill="1" applyBorder="1" applyAlignment="1" applyProtection="1">
      <alignment horizontal="distributed" vertical="center" justifyLastLine="1"/>
      <protection locked="0"/>
    </xf>
    <xf numFmtId="0" fontId="44" fillId="2" borderId="29" xfId="2" applyFont="1" applyFill="1" applyBorder="1" applyAlignment="1" applyProtection="1">
      <alignment horizontal="distributed" vertical="center" justifyLastLine="1"/>
      <protection locked="0"/>
    </xf>
    <xf numFmtId="0" fontId="44" fillId="2" borderId="72" xfId="2" applyFont="1" applyFill="1" applyBorder="1" applyAlignment="1" applyProtection="1">
      <alignment horizontal="distributed" vertical="center" justifyLastLine="1"/>
      <protection locked="0"/>
    </xf>
    <xf numFmtId="0" fontId="44" fillId="2" borderId="33" xfId="2" applyFont="1" applyFill="1" applyBorder="1" applyAlignment="1" applyProtection="1">
      <alignment horizontal="distributed" vertical="center" justifyLastLine="1"/>
      <protection locked="0"/>
    </xf>
    <xf numFmtId="0" fontId="44" fillId="2" borderId="44" xfId="2" applyFont="1" applyFill="1" applyBorder="1" applyAlignment="1" applyProtection="1">
      <alignment horizontal="distributed" vertical="center" justifyLastLine="1"/>
      <protection locked="0"/>
    </xf>
    <xf numFmtId="0" fontId="3" fillId="2" borderId="36" xfId="2" applyFont="1" applyFill="1" applyBorder="1" applyAlignment="1" applyProtection="1">
      <alignment horizontal="center" vertical="center" textRotation="255"/>
      <protection hidden="1"/>
    </xf>
    <xf numFmtId="0" fontId="3" fillId="2" borderId="35" xfId="2" applyFont="1" applyFill="1" applyBorder="1" applyAlignment="1" applyProtection="1">
      <alignment horizontal="center" vertical="center" textRotation="255"/>
      <protection hidden="1"/>
    </xf>
    <xf numFmtId="0" fontId="3" fillId="2" borderId="0" xfId="2" applyFont="1" applyFill="1" applyAlignment="1" applyProtection="1">
      <alignment horizontal="center" vertical="center" textRotation="255"/>
      <protection hidden="1"/>
    </xf>
    <xf numFmtId="0" fontId="3" fillId="2" borderId="38" xfId="2" applyFont="1" applyFill="1" applyBorder="1" applyAlignment="1" applyProtection="1">
      <alignment horizontal="center" vertical="center" textRotation="255"/>
      <protection hidden="1"/>
    </xf>
    <xf numFmtId="0" fontId="9" fillId="2" borderId="0" xfId="2" applyFont="1" applyFill="1" applyAlignment="1" applyProtection="1">
      <alignment horizontal="center" vertical="center"/>
      <protection locked="0"/>
    </xf>
    <xf numFmtId="0" fontId="9" fillId="2" borderId="38" xfId="2" applyFont="1" applyFill="1" applyBorder="1" applyAlignment="1" applyProtection="1">
      <alignment horizontal="center" vertical="center"/>
      <protection locked="0"/>
    </xf>
    <xf numFmtId="0" fontId="9" fillId="2" borderId="11" xfId="2" applyFont="1" applyFill="1" applyBorder="1" applyAlignment="1" applyProtection="1">
      <alignment horizontal="left" vertical="center" shrinkToFit="1"/>
      <protection locked="0"/>
    </xf>
    <xf numFmtId="0" fontId="9" fillId="2" borderId="18" xfId="2" applyFont="1" applyFill="1" applyBorder="1" applyAlignment="1" applyProtection="1">
      <alignment horizontal="left" vertical="center" shrinkToFit="1"/>
      <protection locked="0"/>
    </xf>
    <xf numFmtId="0" fontId="9" fillId="2" borderId="5" xfId="2" applyFont="1" applyFill="1" applyBorder="1" applyAlignment="1" applyProtection="1">
      <alignment horizontal="left" vertical="center" shrinkToFit="1"/>
      <protection locked="0"/>
    </xf>
    <xf numFmtId="0" fontId="9" fillId="2" borderId="14" xfId="2" applyFont="1" applyFill="1" applyBorder="1" applyAlignment="1" applyProtection="1">
      <alignment horizontal="left" vertical="center" shrinkToFit="1"/>
      <protection locked="0"/>
    </xf>
    <xf numFmtId="0" fontId="25" fillId="2" borderId="75" xfId="2" applyFont="1" applyFill="1" applyBorder="1" applyAlignment="1" applyProtection="1">
      <alignment horizontal="center" vertical="center"/>
      <protection hidden="1"/>
    </xf>
    <xf numFmtId="0" fontId="25" fillId="2" borderId="36" xfId="2" applyFont="1" applyFill="1" applyBorder="1" applyAlignment="1" applyProtection="1">
      <alignment horizontal="center" vertical="center"/>
      <protection hidden="1"/>
    </xf>
    <xf numFmtId="0" fontId="25" fillId="2" borderId="76" xfId="2" applyFont="1" applyFill="1" applyBorder="1" applyAlignment="1" applyProtection="1">
      <alignment horizontal="center" vertical="center"/>
      <protection hidden="1"/>
    </xf>
    <xf numFmtId="0" fontId="25" fillId="2" borderId="9" xfId="2" applyFont="1" applyFill="1" applyBorder="1" applyAlignment="1" applyProtection="1">
      <alignment horizontal="center" vertical="center"/>
      <protection hidden="1"/>
    </xf>
    <xf numFmtId="0" fontId="25" fillId="2" borderId="0" xfId="2" applyFont="1" applyFill="1" applyAlignment="1" applyProtection="1">
      <alignment horizontal="center" vertical="center"/>
      <protection hidden="1"/>
    </xf>
    <xf numFmtId="0" fontId="25" fillId="2" borderId="8" xfId="2" applyFont="1" applyFill="1" applyBorder="1" applyAlignment="1" applyProtection="1">
      <alignment horizontal="center" vertical="center"/>
      <protection hidden="1"/>
    </xf>
    <xf numFmtId="178" fontId="10" fillId="0" borderId="21" xfId="2" applyNumberFormat="1" applyFont="1" applyBorder="1" applyAlignment="1" applyProtection="1">
      <alignment horizontal="center" vertical="center"/>
      <protection locked="0"/>
    </xf>
    <xf numFmtId="0" fontId="56" fillId="2" borderId="15" xfId="1" applyFont="1" applyFill="1" applyBorder="1" applyAlignment="1">
      <alignment horizontal="right" vertical="center"/>
    </xf>
    <xf numFmtId="0" fontId="56" fillId="2" borderId="5" xfId="1" applyFont="1" applyFill="1" applyBorder="1" applyAlignment="1">
      <alignment horizontal="right" vertical="center"/>
    </xf>
    <xf numFmtId="0" fontId="56" fillId="2" borderId="5" xfId="1" applyFont="1" applyFill="1" applyBorder="1" applyAlignment="1">
      <alignment horizontal="left" vertical="center"/>
    </xf>
    <xf numFmtId="0" fontId="56" fillId="2" borderId="16" xfId="1" applyFont="1" applyFill="1" applyBorder="1" applyAlignment="1">
      <alignment horizontal="right" vertical="center"/>
    </xf>
    <xf numFmtId="0" fontId="56" fillId="2" borderId="11" xfId="1" applyFont="1" applyFill="1" applyBorder="1" applyAlignment="1">
      <alignment horizontal="right" vertical="center"/>
    </xf>
    <xf numFmtId="0" fontId="56" fillId="2" borderId="9" xfId="1" applyFont="1" applyFill="1" applyBorder="1" applyAlignment="1">
      <alignment horizontal="right" vertical="center"/>
    </xf>
    <xf numFmtId="0" fontId="56" fillId="2" borderId="0" xfId="1" applyFont="1" applyFill="1" applyAlignment="1">
      <alignment horizontal="right" vertical="center"/>
    </xf>
    <xf numFmtId="0" fontId="56" fillId="2" borderId="11" xfId="1" applyFont="1" applyFill="1" applyBorder="1" applyAlignment="1">
      <alignment horizontal="left" vertical="center"/>
    </xf>
    <xf numFmtId="0" fontId="56" fillId="2" borderId="0" xfId="1" applyFont="1" applyFill="1" applyAlignment="1">
      <alignment horizontal="left" vertical="center"/>
    </xf>
    <xf numFmtId="0" fontId="10" fillId="2" borderId="0" xfId="2" applyFont="1" applyFill="1" applyAlignment="1" applyProtection="1">
      <alignment horizontal="left" vertical="center" indent="1"/>
      <protection locked="0"/>
    </xf>
    <xf numFmtId="0" fontId="10" fillId="2" borderId="10" xfId="2" applyFont="1" applyFill="1" applyBorder="1" applyAlignment="1" applyProtection="1">
      <alignment horizontal="left" vertical="center" indent="1"/>
      <protection locked="0"/>
    </xf>
    <xf numFmtId="0" fontId="21" fillId="2" borderId="7" xfId="2" applyFont="1" applyFill="1" applyBorder="1" applyAlignment="1" applyProtection="1">
      <alignment horizontal="distributed" vertical="center" wrapText="1"/>
      <protection hidden="1"/>
    </xf>
    <xf numFmtId="0" fontId="21" fillId="2" borderId="0" xfId="2" applyFont="1" applyFill="1" applyAlignment="1" applyProtection="1">
      <alignment horizontal="distributed" vertical="center" wrapText="1"/>
      <protection hidden="1"/>
    </xf>
    <xf numFmtId="0" fontId="21" fillId="2" borderId="8" xfId="2" applyFont="1" applyFill="1" applyBorder="1" applyAlignment="1" applyProtection="1">
      <alignment horizontal="distributed" vertical="center" wrapText="1"/>
      <protection hidden="1"/>
    </xf>
    <xf numFmtId="0" fontId="21" fillId="2" borderId="13" xfId="2" applyFont="1" applyFill="1" applyBorder="1" applyAlignment="1" applyProtection="1">
      <alignment horizontal="distributed" vertical="center" wrapText="1"/>
      <protection hidden="1"/>
    </xf>
    <xf numFmtId="0" fontId="21" fillId="2" borderId="5" xfId="2" applyFont="1" applyFill="1" applyBorder="1" applyAlignment="1" applyProtection="1">
      <alignment horizontal="distributed" vertical="center" wrapText="1"/>
      <protection hidden="1"/>
    </xf>
    <xf numFmtId="0" fontId="21" fillId="2" borderId="14" xfId="2" applyFont="1" applyFill="1" applyBorder="1" applyAlignment="1" applyProtection="1">
      <alignment horizontal="distributed" vertical="center" wrapText="1"/>
      <protection hidden="1"/>
    </xf>
    <xf numFmtId="0" fontId="53" fillId="2" borderId="9" xfId="2" applyFont="1" applyFill="1" applyBorder="1" applyAlignment="1" applyProtection="1">
      <alignment horizontal="left" vertical="center" indent="1" shrinkToFit="1"/>
      <protection locked="0"/>
    </xf>
    <xf numFmtId="0" fontId="53" fillId="2" borderId="0" xfId="2" applyFont="1" applyFill="1" applyAlignment="1" applyProtection="1">
      <alignment horizontal="left" vertical="center" indent="1" shrinkToFit="1"/>
      <protection locked="0"/>
    </xf>
    <xf numFmtId="0" fontId="53" fillId="2" borderId="15" xfId="2" applyFont="1" applyFill="1" applyBorder="1" applyAlignment="1" applyProtection="1">
      <alignment horizontal="left" vertical="center" indent="1" shrinkToFit="1"/>
      <protection locked="0"/>
    </xf>
    <xf numFmtId="0" fontId="53" fillId="2" borderId="5" xfId="2" applyFont="1" applyFill="1" applyBorder="1" applyAlignment="1" applyProtection="1">
      <alignment horizontal="left" vertical="center" indent="1" shrinkToFit="1"/>
      <protection locked="0"/>
    </xf>
    <xf numFmtId="176" fontId="11" fillId="4" borderId="0" xfId="2" applyNumberFormat="1" applyFont="1" applyFill="1" applyAlignment="1" applyProtection="1">
      <alignment horizontal="center" vertical="center" wrapText="1"/>
      <protection locked="0"/>
    </xf>
    <xf numFmtId="176" fontId="11" fillId="4" borderId="10" xfId="2" applyNumberFormat="1" applyFont="1" applyFill="1" applyBorder="1" applyAlignment="1" applyProtection="1">
      <alignment horizontal="center" vertical="center" wrapText="1"/>
      <protection locked="0"/>
    </xf>
    <xf numFmtId="176" fontId="11" fillId="4" borderId="5" xfId="2" applyNumberFormat="1" applyFont="1" applyFill="1" applyBorder="1" applyAlignment="1" applyProtection="1">
      <alignment horizontal="center" vertical="center" wrapText="1"/>
      <protection locked="0"/>
    </xf>
    <xf numFmtId="176" fontId="11" fillId="4" borderId="6" xfId="2" applyNumberFormat="1" applyFont="1" applyFill="1" applyBorder="1" applyAlignment="1" applyProtection="1">
      <alignment horizontal="center" vertical="center" wrapText="1"/>
      <protection locked="0"/>
    </xf>
    <xf numFmtId="0" fontId="21" fillId="2" borderId="7" xfId="2" applyFont="1" applyFill="1" applyBorder="1" applyAlignment="1" applyProtection="1">
      <alignment horizontal="distributed" vertical="center" wrapText="1" justifyLastLine="1"/>
      <protection hidden="1"/>
    </xf>
    <xf numFmtId="0" fontId="21" fillId="2" borderId="0" xfId="2" applyFont="1" applyFill="1" applyAlignment="1" applyProtection="1">
      <alignment horizontal="distributed" vertical="center" wrapText="1" justifyLastLine="1"/>
      <protection hidden="1"/>
    </xf>
    <xf numFmtId="0" fontId="21" fillId="2" borderId="8" xfId="2" applyFont="1" applyFill="1" applyBorder="1" applyAlignment="1" applyProtection="1">
      <alignment horizontal="distributed" vertical="center" wrapText="1" justifyLastLine="1"/>
      <protection hidden="1"/>
    </xf>
    <xf numFmtId="0" fontId="21" fillId="2" borderId="13" xfId="2" applyFont="1" applyFill="1" applyBorder="1" applyAlignment="1" applyProtection="1">
      <alignment horizontal="distributed" vertical="center" wrapText="1" justifyLastLine="1"/>
      <protection hidden="1"/>
    </xf>
    <xf numFmtId="0" fontId="21" fillId="2" borderId="5" xfId="2" applyFont="1" applyFill="1" applyBorder="1" applyAlignment="1" applyProtection="1">
      <alignment horizontal="distributed" vertical="center" wrapText="1" justifyLastLine="1"/>
      <protection hidden="1"/>
    </xf>
    <xf numFmtId="0" fontId="21" fillId="2" borderId="14" xfId="2" applyFont="1" applyFill="1" applyBorder="1" applyAlignment="1" applyProtection="1">
      <alignment horizontal="distributed" vertical="center" wrapText="1" justifyLastLine="1"/>
      <protection hidden="1"/>
    </xf>
    <xf numFmtId="0" fontId="8" fillId="2" borderId="34" xfId="2" applyFont="1" applyFill="1" applyBorder="1" applyAlignment="1" applyProtection="1">
      <alignment horizontal="center" vertical="center" wrapText="1" shrinkToFit="1"/>
      <protection locked="0"/>
    </xf>
    <xf numFmtId="0" fontId="8" fillId="2" borderId="36" xfId="2" applyFont="1" applyFill="1" applyBorder="1" applyAlignment="1" applyProtection="1">
      <alignment horizontal="center" vertical="center" wrapText="1" shrinkToFit="1"/>
      <protection locked="0"/>
    </xf>
    <xf numFmtId="0" fontId="8" fillId="2" borderId="37" xfId="2" applyFont="1" applyFill="1" applyBorder="1" applyAlignment="1" applyProtection="1">
      <alignment horizontal="center" vertical="center" wrapText="1" shrinkToFit="1"/>
      <protection locked="0"/>
    </xf>
    <xf numFmtId="0" fontId="8" fillId="2" borderId="0" xfId="2" applyFont="1" applyFill="1" applyAlignment="1" applyProtection="1">
      <alignment horizontal="center" vertical="center" wrapText="1" shrinkToFit="1"/>
      <protection locked="0"/>
    </xf>
    <xf numFmtId="0" fontId="18" fillId="0" borderId="73" xfId="2" applyFont="1" applyBorder="1" applyAlignment="1" applyProtection="1">
      <alignment horizontal="left" vertical="center" indent="1" shrinkToFit="1"/>
      <protection locked="0"/>
    </xf>
    <xf numFmtId="0" fontId="18" fillId="0" borderId="21" xfId="2" applyFont="1" applyBorder="1" applyAlignment="1" applyProtection="1">
      <alignment horizontal="left" vertical="center" indent="1" shrinkToFit="1"/>
      <protection locked="0"/>
    </xf>
    <xf numFmtId="0" fontId="18" fillId="0" borderId="22" xfId="2" applyFont="1" applyBorder="1" applyAlignment="1" applyProtection="1">
      <alignment horizontal="left" vertical="center" indent="1" shrinkToFit="1"/>
      <protection locked="0"/>
    </xf>
    <xf numFmtId="0" fontId="53" fillId="0" borderId="37" xfId="2" applyFont="1" applyBorder="1" applyAlignment="1" applyProtection="1">
      <alignment horizontal="left" vertical="center" indent="1" shrinkToFit="1"/>
      <protection locked="0"/>
    </xf>
    <xf numFmtId="0" fontId="53" fillId="0" borderId="0" xfId="2" applyFont="1" applyAlignment="1" applyProtection="1">
      <alignment horizontal="left" vertical="center" indent="1" shrinkToFit="1"/>
      <protection locked="0"/>
    </xf>
    <xf numFmtId="0" fontId="53" fillId="0" borderId="39" xfId="2" applyFont="1" applyBorder="1" applyAlignment="1" applyProtection="1">
      <alignment horizontal="left" vertical="center" indent="1" shrinkToFit="1"/>
      <protection locked="0"/>
    </xf>
    <xf numFmtId="0" fontId="53" fillId="0" borderId="33" xfId="2" applyFont="1" applyBorder="1" applyAlignment="1" applyProtection="1">
      <alignment horizontal="left" vertical="center" indent="1" shrinkToFit="1"/>
      <protection locked="0"/>
    </xf>
    <xf numFmtId="0" fontId="26" fillId="2" borderId="0" xfId="2" applyFont="1" applyFill="1" applyAlignment="1" applyProtection="1">
      <alignment horizontal="left" vertical="center" wrapText="1"/>
      <protection locked="0"/>
    </xf>
    <xf numFmtId="0" fontId="17" fillId="2" borderId="11" xfId="1" applyFont="1" applyFill="1" applyBorder="1" applyAlignment="1" applyProtection="1">
      <alignment horizontal="center"/>
      <protection locked="0"/>
    </xf>
    <xf numFmtId="0" fontId="17" fillId="2" borderId="5" xfId="1" applyFont="1" applyFill="1" applyBorder="1" applyAlignment="1" applyProtection="1">
      <alignment horizontal="center"/>
      <protection locked="0"/>
    </xf>
    <xf numFmtId="0" fontId="9" fillId="2" borderId="33" xfId="2" applyFont="1" applyFill="1" applyBorder="1" applyAlignment="1" applyProtection="1">
      <alignment horizontal="distributed" vertical="center"/>
      <protection locked="0"/>
    </xf>
    <xf numFmtId="0" fontId="21" fillId="2" borderId="17" xfId="2" applyFont="1" applyFill="1" applyBorder="1" applyAlignment="1" applyProtection="1">
      <alignment horizontal="distributed" vertical="center" wrapText="1"/>
      <protection hidden="1"/>
    </xf>
    <xf numFmtId="0" fontId="21" fillId="2" borderId="11" xfId="2" applyFont="1" applyFill="1" applyBorder="1" applyAlignment="1" applyProtection="1">
      <alignment horizontal="distributed" vertical="center" wrapText="1"/>
      <protection hidden="1"/>
    </xf>
    <xf numFmtId="0" fontId="21" fillId="2" borderId="18" xfId="2" applyFont="1" applyFill="1" applyBorder="1" applyAlignment="1" applyProtection="1">
      <alignment horizontal="distributed" vertical="center" wrapText="1"/>
      <protection hidden="1"/>
    </xf>
    <xf numFmtId="0" fontId="10" fillId="2" borderId="11" xfId="2" applyFont="1" applyFill="1" applyBorder="1" applyAlignment="1" applyProtection="1">
      <alignment horizontal="left" vertical="center" indent="1" shrinkToFit="1"/>
      <protection locked="0"/>
    </xf>
    <xf numFmtId="0" fontId="10" fillId="2" borderId="12" xfId="2" applyFont="1" applyFill="1" applyBorder="1" applyAlignment="1" applyProtection="1">
      <alignment horizontal="left" vertical="center" indent="1" shrinkToFit="1"/>
      <protection locked="0"/>
    </xf>
    <xf numFmtId="0" fontId="10" fillId="2" borderId="0" xfId="2" applyFont="1" applyFill="1" applyAlignment="1" applyProtection="1">
      <alignment horizontal="left" vertical="center" indent="1" shrinkToFit="1"/>
      <protection locked="0"/>
    </xf>
    <xf numFmtId="0" fontId="10" fillId="2" borderId="10" xfId="2" applyFont="1" applyFill="1" applyBorder="1" applyAlignment="1" applyProtection="1">
      <alignment horizontal="left" vertical="center" indent="1" shrinkToFit="1"/>
      <protection locked="0"/>
    </xf>
    <xf numFmtId="0" fontId="21" fillId="2" borderId="17" xfId="2" applyFont="1" applyFill="1" applyBorder="1" applyAlignment="1" applyProtection="1">
      <alignment horizontal="distributed" vertical="center" wrapText="1" justifyLastLine="1"/>
      <protection hidden="1"/>
    </xf>
    <xf numFmtId="0" fontId="21" fillId="2" borderId="11" xfId="2" applyFont="1" applyFill="1" applyBorder="1" applyAlignment="1" applyProtection="1">
      <alignment horizontal="distributed" vertical="center" wrapText="1" justifyLastLine="1"/>
      <protection hidden="1"/>
    </xf>
    <xf numFmtId="0" fontId="21" fillId="2" borderId="18" xfId="2" applyFont="1" applyFill="1" applyBorder="1" applyAlignment="1" applyProtection="1">
      <alignment horizontal="distributed" vertical="center" wrapText="1" justifyLastLine="1"/>
      <protection hidden="1"/>
    </xf>
    <xf numFmtId="0" fontId="10" fillId="0" borderId="9" xfId="2" applyFont="1" applyBorder="1" applyAlignment="1" applyProtection="1">
      <alignment horizontal="left" vertical="center" indent="1" shrinkToFit="1"/>
      <protection locked="0"/>
    </xf>
    <xf numFmtId="0" fontId="10" fillId="0" borderId="0" xfId="2" applyFont="1" applyAlignment="1" applyProtection="1">
      <alignment horizontal="left" vertical="center" indent="1" shrinkToFit="1"/>
      <protection locked="0"/>
    </xf>
    <xf numFmtId="0" fontId="19" fillId="2" borderId="0" xfId="2" applyFont="1" applyFill="1" applyAlignment="1" applyProtection="1">
      <alignment horizontal="center" vertical="center"/>
      <protection locked="0"/>
    </xf>
    <xf numFmtId="0" fontId="18" fillId="0" borderId="9" xfId="2" applyFont="1" applyBorder="1" applyAlignment="1" applyProtection="1">
      <alignment horizontal="left" vertical="center" indent="1" shrinkToFit="1"/>
      <protection locked="0"/>
    </xf>
    <xf numFmtId="0" fontId="18" fillId="0" borderId="0" xfId="2" applyFont="1" applyAlignment="1" applyProtection="1">
      <alignment horizontal="left" vertical="center" indent="1" shrinkToFit="1"/>
      <protection locked="0"/>
    </xf>
    <xf numFmtId="0" fontId="53" fillId="0" borderId="16" xfId="2" applyFont="1" applyBorder="1" applyAlignment="1" applyProtection="1">
      <alignment horizontal="left" vertical="center" indent="1" shrinkToFit="1"/>
      <protection locked="0"/>
    </xf>
    <xf numFmtId="0" fontId="53" fillId="0" borderId="11" xfId="2" applyFont="1" applyBorder="1" applyAlignment="1" applyProtection="1">
      <alignment horizontal="left" vertical="center" indent="1" shrinkToFit="1"/>
      <protection locked="0"/>
    </xf>
    <xf numFmtId="0" fontId="53" fillId="0" borderId="9" xfId="2" applyFont="1" applyBorder="1" applyAlignment="1" applyProtection="1">
      <alignment horizontal="left" vertical="center" indent="1" shrinkToFit="1"/>
      <protection locked="0"/>
    </xf>
    <xf numFmtId="0" fontId="53" fillId="0" borderId="15" xfId="2" applyFont="1" applyBorder="1" applyAlignment="1" applyProtection="1">
      <alignment horizontal="left" vertical="center" indent="1" shrinkToFit="1"/>
      <protection locked="0"/>
    </xf>
    <xf numFmtId="0" fontId="53" fillId="0" borderId="5" xfId="2" applyFont="1" applyBorder="1" applyAlignment="1" applyProtection="1">
      <alignment horizontal="left" vertical="center" indent="1" shrinkToFit="1"/>
      <protection locked="0"/>
    </xf>
    <xf numFmtId="0" fontId="16" fillId="2" borderId="11" xfId="2" applyFont="1" applyFill="1" applyBorder="1" applyAlignment="1" applyProtection="1">
      <alignment horizontal="center" vertical="center"/>
      <protection hidden="1"/>
    </xf>
    <xf numFmtId="0" fontId="16" fillId="2" borderId="0" xfId="2" applyFont="1" applyFill="1" applyAlignment="1" applyProtection="1">
      <alignment horizontal="center" vertical="center"/>
      <protection hidden="1"/>
    </xf>
    <xf numFmtId="0" fontId="16" fillId="2" borderId="5" xfId="2" applyFont="1" applyFill="1" applyBorder="1" applyAlignment="1" applyProtection="1">
      <alignment horizontal="center" vertical="center"/>
      <protection hidden="1"/>
    </xf>
    <xf numFmtId="0" fontId="21" fillId="2" borderId="11" xfId="2" applyFont="1" applyFill="1" applyBorder="1" applyAlignment="1" applyProtection="1">
      <alignment horizontal="distributed" vertical="center"/>
      <protection hidden="1"/>
    </xf>
    <xf numFmtId="0" fontId="21" fillId="2" borderId="18" xfId="2" applyFont="1" applyFill="1" applyBorder="1" applyAlignment="1" applyProtection="1">
      <alignment horizontal="distributed" vertical="center"/>
      <protection hidden="1"/>
    </xf>
    <xf numFmtId="0" fontId="21" fillId="2" borderId="13" xfId="2" applyFont="1" applyFill="1" applyBorder="1" applyAlignment="1" applyProtection="1">
      <alignment horizontal="distributed" vertical="center"/>
      <protection hidden="1"/>
    </xf>
    <xf numFmtId="0" fontId="21" fillId="2" borderId="5" xfId="2" applyFont="1" applyFill="1" applyBorder="1" applyAlignment="1" applyProtection="1">
      <alignment horizontal="distributed" vertical="center"/>
      <protection hidden="1"/>
    </xf>
    <xf numFmtId="0" fontId="21" fillId="2" borderId="14" xfId="2" applyFont="1" applyFill="1" applyBorder="1" applyAlignment="1" applyProtection="1">
      <alignment horizontal="distributed" vertical="center"/>
      <protection hidden="1"/>
    </xf>
    <xf numFmtId="0" fontId="17" fillId="2" borderId="12" xfId="1" applyFont="1" applyFill="1" applyBorder="1" applyAlignment="1" applyProtection="1">
      <alignment horizontal="center"/>
      <protection locked="0"/>
    </xf>
    <xf numFmtId="0" fontId="17" fillId="2" borderId="6" xfId="1" applyFont="1" applyFill="1" applyBorder="1" applyAlignment="1" applyProtection="1">
      <alignment horizontal="center"/>
      <protection locked="0"/>
    </xf>
    <xf numFmtId="0" fontId="17" fillId="2" borderId="16" xfId="1" applyFont="1" applyFill="1" applyBorder="1" applyAlignment="1" applyProtection="1">
      <alignment horizontal="center"/>
      <protection locked="0"/>
    </xf>
    <xf numFmtId="0" fontId="17" fillId="2" borderId="15" xfId="1" applyFont="1" applyFill="1" applyBorder="1" applyAlignment="1" applyProtection="1">
      <alignment horizontal="center"/>
      <protection locked="0"/>
    </xf>
    <xf numFmtId="0" fontId="10" fillId="0" borderId="16" xfId="2" applyFont="1" applyBorder="1" applyAlignment="1" applyProtection="1">
      <alignment horizontal="left" vertical="center" indent="1" shrinkToFit="1"/>
      <protection locked="0"/>
    </xf>
    <xf numFmtId="0" fontId="10" fillId="0" borderId="11" xfId="2" applyFont="1" applyBorder="1" applyAlignment="1" applyProtection="1">
      <alignment horizontal="left" vertical="center" indent="1" shrinkToFit="1"/>
      <protection locked="0"/>
    </xf>
    <xf numFmtId="0" fontId="10" fillId="0" borderId="18" xfId="2" applyFont="1" applyBorder="1" applyAlignment="1" applyProtection="1">
      <alignment horizontal="left" vertical="center" indent="1" shrinkToFit="1"/>
      <protection locked="0"/>
    </xf>
    <xf numFmtId="0" fontId="10" fillId="0" borderId="43" xfId="2" applyFont="1" applyBorder="1" applyAlignment="1" applyProtection="1">
      <alignment horizontal="left" vertical="center" indent="1" shrinkToFit="1"/>
      <protection locked="0"/>
    </xf>
    <xf numFmtId="0" fontId="10" fillId="0" borderId="33" xfId="2" applyFont="1" applyBorder="1" applyAlignment="1" applyProtection="1">
      <alignment horizontal="left" vertical="center" indent="1" shrinkToFit="1"/>
      <protection locked="0"/>
    </xf>
    <xf numFmtId="0" fontId="10" fillId="0" borderId="42" xfId="2" applyFont="1" applyBorder="1" applyAlignment="1" applyProtection="1">
      <alignment horizontal="left" vertical="center" indent="1" shrinkToFit="1"/>
      <protection locked="0"/>
    </xf>
    <xf numFmtId="0" fontId="9" fillId="2" borderId="45" xfId="2" applyFont="1" applyFill="1" applyBorder="1" applyAlignment="1" applyProtection="1">
      <alignment horizontal="distributed" vertical="center" indent="1" shrinkToFit="1"/>
      <protection locked="0"/>
    </xf>
    <xf numFmtId="0" fontId="9" fillId="2" borderId="46" xfId="2" applyFont="1" applyFill="1" applyBorder="1" applyAlignment="1" applyProtection="1">
      <alignment horizontal="distributed" vertical="center" indent="1" shrinkToFit="1"/>
      <protection locked="0"/>
    </xf>
    <xf numFmtId="0" fontId="9" fillId="2" borderId="74" xfId="2" applyFont="1" applyFill="1" applyBorder="1" applyAlignment="1" applyProtection="1">
      <alignment horizontal="distributed" vertical="center" indent="1" shrinkToFit="1"/>
      <protection locked="0"/>
    </xf>
    <xf numFmtId="0" fontId="10" fillId="0" borderId="21" xfId="2" applyFont="1" applyBorder="1" applyAlignment="1" applyProtection="1">
      <alignment horizontal="center" vertical="center"/>
      <protection hidden="1"/>
    </xf>
    <xf numFmtId="178" fontId="9" fillId="2" borderId="21" xfId="2" applyNumberFormat="1" applyFont="1" applyFill="1" applyBorder="1" applyAlignment="1" applyProtection="1">
      <alignment horizontal="center" vertical="center"/>
      <protection locked="0"/>
    </xf>
    <xf numFmtId="176" fontId="11" fillId="4" borderId="8" xfId="2" applyNumberFormat="1" applyFont="1" applyFill="1" applyBorder="1" applyAlignment="1" applyProtection="1">
      <alignment horizontal="center" vertical="center" wrapText="1"/>
      <protection locked="0"/>
    </xf>
    <xf numFmtId="176" fontId="11" fillId="4" borderId="42" xfId="2" applyNumberFormat="1" applyFont="1" applyFill="1" applyBorder="1" applyAlignment="1" applyProtection="1">
      <alignment horizontal="center" vertical="center" wrapText="1"/>
      <protection locked="0"/>
    </xf>
    <xf numFmtId="0" fontId="21" fillId="2" borderId="16" xfId="2" applyFont="1" applyFill="1" applyBorder="1" applyAlignment="1" applyProtection="1">
      <alignment horizontal="distributed" vertical="center" justifyLastLine="1"/>
      <protection locked="0"/>
    </xf>
    <xf numFmtId="0" fontId="21" fillId="2" borderId="11" xfId="2" applyFont="1" applyFill="1" applyBorder="1" applyAlignment="1" applyProtection="1">
      <alignment horizontal="distributed" vertical="center" justifyLastLine="1"/>
      <protection locked="0"/>
    </xf>
    <xf numFmtId="0" fontId="21" fillId="2" borderId="18" xfId="2" applyFont="1" applyFill="1" applyBorder="1" applyAlignment="1" applyProtection="1">
      <alignment horizontal="distributed" vertical="center" justifyLastLine="1"/>
      <protection locked="0"/>
    </xf>
    <xf numFmtId="0" fontId="21" fillId="2" borderId="9" xfId="2" applyFont="1" applyFill="1" applyBorder="1" applyAlignment="1" applyProtection="1">
      <alignment horizontal="distributed" vertical="center" justifyLastLine="1"/>
      <protection locked="0"/>
    </xf>
    <xf numFmtId="0" fontId="21" fillId="2" borderId="0" xfId="2" applyFont="1" applyFill="1" applyAlignment="1" applyProtection="1">
      <alignment horizontal="distributed" vertical="center" justifyLastLine="1"/>
      <protection locked="0"/>
    </xf>
    <xf numFmtId="0" fontId="21" fillId="2" borderId="8" xfId="2" applyFont="1" applyFill="1" applyBorder="1" applyAlignment="1" applyProtection="1">
      <alignment horizontal="distributed" vertical="center" justifyLastLine="1"/>
      <protection locked="0"/>
    </xf>
    <xf numFmtId="0" fontId="21" fillId="2" borderId="15" xfId="2" applyFont="1" applyFill="1" applyBorder="1" applyAlignment="1" applyProtection="1">
      <alignment horizontal="distributed" vertical="center" justifyLastLine="1"/>
      <protection locked="0"/>
    </xf>
    <xf numFmtId="0" fontId="21" fillId="2" borderId="5" xfId="2" applyFont="1" applyFill="1" applyBorder="1" applyAlignment="1" applyProtection="1">
      <alignment horizontal="distributed" vertical="center" justifyLastLine="1"/>
      <protection locked="0"/>
    </xf>
    <xf numFmtId="0" fontId="21" fillId="2" borderId="14" xfId="2" applyFont="1" applyFill="1" applyBorder="1" applyAlignment="1" applyProtection="1">
      <alignment horizontal="distributed" vertical="center" justifyLastLine="1"/>
      <protection locked="0"/>
    </xf>
    <xf numFmtId="0" fontId="21" fillId="2" borderId="36" xfId="2" applyFont="1" applyFill="1" applyBorder="1" applyAlignment="1" applyProtection="1">
      <alignment horizontal="distributed" vertical="center"/>
      <protection locked="0"/>
    </xf>
    <xf numFmtId="0" fontId="21" fillId="2" borderId="36" xfId="2" applyFont="1" applyFill="1" applyBorder="1" applyAlignment="1" applyProtection="1">
      <alignment horizontal="distributed" vertical="center" shrinkToFit="1"/>
      <protection locked="0"/>
    </xf>
    <xf numFmtId="179" fontId="54" fillId="2" borderId="5" xfId="2" applyNumberFormat="1" applyFont="1" applyFill="1" applyBorder="1" applyAlignment="1" applyProtection="1">
      <alignment horizontal="right" vertical="center"/>
      <protection hidden="1"/>
    </xf>
    <xf numFmtId="0" fontId="9" fillId="2" borderId="54" xfId="2" applyFont="1" applyFill="1" applyBorder="1" applyAlignment="1" applyProtection="1">
      <alignment horizontal="distributed" vertical="center" indent="1" shrinkToFit="1"/>
      <protection locked="0"/>
    </xf>
    <xf numFmtId="0" fontId="9" fillId="2" borderId="55" xfId="2" applyFont="1" applyFill="1" applyBorder="1" applyAlignment="1" applyProtection="1">
      <alignment horizontal="center" vertical="center"/>
      <protection hidden="1"/>
    </xf>
    <xf numFmtId="0" fontId="8" fillId="2" borderId="16" xfId="2" applyFont="1" applyFill="1" applyBorder="1" applyAlignment="1" applyProtection="1">
      <alignment horizontal="distributed" vertical="center" wrapText="1" justifyLastLine="1" shrinkToFit="1"/>
      <protection locked="0"/>
    </xf>
    <xf numFmtId="0" fontId="8" fillId="2" borderId="11" xfId="2" applyFont="1" applyFill="1" applyBorder="1" applyAlignment="1" applyProtection="1">
      <alignment horizontal="distributed" vertical="center" justifyLastLine="1" shrinkToFit="1"/>
      <protection locked="0"/>
    </xf>
    <xf numFmtId="0" fontId="8" fillId="2" borderId="18" xfId="2" applyFont="1" applyFill="1" applyBorder="1" applyAlignment="1" applyProtection="1">
      <alignment horizontal="distributed" vertical="center" justifyLastLine="1" shrinkToFit="1"/>
      <protection locked="0"/>
    </xf>
    <xf numFmtId="0" fontId="8" fillId="2" borderId="15" xfId="2" applyFont="1" applyFill="1" applyBorder="1" applyAlignment="1" applyProtection="1">
      <alignment horizontal="distributed" vertical="center" justifyLastLine="1" shrinkToFit="1"/>
      <protection locked="0"/>
    </xf>
    <xf numFmtId="0" fontId="8" fillId="2" borderId="5" xfId="2" applyFont="1" applyFill="1" applyBorder="1" applyAlignment="1" applyProtection="1">
      <alignment horizontal="distributed" vertical="center" justifyLastLine="1" shrinkToFit="1"/>
      <protection locked="0"/>
    </xf>
    <xf numFmtId="0" fontId="8" fillId="2" borderId="14" xfId="2" applyFont="1" applyFill="1" applyBorder="1" applyAlignment="1" applyProtection="1">
      <alignment horizontal="distributed" vertical="center" justifyLastLine="1" shrinkToFit="1"/>
      <protection locked="0"/>
    </xf>
    <xf numFmtId="0" fontId="10" fillId="0" borderId="20" xfId="2" applyFont="1" applyBorder="1" applyAlignment="1" applyProtection="1">
      <alignment horizontal="center" vertical="center"/>
      <protection hidden="1"/>
    </xf>
    <xf numFmtId="0" fontId="10" fillId="0" borderId="55" xfId="2" applyFont="1" applyBorder="1" applyAlignment="1" applyProtection="1">
      <alignment horizontal="center" vertical="center"/>
      <protection hidden="1"/>
    </xf>
    <xf numFmtId="0" fontId="10" fillId="0" borderId="47" xfId="2" applyFont="1" applyBorder="1" applyAlignment="1" applyProtection="1">
      <alignment horizontal="center" vertical="center"/>
      <protection hidden="1"/>
    </xf>
    <xf numFmtId="0" fontId="10" fillId="0" borderId="48" xfId="2" applyFont="1" applyBorder="1" applyAlignment="1" applyProtection="1">
      <alignment horizontal="center" vertical="center"/>
      <protection hidden="1"/>
    </xf>
    <xf numFmtId="0" fontId="10" fillId="0" borderId="56" xfId="2" applyFont="1" applyBorder="1" applyAlignment="1" applyProtection="1">
      <alignment horizontal="center" vertical="center"/>
      <protection hidden="1"/>
    </xf>
    <xf numFmtId="0" fontId="10" fillId="0" borderId="20" xfId="2" applyFont="1" applyBorder="1" applyAlignment="1" applyProtection="1">
      <alignment horizontal="center" vertical="center" shrinkToFit="1"/>
      <protection locked="0"/>
    </xf>
    <xf numFmtId="0" fontId="10" fillId="0" borderId="21" xfId="2" applyFont="1" applyBorder="1" applyAlignment="1" applyProtection="1">
      <alignment horizontal="center" vertical="center" shrinkToFit="1"/>
      <protection locked="0"/>
    </xf>
    <xf numFmtId="0" fontId="10" fillId="0" borderId="22" xfId="2" applyFont="1" applyBorder="1" applyAlignment="1" applyProtection="1">
      <alignment horizontal="center" vertical="center" shrinkToFit="1"/>
      <protection locked="0"/>
    </xf>
    <xf numFmtId="0" fontId="10" fillId="0" borderId="47" xfId="2" applyFont="1" applyBorder="1" applyAlignment="1" applyProtection="1">
      <alignment horizontal="center" vertical="center" shrinkToFit="1"/>
      <protection locked="0"/>
    </xf>
    <xf numFmtId="0" fontId="10" fillId="0" borderId="48" xfId="2" applyFont="1" applyBorder="1" applyAlignment="1" applyProtection="1">
      <alignment horizontal="center" vertical="center" shrinkToFit="1"/>
      <protection locked="0"/>
    </xf>
    <xf numFmtId="0" fontId="10" fillId="0" borderId="49" xfId="2" applyFont="1" applyBorder="1" applyAlignment="1" applyProtection="1">
      <alignment horizontal="center" vertical="center" shrinkToFit="1"/>
      <protection locked="0"/>
    </xf>
    <xf numFmtId="0" fontId="8" fillId="2" borderId="16" xfId="1" applyFont="1" applyFill="1" applyBorder="1" applyAlignment="1">
      <alignment horizontal="distributed" vertical="center" wrapText="1" indent="1"/>
    </xf>
    <xf numFmtId="0" fontId="8" fillId="2" borderId="11" xfId="1" applyFont="1" applyFill="1" applyBorder="1" applyAlignment="1">
      <alignment horizontal="distributed" vertical="center" indent="1"/>
    </xf>
    <xf numFmtId="0" fontId="8" fillId="2" borderId="18" xfId="1" applyFont="1" applyFill="1" applyBorder="1" applyAlignment="1">
      <alignment horizontal="distributed" vertical="center" indent="1"/>
    </xf>
    <xf numFmtId="0" fontId="8" fillId="2" borderId="15" xfId="1" applyFont="1" applyFill="1" applyBorder="1" applyAlignment="1">
      <alignment horizontal="distributed" vertical="center" indent="1"/>
    </xf>
    <xf numFmtId="0" fontId="8" fillId="2" borderId="5" xfId="1" applyFont="1" applyFill="1" applyBorder="1" applyAlignment="1">
      <alignment horizontal="distributed" vertical="center" indent="1"/>
    </xf>
    <xf numFmtId="0" fontId="8" fillId="2" borderId="14" xfId="1" applyFont="1" applyFill="1" applyBorder="1" applyAlignment="1">
      <alignment horizontal="distributed" vertical="center" indent="1"/>
    </xf>
    <xf numFmtId="0" fontId="8" fillId="2" borderId="16" xfId="2" applyFont="1" applyFill="1" applyBorder="1" applyAlignment="1" applyProtection="1">
      <alignment horizontal="distributed" vertical="center" indent="1" shrinkToFit="1"/>
      <protection locked="0"/>
    </xf>
    <xf numFmtId="0" fontId="8" fillId="2" borderId="11" xfId="2" applyFont="1" applyFill="1" applyBorder="1" applyAlignment="1" applyProtection="1">
      <alignment horizontal="distributed" vertical="center" indent="1" shrinkToFit="1"/>
      <protection locked="0"/>
    </xf>
    <xf numFmtId="0" fontId="8" fillId="2" borderId="51" xfId="2" applyFont="1" applyFill="1" applyBorder="1" applyAlignment="1" applyProtection="1">
      <alignment horizontal="distributed" vertical="center" indent="1" shrinkToFit="1"/>
      <protection locked="0"/>
    </xf>
    <xf numFmtId="0" fontId="8" fillId="2" borderId="15" xfId="2" applyFont="1" applyFill="1" applyBorder="1" applyAlignment="1" applyProtection="1">
      <alignment horizontal="distributed" vertical="center" indent="1" shrinkToFit="1"/>
      <protection locked="0"/>
    </xf>
    <xf numFmtId="0" fontId="8" fillId="2" borderId="5" xfId="2" applyFont="1" applyFill="1" applyBorder="1" applyAlignment="1" applyProtection="1">
      <alignment horizontal="distributed" vertical="center" indent="1" shrinkToFit="1"/>
      <protection locked="0"/>
    </xf>
    <xf numFmtId="0" fontId="8" fillId="2" borderId="53" xfId="2" applyFont="1" applyFill="1" applyBorder="1" applyAlignment="1" applyProtection="1">
      <alignment horizontal="distributed" vertical="center" indent="1" shrinkToFit="1"/>
      <protection locked="0"/>
    </xf>
    <xf numFmtId="49" fontId="25" fillId="2" borderId="50" xfId="2" applyNumberFormat="1" applyFont="1" applyFill="1" applyBorder="1" applyAlignment="1" applyProtection="1">
      <alignment horizontal="center" vertical="center"/>
      <protection locked="0"/>
    </xf>
    <xf numFmtId="49" fontId="25" fillId="2" borderId="11" xfId="2" applyNumberFormat="1" applyFont="1" applyFill="1" applyBorder="1" applyAlignment="1" applyProtection="1">
      <alignment horizontal="center" vertical="center"/>
      <protection locked="0"/>
    </xf>
    <xf numFmtId="49" fontId="25" fillId="2" borderId="37" xfId="2" applyNumberFormat="1" applyFont="1" applyFill="1" applyBorder="1" applyAlignment="1" applyProtection="1">
      <alignment horizontal="center" vertical="center"/>
      <protection locked="0"/>
    </xf>
    <xf numFmtId="49" fontId="25" fillId="2" borderId="0" xfId="2" applyNumberFormat="1" applyFont="1" applyFill="1" applyAlignment="1" applyProtection="1">
      <alignment horizontal="center" vertical="center"/>
      <protection locked="0"/>
    </xf>
    <xf numFmtId="49" fontId="25" fillId="2" borderId="52" xfId="2" applyNumberFormat="1" applyFont="1" applyFill="1" applyBorder="1" applyAlignment="1" applyProtection="1">
      <alignment horizontal="center" vertical="center"/>
      <protection locked="0"/>
    </xf>
    <xf numFmtId="49" fontId="25" fillId="2" borderId="5" xfId="2" applyNumberFormat="1" applyFont="1" applyFill="1" applyBorder="1" applyAlignment="1" applyProtection="1">
      <alignment horizontal="center" vertical="center"/>
      <protection locked="0"/>
    </xf>
    <xf numFmtId="0" fontId="25" fillId="2" borderId="75" xfId="2" applyFont="1" applyFill="1" applyBorder="1" applyAlignment="1" applyProtection="1">
      <alignment horizontal="center" vertical="center" shrinkToFit="1"/>
      <protection locked="0"/>
    </xf>
    <xf numFmtId="0" fontId="25" fillId="2" borderId="36" xfId="2" applyFont="1" applyFill="1" applyBorder="1" applyAlignment="1" applyProtection="1">
      <alignment horizontal="center" vertical="center" shrinkToFit="1"/>
      <protection locked="0"/>
    </xf>
    <xf numFmtId="0" fontId="25" fillId="2" borderId="9" xfId="2" applyFont="1" applyFill="1" applyBorder="1" applyAlignment="1" applyProtection="1">
      <alignment horizontal="center" vertical="center" shrinkToFit="1"/>
      <protection locked="0"/>
    </xf>
    <xf numFmtId="0" fontId="25" fillId="2" borderId="0" xfId="2" applyFont="1" applyFill="1" applyAlignment="1" applyProtection="1">
      <alignment horizontal="center" vertical="center" shrinkToFit="1"/>
      <protection locked="0"/>
    </xf>
    <xf numFmtId="0" fontId="9" fillId="2" borderId="36" xfId="2" applyFont="1" applyFill="1" applyBorder="1" applyAlignment="1" applyProtection="1">
      <alignment horizontal="left" vertical="center" wrapText="1" shrinkToFit="1"/>
      <protection locked="0"/>
    </xf>
    <xf numFmtId="0" fontId="9" fillId="2" borderId="36" xfId="2" applyFont="1" applyFill="1" applyBorder="1" applyAlignment="1" applyProtection="1">
      <alignment horizontal="left" vertical="center" shrinkToFit="1"/>
      <protection locked="0"/>
    </xf>
    <xf numFmtId="0" fontId="9" fillId="2" borderId="76" xfId="2" applyFont="1" applyFill="1" applyBorder="1" applyAlignment="1" applyProtection="1">
      <alignment horizontal="left" vertical="center" shrinkToFit="1"/>
      <protection locked="0"/>
    </xf>
    <xf numFmtId="0" fontId="9" fillId="2" borderId="0" xfId="2" applyFont="1" applyFill="1" applyAlignment="1" applyProtection="1">
      <alignment horizontal="left" vertical="center" shrinkToFit="1"/>
      <protection locked="0"/>
    </xf>
    <xf numFmtId="0" fontId="9" fillId="2" borderId="8" xfId="2" applyFont="1" applyFill="1" applyBorder="1" applyAlignment="1" applyProtection="1">
      <alignment horizontal="left" vertical="center" shrinkToFit="1"/>
      <protection locked="0"/>
    </xf>
    <xf numFmtId="0" fontId="25" fillId="2" borderId="16" xfId="2" applyFont="1" applyFill="1" applyBorder="1" applyAlignment="1" applyProtection="1">
      <alignment horizontal="center" vertical="center"/>
      <protection hidden="1"/>
    </xf>
    <xf numFmtId="0" fontId="25" fillId="2" borderId="11" xfId="2" applyFont="1" applyFill="1" applyBorder="1" applyAlignment="1" applyProtection="1">
      <alignment horizontal="center" vertical="center"/>
      <protection hidden="1"/>
    </xf>
    <xf numFmtId="0" fontId="25" fillId="2" borderId="18" xfId="2" applyFont="1" applyFill="1" applyBorder="1" applyAlignment="1" applyProtection="1">
      <alignment horizontal="center" vertical="center"/>
      <protection hidden="1"/>
    </xf>
    <xf numFmtId="0" fontId="25" fillId="2" borderId="15" xfId="2" applyFont="1" applyFill="1" applyBorder="1" applyAlignment="1" applyProtection="1">
      <alignment horizontal="center" vertical="center"/>
      <protection hidden="1"/>
    </xf>
    <xf numFmtId="0" fontId="25" fillId="2" borderId="5" xfId="2" applyFont="1" applyFill="1" applyBorder="1" applyAlignment="1" applyProtection="1">
      <alignment horizontal="center" vertical="center"/>
      <protection hidden="1"/>
    </xf>
    <xf numFmtId="0" fontId="25" fillId="2" borderId="14" xfId="2" applyFont="1" applyFill="1" applyBorder="1" applyAlignment="1" applyProtection="1">
      <alignment horizontal="center" vertical="center"/>
      <protection hidden="1"/>
    </xf>
    <xf numFmtId="0" fontId="25" fillId="2" borderId="16" xfId="2" applyFont="1" applyFill="1" applyBorder="1" applyAlignment="1" applyProtection="1">
      <alignment horizontal="center" vertical="center"/>
      <protection locked="0"/>
    </xf>
    <xf numFmtId="0" fontId="25" fillId="2" borderId="11" xfId="2" applyFont="1" applyFill="1" applyBorder="1" applyAlignment="1" applyProtection="1">
      <alignment horizontal="center" vertical="center"/>
      <protection locked="0"/>
    </xf>
    <xf numFmtId="0" fontId="25" fillId="2" borderId="15" xfId="2" applyFont="1" applyFill="1" applyBorder="1" applyAlignment="1" applyProtection="1">
      <alignment horizontal="center" vertical="center"/>
      <protection locked="0"/>
    </xf>
    <xf numFmtId="0" fontId="25" fillId="2" borderId="5" xfId="2" applyFont="1" applyFill="1" applyBorder="1" applyAlignment="1" applyProtection="1">
      <alignment horizontal="center" vertical="center"/>
      <protection locked="0"/>
    </xf>
    <xf numFmtId="179" fontId="53" fillId="0" borderId="0" xfId="2" applyNumberFormat="1" applyFont="1" applyAlignment="1" applyProtection="1">
      <alignment horizontal="right" vertical="center" shrinkToFit="1"/>
      <protection locked="0"/>
    </xf>
    <xf numFmtId="179" fontId="53" fillId="0" borderId="9" xfId="2" applyNumberFormat="1" applyFont="1" applyBorder="1" applyAlignment="1" applyProtection="1">
      <alignment horizontal="right" vertical="center"/>
      <protection locked="0"/>
    </xf>
    <xf numFmtId="179" fontId="53" fillId="0" borderId="0" xfId="2" applyNumberFormat="1" applyFont="1" applyAlignment="1" applyProtection="1">
      <alignment horizontal="right" vertical="center"/>
      <protection locked="0"/>
    </xf>
    <xf numFmtId="179" fontId="53" fillId="0" borderId="77" xfId="2" applyNumberFormat="1" applyFont="1" applyBorder="1" applyAlignment="1" applyProtection="1">
      <alignment horizontal="right" vertical="center"/>
      <protection locked="0"/>
    </xf>
    <xf numFmtId="179" fontId="53" fillId="0" borderId="25" xfId="2" applyNumberFormat="1" applyFont="1" applyBorder="1" applyAlignment="1" applyProtection="1">
      <alignment horizontal="right" vertical="center"/>
      <protection locked="0"/>
    </xf>
    <xf numFmtId="179" fontId="53" fillId="0" borderId="15" xfId="2" applyNumberFormat="1" applyFont="1" applyBorder="1" applyAlignment="1" applyProtection="1">
      <alignment horizontal="right" vertical="center"/>
      <protection locked="0"/>
    </xf>
    <xf numFmtId="179" fontId="53" fillId="0" borderId="5" xfId="2" applyNumberFormat="1" applyFont="1" applyBorder="1" applyAlignment="1" applyProtection="1">
      <alignment horizontal="right" vertical="center"/>
      <protection locked="0"/>
    </xf>
    <xf numFmtId="177" fontId="54" fillId="2" borderId="27" xfId="2" applyNumberFormat="1" applyFont="1" applyFill="1" applyBorder="1" applyAlignment="1" applyProtection="1">
      <alignment horizontal="right" vertical="center"/>
      <protection hidden="1"/>
    </xf>
    <xf numFmtId="177" fontId="54" fillId="2" borderId="28" xfId="2" applyNumberFormat="1" applyFont="1" applyFill="1" applyBorder="1" applyAlignment="1" applyProtection="1">
      <alignment horizontal="right" vertical="center"/>
      <protection hidden="1"/>
    </xf>
    <xf numFmtId="177" fontId="54" fillId="2" borderId="23" xfId="2" applyNumberFormat="1" applyFont="1" applyFill="1" applyBorder="1" applyAlignment="1" applyProtection="1">
      <alignment horizontal="right" vertical="center"/>
      <protection hidden="1"/>
    </xf>
    <xf numFmtId="177" fontId="54" fillId="2" borderId="0" xfId="2" applyNumberFormat="1" applyFont="1" applyFill="1" applyAlignment="1" applyProtection="1">
      <alignment horizontal="right" vertical="center"/>
      <protection hidden="1"/>
    </xf>
    <xf numFmtId="177" fontId="54" fillId="2" borderId="24" xfId="2" applyNumberFormat="1" applyFont="1" applyFill="1" applyBorder="1" applyAlignment="1" applyProtection="1">
      <alignment horizontal="right" vertical="center"/>
      <protection hidden="1"/>
    </xf>
    <xf numFmtId="177" fontId="54" fillId="2" borderId="25" xfId="2" applyNumberFormat="1" applyFont="1" applyFill="1" applyBorder="1" applyAlignment="1" applyProtection="1">
      <alignment horizontal="right" vertical="center"/>
      <protection hidden="1"/>
    </xf>
    <xf numFmtId="0" fontId="9" fillId="2" borderId="14" xfId="2" applyFont="1" applyFill="1" applyBorder="1" applyAlignment="1" applyProtection="1">
      <alignment horizontal="center" vertical="center"/>
      <protection locked="0"/>
    </xf>
    <xf numFmtId="0" fontId="9" fillId="2" borderId="25" xfId="2" applyFont="1" applyFill="1" applyBorder="1" applyAlignment="1" applyProtection="1">
      <alignment horizontal="center" vertical="center"/>
      <protection locked="0"/>
    </xf>
    <xf numFmtId="0" fontId="9" fillId="2" borderId="26" xfId="2" applyFont="1" applyFill="1" applyBorder="1" applyAlignment="1" applyProtection="1">
      <alignment horizontal="center" vertical="center"/>
      <protection locked="0"/>
    </xf>
    <xf numFmtId="49" fontId="25" fillId="2" borderId="50" xfId="2" applyNumberFormat="1" applyFont="1" applyFill="1" applyBorder="1" applyAlignment="1" applyProtection="1">
      <alignment horizontal="center" vertical="center" shrinkToFit="1"/>
      <protection locked="0"/>
    </xf>
    <xf numFmtId="49" fontId="25" fillId="2" borderId="11" xfId="2" applyNumberFormat="1" applyFont="1" applyFill="1" applyBorder="1" applyAlignment="1" applyProtection="1">
      <alignment horizontal="center" vertical="center" shrinkToFit="1"/>
      <protection locked="0"/>
    </xf>
    <xf numFmtId="49" fontId="25" fillId="2" borderId="37" xfId="2" applyNumberFormat="1" applyFont="1" applyFill="1" applyBorder="1" applyAlignment="1" applyProtection="1">
      <alignment horizontal="center" vertical="center" shrinkToFit="1"/>
      <protection locked="0"/>
    </xf>
    <xf numFmtId="49" fontId="25" fillId="2" borderId="0" xfId="2" applyNumberFormat="1" applyFont="1" applyFill="1" applyAlignment="1" applyProtection="1">
      <alignment horizontal="center" vertical="center" shrinkToFit="1"/>
      <protection locked="0"/>
    </xf>
    <xf numFmtId="49" fontId="25" fillId="2" borderId="52" xfId="2" applyNumberFormat="1" applyFont="1" applyFill="1" applyBorder="1" applyAlignment="1" applyProtection="1">
      <alignment horizontal="center" vertical="center" shrinkToFit="1"/>
      <protection locked="0"/>
    </xf>
    <xf numFmtId="49" fontId="25" fillId="2" borderId="5" xfId="2" applyNumberFormat="1" applyFont="1" applyFill="1" applyBorder="1" applyAlignment="1" applyProtection="1">
      <alignment horizontal="center" vertical="center" shrinkToFit="1"/>
      <protection locked="0"/>
    </xf>
    <xf numFmtId="0" fontId="8" fillId="2" borderId="0" xfId="2" applyFont="1" applyFill="1" applyAlignment="1" applyProtection="1">
      <alignment horizontal="left" vertical="center" wrapText="1" shrinkToFit="1"/>
      <protection locked="0"/>
    </xf>
    <xf numFmtId="0" fontId="8" fillId="2" borderId="33" xfId="2" applyFont="1" applyFill="1" applyBorder="1" applyAlignment="1" applyProtection="1">
      <alignment horizontal="left" vertical="center" wrapText="1" shrinkToFit="1"/>
      <protection locked="0"/>
    </xf>
    <xf numFmtId="0" fontId="51" fillId="2" borderId="57" xfId="2" applyFont="1" applyFill="1" applyBorder="1" applyAlignment="1" applyProtection="1">
      <alignment horizontal="center" vertical="center" shrinkToFit="1"/>
      <protection locked="0"/>
    </xf>
    <xf numFmtId="0" fontId="51" fillId="2" borderId="58" xfId="2" applyFont="1" applyFill="1" applyBorder="1" applyAlignment="1" applyProtection="1">
      <alignment horizontal="center" vertical="center" shrinkToFit="1"/>
      <protection locked="0"/>
    </xf>
    <xf numFmtId="0" fontId="51" fillId="2" borderId="59" xfId="2" applyFont="1" applyFill="1" applyBorder="1" applyAlignment="1" applyProtection="1">
      <alignment horizontal="center" vertical="center" shrinkToFit="1"/>
      <protection locked="0"/>
    </xf>
    <xf numFmtId="0" fontId="51" fillId="2" borderId="60" xfId="2" applyFont="1" applyFill="1" applyBorder="1" applyAlignment="1" applyProtection="1">
      <alignment horizontal="center" vertical="center" shrinkToFit="1"/>
      <protection locked="0"/>
    </xf>
    <xf numFmtId="0" fontId="51" fillId="2" borderId="61" xfId="2" applyFont="1" applyFill="1" applyBorder="1" applyAlignment="1" applyProtection="1">
      <alignment horizontal="center" vertical="center" shrinkToFit="1"/>
      <protection locked="0"/>
    </xf>
    <xf numFmtId="0" fontId="51" fillId="2" borderId="63" xfId="2" applyFont="1" applyFill="1" applyBorder="1" applyAlignment="1" applyProtection="1">
      <alignment horizontal="center" vertical="center" shrinkToFit="1"/>
      <protection locked="0"/>
    </xf>
    <xf numFmtId="0" fontId="15" fillId="2" borderId="9" xfId="2" applyFont="1" applyFill="1" applyBorder="1" applyAlignment="1" applyProtection="1">
      <alignment horizontal="center" vertical="center"/>
      <protection locked="0"/>
    </xf>
    <xf numFmtId="0" fontId="15" fillId="2" borderId="8" xfId="2" applyFont="1" applyFill="1" applyBorder="1" applyAlignment="1" applyProtection="1">
      <alignment horizontal="center" vertical="center"/>
      <protection locked="0"/>
    </xf>
    <xf numFmtId="0" fontId="8" fillId="2" borderId="16" xfId="2" applyFont="1" applyFill="1" applyBorder="1" applyAlignment="1" applyProtection="1">
      <alignment horizontal="center" vertical="center"/>
      <protection locked="0"/>
    </xf>
    <xf numFmtId="0" fontId="8" fillId="2" borderId="11" xfId="2" applyFont="1" applyFill="1" applyBorder="1" applyAlignment="1" applyProtection="1">
      <alignment horizontal="center" vertical="center"/>
      <protection locked="0"/>
    </xf>
    <xf numFmtId="0" fontId="8" fillId="2" borderId="18" xfId="2" applyFont="1" applyFill="1" applyBorder="1" applyAlignment="1" applyProtection="1">
      <alignment horizontal="center" vertical="center"/>
      <protection locked="0"/>
    </xf>
    <xf numFmtId="0" fontId="8" fillId="2" borderId="15" xfId="2" applyFont="1" applyFill="1" applyBorder="1" applyAlignment="1" applyProtection="1">
      <alignment horizontal="center" vertical="center"/>
      <protection locked="0"/>
    </xf>
    <xf numFmtId="0" fontId="8" fillId="2" borderId="5" xfId="2" applyFont="1" applyFill="1" applyBorder="1" applyAlignment="1" applyProtection="1">
      <alignment horizontal="center" vertical="center"/>
      <protection locked="0"/>
    </xf>
    <xf numFmtId="0" fontId="8" fillId="2" borderId="14" xfId="2" applyFont="1" applyFill="1" applyBorder="1" applyAlignment="1" applyProtection="1">
      <alignment horizontal="center" vertical="center"/>
      <protection locked="0"/>
    </xf>
    <xf numFmtId="0" fontId="8" fillId="2" borderId="16" xfId="2" applyFont="1" applyFill="1" applyBorder="1" applyAlignment="1" applyProtection="1">
      <alignment horizontal="distributed" vertical="center" wrapText="1" justifyLastLine="1"/>
      <protection locked="0"/>
    </xf>
    <xf numFmtId="0" fontId="8" fillId="2" borderId="11" xfId="2" applyFont="1" applyFill="1" applyBorder="1" applyAlignment="1" applyProtection="1">
      <alignment horizontal="distributed" vertical="center" wrapText="1" justifyLastLine="1"/>
      <protection locked="0"/>
    </xf>
    <xf numFmtId="0" fontId="8" fillId="2" borderId="18" xfId="2" applyFont="1" applyFill="1" applyBorder="1" applyAlignment="1" applyProtection="1">
      <alignment horizontal="distributed" vertical="center" wrapText="1" justifyLastLine="1"/>
      <protection locked="0"/>
    </xf>
    <xf numFmtId="0" fontId="8" fillId="2" borderId="9" xfId="2" applyFont="1" applyFill="1" applyBorder="1" applyAlignment="1" applyProtection="1">
      <alignment horizontal="distributed" vertical="center" wrapText="1" justifyLastLine="1"/>
      <protection locked="0"/>
    </xf>
    <xf numFmtId="0" fontId="8" fillId="2" borderId="0" xfId="2" applyFont="1" applyFill="1" applyAlignment="1" applyProtection="1">
      <alignment horizontal="distributed" vertical="center" wrapText="1" justifyLastLine="1"/>
      <protection locked="0"/>
    </xf>
    <xf numFmtId="0" fontId="8" fillId="2" borderId="8" xfId="2" applyFont="1" applyFill="1" applyBorder="1" applyAlignment="1" applyProtection="1">
      <alignment horizontal="distributed" vertical="center" wrapText="1" justifyLastLine="1"/>
      <protection locked="0"/>
    </xf>
    <xf numFmtId="0" fontId="8" fillId="2" borderId="15" xfId="2" applyFont="1" applyFill="1" applyBorder="1" applyAlignment="1" applyProtection="1">
      <alignment horizontal="distributed" vertical="center" wrapText="1" justifyLastLine="1"/>
      <protection locked="0"/>
    </xf>
    <xf numFmtId="0" fontId="8" fillId="2" borderId="5" xfId="2" applyFont="1" applyFill="1" applyBorder="1" applyAlignment="1" applyProtection="1">
      <alignment horizontal="distributed" vertical="center" wrapText="1" justifyLastLine="1"/>
      <protection locked="0"/>
    </xf>
    <xf numFmtId="0" fontId="8" fillId="2" borderId="14" xfId="2" applyFont="1" applyFill="1" applyBorder="1" applyAlignment="1" applyProtection="1">
      <alignment horizontal="distributed" vertical="center" wrapText="1" justifyLastLine="1"/>
      <protection locked="0"/>
    </xf>
    <xf numFmtId="0" fontId="8" fillId="2" borderId="11" xfId="2" applyFont="1" applyFill="1" applyBorder="1" applyAlignment="1" applyProtection="1">
      <alignment horizontal="distributed" vertical="center" wrapText="1" justifyLastLine="1" shrinkToFit="1"/>
      <protection locked="0"/>
    </xf>
    <xf numFmtId="0" fontId="8" fillId="2" borderId="18" xfId="2" applyFont="1" applyFill="1" applyBorder="1" applyAlignment="1" applyProtection="1">
      <alignment horizontal="distributed" vertical="center" wrapText="1" justifyLastLine="1" shrinkToFit="1"/>
      <protection locked="0"/>
    </xf>
    <xf numFmtId="0" fontId="8" fillId="2" borderId="9" xfId="2" applyFont="1" applyFill="1" applyBorder="1" applyAlignment="1" applyProtection="1">
      <alignment horizontal="distributed" vertical="center" wrapText="1" justifyLastLine="1" shrinkToFit="1"/>
      <protection locked="0"/>
    </xf>
    <xf numFmtId="0" fontId="8" fillId="2" borderId="0" xfId="2" applyFont="1" applyFill="1" applyAlignment="1" applyProtection="1">
      <alignment horizontal="distributed" vertical="center" wrapText="1" justifyLastLine="1" shrinkToFit="1"/>
      <protection locked="0"/>
    </xf>
    <xf numFmtId="0" fontId="8" fillId="2" borderId="8" xfId="2" applyFont="1" applyFill="1" applyBorder="1" applyAlignment="1" applyProtection="1">
      <alignment horizontal="distributed" vertical="center" wrapText="1" justifyLastLine="1" shrinkToFit="1"/>
      <protection locked="0"/>
    </xf>
    <xf numFmtId="0" fontId="8" fillId="2" borderId="15" xfId="2" applyFont="1" applyFill="1" applyBorder="1" applyAlignment="1" applyProtection="1">
      <alignment horizontal="distributed" vertical="center" wrapText="1" justifyLastLine="1" shrinkToFit="1"/>
      <protection locked="0"/>
    </xf>
    <xf numFmtId="0" fontId="8" fillId="2" borderId="5" xfId="2" applyFont="1" applyFill="1" applyBorder="1" applyAlignment="1" applyProtection="1">
      <alignment horizontal="distributed" vertical="center" wrapText="1" justifyLastLine="1" shrinkToFit="1"/>
      <protection locked="0"/>
    </xf>
    <xf numFmtId="0" fontId="8" fillId="2" borderId="14" xfId="2" applyFont="1" applyFill="1" applyBorder="1" applyAlignment="1" applyProtection="1">
      <alignment horizontal="distributed" vertical="center" wrapText="1" justifyLastLine="1" shrinkToFit="1"/>
      <protection locked="0"/>
    </xf>
    <xf numFmtId="0" fontId="21" fillId="2" borderId="37" xfId="2" applyFont="1" applyFill="1" applyBorder="1" applyAlignment="1" applyProtection="1">
      <alignment horizontal="center" vertical="center"/>
      <protection locked="0"/>
    </xf>
    <xf numFmtId="0" fontId="21" fillId="2" borderId="0" xfId="2" applyFont="1" applyFill="1" applyAlignment="1" applyProtection="1">
      <alignment horizontal="center" vertical="center"/>
      <protection locked="0"/>
    </xf>
    <xf numFmtId="0" fontId="8" fillId="2" borderId="0" xfId="2" applyFont="1" applyFill="1" applyAlignment="1" applyProtection="1">
      <alignment horizontal="left" vertical="center" wrapText="1"/>
      <protection locked="0"/>
    </xf>
    <xf numFmtId="0" fontId="8" fillId="2" borderId="33" xfId="2" applyFont="1" applyFill="1" applyBorder="1" applyAlignment="1" applyProtection="1">
      <alignment horizontal="left" vertical="center" wrapText="1"/>
      <protection locked="0"/>
    </xf>
    <xf numFmtId="0" fontId="25" fillId="2" borderId="20" xfId="2" applyFont="1" applyFill="1" applyBorder="1" applyAlignment="1" applyProtection="1">
      <alignment horizontal="center" vertical="center"/>
      <protection hidden="1"/>
    </xf>
    <xf numFmtId="0" fontId="25" fillId="2" borderId="21" xfId="2" applyFont="1" applyFill="1" applyBorder="1" applyAlignment="1" applyProtection="1">
      <alignment horizontal="center" vertical="center"/>
      <protection hidden="1"/>
    </xf>
    <xf numFmtId="0" fontId="25" fillId="2" borderId="18" xfId="2" applyFont="1" applyFill="1" applyBorder="1" applyAlignment="1" applyProtection="1">
      <alignment horizontal="center" vertical="center"/>
      <protection locked="0"/>
    </xf>
    <xf numFmtId="0" fontId="25" fillId="2" borderId="14" xfId="2" applyFont="1" applyFill="1" applyBorder="1" applyAlignment="1" applyProtection="1">
      <alignment horizontal="center" vertical="center"/>
      <protection locked="0"/>
    </xf>
    <xf numFmtId="0" fontId="8" fillId="2" borderId="0" xfId="2" applyFont="1" applyFill="1" applyAlignment="1" applyProtection="1">
      <alignment horizontal="left" vertical="center"/>
      <protection locked="0"/>
    </xf>
    <xf numFmtId="0" fontId="8" fillId="2" borderId="8" xfId="2" applyFont="1" applyFill="1" applyBorder="1" applyAlignment="1" applyProtection="1">
      <alignment horizontal="left" vertical="center"/>
      <protection locked="0"/>
    </xf>
    <xf numFmtId="0" fontId="8" fillId="2" borderId="5" xfId="2" applyFont="1" applyFill="1" applyBorder="1" applyAlignment="1" applyProtection="1">
      <alignment horizontal="left" vertical="center"/>
      <protection locked="0"/>
    </xf>
    <xf numFmtId="0" fontId="8" fillId="2" borderId="14" xfId="2" applyFont="1" applyFill="1" applyBorder="1" applyAlignment="1" applyProtection="1">
      <alignment horizontal="left" vertical="center"/>
      <protection locked="0"/>
    </xf>
    <xf numFmtId="0" fontId="25" fillId="2" borderId="9" xfId="2" applyFont="1" applyFill="1" applyBorder="1" applyAlignment="1" applyProtection="1">
      <alignment horizontal="center" vertical="center"/>
      <protection locked="0"/>
    </xf>
    <xf numFmtId="0" fontId="25" fillId="2" borderId="51" xfId="2" applyFont="1" applyFill="1" applyBorder="1" applyAlignment="1" applyProtection="1">
      <alignment horizontal="center" vertical="center"/>
      <protection locked="0"/>
    </xf>
    <xf numFmtId="0" fontId="25" fillId="2" borderId="53" xfId="2" applyFont="1" applyFill="1" applyBorder="1" applyAlignment="1" applyProtection="1">
      <alignment horizontal="center" vertical="center"/>
      <protection locked="0"/>
    </xf>
    <xf numFmtId="0" fontId="44" fillId="2" borderId="24" xfId="2" applyFont="1" applyFill="1" applyBorder="1" applyAlignment="1" applyProtection="1">
      <alignment horizontal="distributed" vertical="center" justifyLastLine="1"/>
      <protection locked="0"/>
    </xf>
    <xf numFmtId="0" fontId="44" fillId="2" borderId="25" xfId="2" applyFont="1" applyFill="1" applyBorder="1" applyAlignment="1" applyProtection="1">
      <alignment horizontal="distributed" vertical="center" justifyLastLine="1"/>
      <protection locked="0"/>
    </xf>
    <xf numFmtId="0" fontId="44" fillId="2" borderId="26" xfId="2" applyFont="1" applyFill="1" applyBorder="1" applyAlignment="1" applyProtection="1">
      <alignment horizontal="distributed" vertical="center" justifyLastLine="1"/>
      <protection locked="0"/>
    </xf>
    <xf numFmtId="0" fontId="54" fillId="2" borderId="57" xfId="2" applyFont="1" applyFill="1" applyBorder="1" applyAlignment="1" applyProtection="1">
      <alignment horizontal="center" vertical="center"/>
      <protection hidden="1"/>
    </xf>
    <xf numFmtId="0" fontId="54" fillId="2" borderId="58" xfId="2" applyFont="1" applyFill="1" applyBorder="1" applyAlignment="1" applyProtection="1">
      <alignment horizontal="center" vertical="center"/>
      <protection hidden="1"/>
    </xf>
    <xf numFmtId="0" fontId="54" fillId="2" borderId="59" xfId="2" applyFont="1" applyFill="1" applyBorder="1" applyAlignment="1" applyProtection="1">
      <alignment horizontal="center" vertical="center"/>
      <protection hidden="1"/>
    </xf>
    <xf numFmtId="0" fontId="54" fillId="2" borderId="7" xfId="2" applyFont="1" applyFill="1" applyBorder="1" applyAlignment="1" applyProtection="1">
      <alignment horizontal="center" vertical="center"/>
      <protection hidden="1"/>
    </xf>
    <xf numFmtId="0" fontId="54" fillId="2" borderId="0" xfId="2" applyFont="1" applyFill="1" applyAlignment="1" applyProtection="1">
      <alignment horizontal="center" vertical="center"/>
      <protection hidden="1"/>
    </xf>
    <xf numFmtId="0" fontId="54" fillId="2" borderId="10" xfId="2" applyFont="1" applyFill="1" applyBorder="1" applyAlignment="1" applyProtection="1">
      <alignment horizontal="center" vertical="center"/>
      <protection hidden="1"/>
    </xf>
    <xf numFmtId="0" fontId="51" fillId="2" borderId="50" xfId="2" applyFont="1" applyFill="1" applyBorder="1" applyAlignment="1" applyProtection="1">
      <alignment horizontal="center" vertical="center" textRotation="255"/>
      <protection locked="0"/>
    </xf>
    <xf numFmtId="0" fontId="51" fillId="2" borderId="18" xfId="2" applyFont="1" applyFill="1" applyBorder="1" applyAlignment="1" applyProtection="1">
      <alignment horizontal="center" vertical="center" textRotation="255"/>
      <protection locked="0"/>
    </xf>
    <xf numFmtId="0" fontId="51" fillId="2" borderId="37" xfId="2" applyFont="1" applyFill="1" applyBorder="1" applyAlignment="1" applyProtection="1">
      <alignment horizontal="center" vertical="center" textRotation="255"/>
      <protection locked="0"/>
    </xf>
    <xf numFmtId="0" fontId="51" fillId="2" borderId="8" xfId="2" applyFont="1" applyFill="1" applyBorder="1" applyAlignment="1" applyProtection="1">
      <alignment horizontal="center" vertical="center" textRotation="255"/>
      <protection locked="0"/>
    </xf>
    <xf numFmtId="0" fontId="51" fillId="2" borderId="52" xfId="2" applyFont="1" applyFill="1" applyBorder="1" applyAlignment="1" applyProtection="1">
      <alignment horizontal="center" vertical="center" textRotation="255"/>
      <protection locked="0"/>
    </xf>
    <xf numFmtId="0" fontId="51" fillId="2" borderId="14" xfId="2" applyFont="1" applyFill="1" applyBorder="1" applyAlignment="1" applyProtection="1">
      <alignment horizontal="center" vertical="center" textRotation="255"/>
      <protection locked="0"/>
    </xf>
    <xf numFmtId="0" fontId="25" fillId="2" borderId="8" xfId="2" applyFont="1" applyFill="1" applyBorder="1" applyAlignment="1" applyProtection="1">
      <alignment horizontal="center" vertical="center"/>
      <protection locked="0"/>
    </xf>
    <xf numFmtId="0" fontId="58" fillId="2" borderId="61" xfId="2" applyFont="1" applyFill="1" applyBorder="1" applyAlignment="1" applyProtection="1">
      <alignment horizontal="right" vertical="center"/>
      <protection locked="0"/>
    </xf>
    <xf numFmtId="0" fontId="58" fillId="2" borderId="63" xfId="2" applyFont="1" applyFill="1" applyBorder="1" applyAlignment="1" applyProtection="1">
      <alignment horizontal="right" vertical="center"/>
      <protection locked="0"/>
    </xf>
    <xf numFmtId="0" fontId="25" fillId="2" borderId="43" xfId="2" applyFont="1" applyFill="1" applyBorder="1" applyAlignment="1" applyProtection="1">
      <alignment horizontal="center" vertical="center"/>
      <protection locked="0"/>
    </xf>
    <xf numFmtId="0" fontId="8" fillId="2" borderId="28" xfId="2" applyFont="1" applyFill="1" applyBorder="1" applyAlignment="1" applyProtection="1">
      <alignment horizontal="center" vertical="top" wrapText="1"/>
      <protection locked="0"/>
    </xf>
    <xf numFmtId="0" fontId="8" fillId="2" borderId="0" xfId="2" applyFont="1" applyFill="1" applyAlignment="1" applyProtection="1">
      <alignment horizontal="center" vertical="top" wrapText="1"/>
      <protection locked="0"/>
    </xf>
    <xf numFmtId="0" fontId="44" fillId="2" borderId="65" xfId="2" applyFont="1" applyFill="1" applyBorder="1" applyAlignment="1" applyProtection="1">
      <alignment horizontal="center" vertical="center"/>
      <protection locked="0"/>
    </xf>
    <xf numFmtId="0" fontId="44" fillId="2" borderId="66" xfId="2" applyFont="1" applyFill="1" applyBorder="1" applyAlignment="1" applyProtection="1">
      <alignment horizontal="center" vertical="center"/>
      <protection locked="0"/>
    </xf>
    <xf numFmtId="0" fontId="44" fillId="2" borderId="67" xfId="2" applyFont="1" applyFill="1" applyBorder="1" applyAlignment="1" applyProtection="1">
      <alignment horizontal="center" vertical="center"/>
      <protection locked="0"/>
    </xf>
    <xf numFmtId="0" fontId="44" fillId="2" borderId="45" xfId="2" applyFont="1" applyFill="1" applyBorder="1" applyAlignment="1" applyProtection="1">
      <alignment horizontal="center" vertical="center"/>
      <protection locked="0"/>
    </xf>
    <xf numFmtId="0" fontId="44" fillId="2" borderId="46" xfId="2" applyFont="1" applyFill="1" applyBorder="1" applyAlignment="1" applyProtection="1">
      <alignment horizontal="center" vertical="center"/>
      <protection locked="0"/>
    </xf>
    <xf numFmtId="0" fontId="44" fillId="2" borderId="54" xfId="2" applyFont="1" applyFill="1" applyBorder="1" applyAlignment="1" applyProtection="1">
      <alignment horizontal="center" vertical="center"/>
      <protection locked="0"/>
    </xf>
    <xf numFmtId="0" fontId="8" fillId="2" borderId="51" xfId="2" applyFont="1" applyFill="1" applyBorder="1" applyAlignment="1" applyProtection="1">
      <alignment horizontal="center" vertical="center"/>
      <protection locked="0"/>
    </xf>
    <xf numFmtId="0" fontId="8" fillId="2" borderId="53" xfId="2" applyFont="1" applyFill="1" applyBorder="1" applyAlignment="1" applyProtection="1">
      <alignment horizontal="center" vertical="center"/>
      <protection locked="0"/>
    </xf>
    <xf numFmtId="0" fontId="9" fillId="2" borderId="0" xfId="2" applyFont="1" applyFill="1" applyAlignment="1" applyProtection="1">
      <alignment horizontal="center"/>
      <protection locked="0"/>
    </xf>
    <xf numFmtId="0" fontId="9" fillId="2" borderId="19" xfId="2" applyFont="1" applyFill="1" applyBorder="1" applyAlignment="1" applyProtection="1">
      <alignment horizontal="center"/>
      <protection locked="0"/>
    </xf>
    <xf numFmtId="0" fontId="9" fillId="2" borderId="25" xfId="2" applyFont="1" applyFill="1" applyBorder="1" applyAlignment="1" applyProtection="1">
      <alignment horizontal="center"/>
      <protection locked="0"/>
    </xf>
    <xf numFmtId="0" fontId="9" fillId="2" borderId="26" xfId="2" applyFont="1" applyFill="1" applyBorder="1" applyAlignment="1" applyProtection="1">
      <alignment horizontal="center"/>
      <protection locked="0"/>
    </xf>
    <xf numFmtId="179" fontId="54" fillId="2" borderId="71" xfId="2" applyNumberFormat="1" applyFont="1" applyFill="1" applyBorder="1" applyAlignment="1" applyProtection="1">
      <alignment horizontal="right" vertical="center"/>
      <protection hidden="1"/>
    </xf>
    <xf numFmtId="179" fontId="54" fillId="2" borderId="36" xfId="2" applyNumberFormat="1" applyFont="1" applyFill="1" applyBorder="1" applyAlignment="1" applyProtection="1">
      <alignment horizontal="right" vertical="center"/>
      <protection hidden="1"/>
    </xf>
    <xf numFmtId="0" fontId="9" fillId="2" borderId="36" xfId="2" applyFont="1" applyFill="1" applyBorder="1" applyAlignment="1" applyProtection="1">
      <alignment horizontal="center"/>
      <protection locked="0"/>
    </xf>
    <xf numFmtId="0" fontId="9" fillId="2" borderId="41" xfId="2" applyFont="1" applyFill="1" applyBorder="1" applyAlignment="1" applyProtection="1">
      <alignment horizontal="center"/>
      <protection locked="0"/>
    </xf>
    <xf numFmtId="0" fontId="3" fillId="2" borderId="0" xfId="2" applyFont="1" applyFill="1" applyAlignment="1" applyProtection="1">
      <alignment horizontal="left" vertical="center" wrapText="1"/>
      <protection locked="0"/>
    </xf>
    <xf numFmtId="0" fontId="54" fillId="2" borderId="27" xfId="2" applyFont="1" applyFill="1" applyBorder="1" applyAlignment="1" applyProtection="1">
      <alignment horizontal="right" vertical="center"/>
      <protection locked="0"/>
    </xf>
    <xf numFmtId="0" fontId="54" fillId="2" borderId="28" xfId="2" applyFont="1" applyFill="1" applyBorder="1" applyAlignment="1" applyProtection="1">
      <alignment horizontal="right" vertical="center"/>
      <protection locked="0"/>
    </xf>
    <xf numFmtId="0" fontId="54" fillId="2" borderId="24" xfId="2" applyFont="1" applyFill="1" applyBorder="1" applyAlignment="1" applyProtection="1">
      <alignment horizontal="right" vertical="center"/>
      <protection locked="0"/>
    </xf>
    <xf numFmtId="0" fontId="54" fillId="2" borderId="25" xfId="2" applyFont="1" applyFill="1" applyBorder="1" applyAlignment="1" applyProtection="1">
      <alignment horizontal="right" vertical="center"/>
      <protection locked="0"/>
    </xf>
    <xf numFmtId="179" fontId="53" fillId="0" borderId="9" xfId="2" applyNumberFormat="1" applyFont="1" applyBorder="1" applyAlignment="1" applyProtection="1">
      <alignment horizontal="right" vertical="center" shrinkToFit="1"/>
      <protection locked="0"/>
    </xf>
    <xf numFmtId="179" fontId="53" fillId="0" borderId="15" xfId="2" applyNumberFormat="1" applyFont="1" applyBorder="1" applyAlignment="1" applyProtection="1">
      <alignment horizontal="right" vertical="center" shrinkToFit="1"/>
      <protection locked="0"/>
    </xf>
    <xf numFmtId="179" fontId="53" fillId="0" borderId="5" xfId="2" applyNumberFormat="1" applyFont="1" applyBorder="1" applyAlignment="1" applyProtection="1">
      <alignment horizontal="right" vertical="center" shrinkToFit="1"/>
      <protection locked="0"/>
    </xf>
    <xf numFmtId="0" fontId="8" fillId="2" borderId="33" xfId="2" applyFont="1" applyFill="1" applyBorder="1" applyAlignment="1" applyProtection="1">
      <alignment horizontal="left" vertical="center"/>
      <protection locked="0"/>
    </xf>
    <xf numFmtId="0" fontId="8" fillId="2" borderId="42" xfId="2" applyFont="1" applyFill="1" applyBorder="1" applyAlignment="1" applyProtection="1">
      <alignment horizontal="left" vertical="center"/>
      <protection locked="0"/>
    </xf>
    <xf numFmtId="0" fontId="25" fillId="2" borderId="35" xfId="2" applyFont="1" applyFill="1" applyBorder="1" applyAlignment="1" applyProtection="1">
      <alignment horizontal="center" vertical="center"/>
      <protection locked="0"/>
    </xf>
    <xf numFmtId="0" fontId="25" fillId="2" borderId="38" xfId="2" applyFont="1" applyFill="1" applyBorder="1" applyAlignment="1" applyProtection="1">
      <alignment horizontal="center" vertical="center"/>
      <protection locked="0"/>
    </xf>
    <xf numFmtId="0" fontId="25" fillId="2" borderId="40" xfId="2" applyFont="1" applyFill="1" applyBorder="1" applyAlignment="1" applyProtection="1">
      <alignment horizontal="center" vertical="center"/>
      <protection locked="0"/>
    </xf>
    <xf numFmtId="0" fontId="8" fillId="2" borderId="11" xfId="2" applyFont="1" applyFill="1" applyBorder="1" applyAlignment="1" applyProtection="1">
      <alignment horizontal="left" vertical="center"/>
      <protection locked="0"/>
    </xf>
    <xf numFmtId="0" fontId="8" fillId="2" borderId="46" xfId="2" applyFont="1" applyFill="1" applyBorder="1" applyAlignment="1" applyProtection="1">
      <alignment horizontal="left" vertical="center"/>
      <protection locked="0"/>
    </xf>
    <xf numFmtId="0" fontId="8" fillId="2" borderId="21" xfId="2" applyFont="1" applyFill="1" applyBorder="1" applyAlignment="1" applyProtection="1">
      <alignment horizontal="left" vertical="center"/>
      <protection locked="0"/>
    </xf>
    <xf numFmtId="0" fontId="21" fillId="2" borderId="46" xfId="2" applyFont="1" applyFill="1" applyBorder="1" applyAlignment="1" applyProtection="1">
      <alignment horizontal="center" vertical="center"/>
      <protection locked="0"/>
    </xf>
    <xf numFmtId="0" fontId="21" fillId="2" borderId="74" xfId="2" applyFont="1" applyFill="1" applyBorder="1" applyAlignment="1" applyProtection="1">
      <alignment horizontal="center" vertical="center"/>
      <protection locked="0"/>
    </xf>
    <xf numFmtId="0" fontId="21" fillId="2" borderId="11" xfId="2" applyFont="1" applyFill="1" applyBorder="1" applyAlignment="1" applyProtection="1">
      <alignment horizontal="center" vertical="center"/>
      <protection locked="0"/>
    </xf>
    <xf numFmtId="0" fontId="21" fillId="2" borderId="18" xfId="2" applyFont="1" applyFill="1" applyBorder="1" applyAlignment="1" applyProtection="1">
      <alignment horizontal="center" vertical="center"/>
      <protection locked="0"/>
    </xf>
    <xf numFmtId="0" fontId="21" fillId="2" borderId="5" xfId="2" applyFont="1" applyFill="1" applyBorder="1" applyAlignment="1" applyProtection="1">
      <alignment horizontal="center" vertical="center"/>
      <protection locked="0"/>
    </xf>
    <xf numFmtId="0" fontId="21" fillId="2" borderId="14" xfId="2" applyFont="1" applyFill="1" applyBorder="1" applyAlignment="1" applyProtection="1">
      <alignment horizontal="center" vertical="center"/>
      <protection locked="0"/>
    </xf>
    <xf numFmtId="0" fontId="21" fillId="2" borderId="21" xfId="2" applyFont="1" applyFill="1" applyBorder="1" applyAlignment="1" applyProtection="1">
      <alignment horizontal="center" vertical="center"/>
      <protection locked="0"/>
    </xf>
    <xf numFmtId="0" fontId="21" fillId="2" borderId="22" xfId="2" applyFont="1" applyFill="1" applyBorder="1" applyAlignment="1" applyProtection="1">
      <alignment horizontal="center" vertical="center"/>
      <protection locked="0"/>
    </xf>
    <xf numFmtId="0" fontId="8" fillId="2" borderId="18" xfId="2" applyFont="1" applyFill="1" applyBorder="1" applyAlignment="1" applyProtection="1">
      <alignment horizontal="left" vertical="center"/>
      <protection locked="0"/>
    </xf>
    <xf numFmtId="0" fontId="43" fillId="2" borderId="20" xfId="2" applyFont="1" applyFill="1" applyBorder="1" applyAlignment="1" applyProtection="1">
      <alignment horizontal="distributed" vertical="center" justifyLastLine="1"/>
      <protection locked="0"/>
    </xf>
    <xf numFmtId="0" fontId="43" fillId="2" borderId="21" xfId="2" applyFont="1" applyFill="1" applyBorder="1" applyAlignment="1" applyProtection="1">
      <alignment horizontal="distributed" vertical="center" justifyLastLine="1"/>
      <protection locked="0"/>
    </xf>
    <xf numFmtId="0" fontId="43" fillId="2" borderId="55" xfId="2" applyFont="1" applyFill="1" applyBorder="1" applyAlignment="1" applyProtection="1">
      <alignment horizontal="distributed" vertical="center" justifyLastLine="1"/>
      <protection locked="0"/>
    </xf>
    <xf numFmtId="0" fontId="25" fillId="2" borderId="20" xfId="2" applyFont="1" applyFill="1" applyBorder="1" applyAlignment="1" applyProtection="1">
      <alignment horizontal="center" vertical="center"/>
      <protection locked="0"/>
    </xf>
    <xf numFmtId="0" fontId="25" fillId="2" borderId="22" xfId="2" applyFont="1" applyFill="1" applyBorder="1" applyAlignment="1" applyProtection="1">
      <alignment horizontal="center" vertical="center"/>
      <protection locked="0"/>
    </xf>
    <xf numFmtId="0" fontId="25" fillId="2" borderId="37" xfId="2" applyFont="1" applyFill="1" applyBorder="1" applyAlignment="1" applyProtection="1">
      <alignment horizontal="center" vertical="center"/>
      <protection locked="0"/>
    </xf>
    <xf numFmtId="0" fontId="8" fillId="2" borderId="28" xfId="2" applyFont="1" applyFill="1" applyBorder="1" applyAlignment="1" applyProtection="1">
      <alignment horizontal="center" vertical="top"/>
      <protection locked="0"/>
    </xf>
    <xf numFmtId="0" fontId="8" fillId="2" borderId="0" xfId="2" applyFont="1" applyFill="1" applyAlignment="1" applyProtection="1">
      <alignment horizontal="center" vertical="top"/>
      <protection locked="0"/>
    </xf>
    <xf numFmtId="0" fontId="12" fillId="0" borderId="16" xfId="2" applyFont="1" applyBorder="1" applyAlignment="1" applyProtection="1">
      <alignment horizontal="left" vertical="center" wrapText="1"/>
      <protection locked="0"/>
    </xf>
    <xf numFmtId="0" fontId="12" fillId="0" borderId="11" xfId="2" applyFont="1" applyBorder="1" applyAlignment="1" applyProtection="1">
      <alignment horizontal="left" vertical="center" wrapText="1"/>
      <protection locked="0"/>
    </xf>
    <xf numFmtId="0" fontId="12" fillId="0" borderId="9" xfId="2" applyFont="1" applyBorder="1" applyAlignment="1" applyProtection="1">
      <alignment horizontal="left" vertical="center" wrapText="1"/>
      <protection locked="0"/>
    </xf>
    <xf numFmtId="0" fontId="12" fillId="0" borderId="0" xfId="2" applyFont="1" applyAlignment="1" applyProtection="1">
      <alignment horizontal="left" vertical="center" wrapText="1"/>
      <protection locked="0"/>
    </xf>
    <xf numFmtId="0" fontId="12" fillId="0" borderId="15" xfId="2" applyFont="1" applyBorder="1" applyAlignment="1" applyProtection="1">
      <alignment horizontal="left" vertical="center" wrapText="1"/>
      <protection locked="0"/>
    </xf>
    <xf numFmtId="0" fontId="12" fillId="0" borderId="5" xfId="2" applyFont="1" applyBorder="1" applyAlignment="1" applyProtection="1">
      <alignment horizontal="left" vertical="center" wrapText="1"/>
      <protection locked="0"/>
    </xf>
  </cellXfs>
  <cellStyles count="5">
    <cellStyle name="標準" xfId="0" builtinId="0"/>
    <cellStyle name="標準 2" xfId="1" xr:uid="{00000000-0005-0000-0000-000001000000}"/>
    <cellStyle name="標準 4" xfId="4" xr:uid="{00000000-0005-0000-0000-000002000000}"/>
    <cellStyle name="標準_25年分保険料控除申告書" xfId="2" xr:uid="{00000000-0005-0000-0000-000003000000}"/>
    <cellStyle name="標準_源泉徴収簿の年調" xfId="3" xr:uid="{00000000-0005-0000-0000-000004000000}"/>
  </cellStyles>
  <dxfs count="0"/>
  <tableStyles count="0" defaultTableStyle="TableStyleMedium2" defaultPivotStyle="PivotStyleLight16"/>
  <colors>
    <mruColors>
      <color rgb="FFCCFF99"/>
      <color rgb="FFFF00FF"/>
      <color rgb="FF0000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ctrlProps/ctrlProp1.xml><?xml version="1.0" encoding="utf-8"?>
<formControlPr xmlns="http://schemas.microsoft.com/office/spreadsheetml/2009/9/main" objectType="Drop" dropLines="5" dropStyle="combo" dx="16" fmlaLink="$DQ$90" fmlaRange="$DP$90:$DP$94" noThreeD="1" sel="3" val="0"/>
</file>

<file path=xl/ctrlProps/ctrlProp2.xml><?xml version="1.0" encoding="utf-8"?>
<formControlPr xmlns="http://schemas.microsoft.com/office/spreadsheetml/2009/9/main" objectType="CheckBox" fmlaLink="$EF$101" lockText="1" noThreeD="1"/>
</file>

<file path=xl/ctrlProps/ctrlProp3.xml><?xml version="1.0" encoding="utf-8"?>
<formControlPr xmlns="http://schemas.microsoft.com/office/spreadsheetml/2009/9/main" objectType="CheckBox" fmlaLink="$EF$102" lockText="1" noThreeD="1"/>
</file>

<file path=xl/ctrlProps/ctrlProp4.xml><?xml version="1.0" encoding="utf-8"?>
<formControlPr xmlns="http://schemas.microsoft.com/office/spreadsheetml/2009/9/main" objectType="CheckBox" fmlaLink="$EF$103" lockText="1" noThreeD="1"/>
</file>

<file path=xl/ctrlProps/ctrlProp5.xml><?xml version="1.0" encoding="utf-8"?>
<formControlPr xmlns="http://schemas.microsoft.com/office/spreadsheetml/2009/9/main" objectType="CheckBox" fmlaLink="$EF$104" lockText="1" noThreeD="1"/>
</file>

<file path=xl/ctrlProps/ctrlProp6.xml><?xml version="1.0" encoding="utf-8"?>
<formControlPr xmlns="http://schemas.microsoft.com/office/spreadsheetml/2009/9/main" objectType="Drop" dropLines="5" dropStyle="combo" dx="16" fmlaLink="$DQ$90" fmlaRange="$DP$90:$DP$94" noThreeD="1" sel="5" val="0"/>
</file>

<file path=xl/ctrlProps/ctrlProp7.xml><?xml version="1.0" encoding="utf-8"?>
<formControlPr xmlns="http://schemas.microsoft.com/office/spreadsheetml/2009/9/main" objectType="CheckBox" fmlaLink="$EF$101" lockText="1" noThreeD="1"/>
</file>

<file path=xl/ctrlProps/ctrlProp8.xml><?xml version="1.0" encoding="utf-8"?>
<formControlPr xmlns="http://schemas.microsoft.com/office/spreadsheetml/2009/9/main" objectType="CheckBox" fmlaLink="$EF$102" lockText="1" noThreeD="1"/>
</file>

<file path=xl/ctrlProps/ctrlProp9.xml><?xml version="1.0" encoding="utf-8"?>
<formControlPr xmlns="http://schemas.microsoft.com/office/spreadsheetml/2009/9/main" objectType="CheckBox" fmlaLink="$EF$103" lockText="1" noThreeD="1"/>
</file>

<file path=xl/ctrlProps/ctrlProp10.xml><?xml version="1.0" encoding="utf-8"?>
<formControlPr xmlns="http://schemas.microsoft.com/office/spreadsheetml/2009/9/main" objectType="CheckBox" fmlaLink="$EF$104" lockText="1" noThreeD="1"/>
</file>

<file path=xl/ctrlProps/ctrlProp11.xml><?xml version="1.0" encoding="utf-8"?>
<formControlPr xmlns="http://schemas.microsoft.com/office/spreadsheetml/2009/9/main" objectType="Drop" dropLines="5" dropStyle="combo" dx="16" fmlaLink="$DQ$90" fmlaRange="$DP$90:$DP$94" noThreeD="1" sel="5" val="0"/>
</file>

<file path=xl/ctrlProps/ctrlProp12.xml><?xml version="1.0" encoding="utf-8"?>
<formControlPr xmlns="http://schemas.microsoft.com/office/spreadsheetml/2009/9/main" objectType="CheckBox" fmlaLink="$EF$101" lockText="1" noThreeD="1"/>
</file>

<file path=xl/ctrlProps/ctrlProp13.xml><?xml version="1.0" encoding="utf-8"?>
<formControlPr xmlns="http://schemas.microsoft.com/office/spreadsheetml/2009/9/main" objectType="CheckBox" fmlaLink="$EF$102" lockText="1" noThreeD="1"/>
</file>

<file path=xl/ctrlProps/ctrlProp14.xml><?xml version="1.0" encoding="utf-8"?>
<formControlPr xmlns="http://schemas.microsoft.com/office/spreadsheetml/2009/9/main" objectType="CheckBox" fmlaLink="$EF$103" lockText="1" noThreeD="1"/>
</file>

<file path=xl/ctrlProps/ctrlProp15.xml><?xml version="1.0" encoding="utf-8"?>
<formControlPr xmlns="http://schemas.microsoft.com/office/spreadsheetml/2009/9/main" objectType="CheckBox" fmlaLink="$EF$104" lockText="1" noThreeD="1"/>
</file>

<file path=xl/ctrlProps/ctrlProp16.xml><?xml version="1.0" encoding="utf-8"?>
<formControlPr xmlns="http://schemas.microsoft.com/office/spreadsheetml/2009/9/main" objectType="Drop" dropLines="5" dropStyle="combo" dx="16" fmlaLink="$DQ$90" fmlaRange="$DP$90:$DP$94" noThreeD="1" sel="5" val="0"/>
</file>

<file path=xl/ctrlProps/ctrlProp17.xml><?xml version="1.0" encoding="utf-8"?>
<formControlPr xmlns="http://schemas.microsoft.com/office/spreadsheetml/2009/9/main" objectType="CheckBox" fmlaLink="$EF$101" lockText="1" noThreeD="1"/>
</file>

<file path=xl/ctrlProps/ctrlProp18.xml><?xml version="1.0" encoding="utf-8"?>
<formControlPr xmlns="http://schemas.microsoft.com/office/spreadsheetml/2009/9/main" objectType="CheckBox" fmlaLink="$EF$102" lockText="1" noThreeD="1"/>
</file>

<file path=xl/ctrlProps/ctrlProp19.xml><?xml version="1.0" encoding="utf-8"?>
<formControlPr xmlns="http://schemas.microsoft.com/office/spreadsheetml/2009/9/main" objectType="CheckBox" fmlaLink="$EF$103" lockText="1" noThreeD="1"/>
</file>

<file path=xl/ctrlProps/ctrlProp20.xml><?xml version="1.0" encoding="utf-8"?>
<formControlPr xmlns="http://schemas.microsoft.com/office/spreadsheetml/2009/9/main" objectType="CheckBox" fmlaLink="$EF$104" lockText="1" noThreeD="1"/>
</file>

<file path=xl/ctrlProps/ctrlProp21.xml><?xml version="1.0" encoding="utf-8"?>
<formControlPr xmlns="http://schemas.microsoft.com/office/spreadsheetml/2009/9/main" objectType="Drop" dropLines="5" dropStyle="combo" dx="16" fmlaLink="$DQ$90" fmlaRange="$DP$90:$DP$94" noThreeD="1" sel="5" val="0"/>
</file>

<file path=xl/ctrlProps/ctrlProp22.xml><?xml version="1.0" encoding="utf-8"?>
<formControlPr xmlns="http://schemas.microsoft.com/office/spreadsheetml/2009/9/main" objectType="CheckBox" fmlaLink="$EF$101" lockText="1" noThreeD="1"/>
</file>

<file path=xl/ctrlProps/ctrlProp23.xml><?xml version="1.0" encoding="utf-8"?>
<formControlPr xmlns="http://schemas.microsoft.com/office/spreadsheetml/2009/9/main" objectType="CheckBox" fmlaLink="$EF$102" lockText="1" noThreeD="1"/>
</file>

<file path=xl/ctrlProps/ctrlProp24.xml><?xml version="1.0" encoding="utf-8"?>
<formControlPr xmlns="http://schemas.microsoft.com/office/spreadsheetml/2009/9/main" objectType="CheckBox" fmlaLink="$EF$103" lockText="1" noThreeD="1"/>
</file>

<file path=xl/ctrlProps/ctrlProp25.xml><?xml version="1.0" encoding="utf-8"?>
<formControlPr xmlns="http://schemas.microsoft.com/office/spreadsheetml/2009/9/main" objectType="CheckBox" fmlaLink="$EF$104" lockText="1" noThreeD="1"/>
</file>

<file path=xl/ctrlProps/ctrlProp26.xml><?xml version="1.0" encoding="utf-8"?>
<formControlPr xmlns="http://schemas.microsoft.com/office/spreadsheetml/2009/9/main" objectType="Drop" dropLines="5" dropStyle="combo" dx="16" fmlaLink="$DQ$90" fmlaRange="$DP$90:$DP$94" noThreeD="1" sel="5" val="0"/>
</file>

<file path=xl/ctrlProps/ctrlProp27.xml><?xml version="1.0" encoding="utf-8"?>
<formControlPr xmlns="http://schemas.microsoft.com/office/spreadsheetml/2009/9/main" objectType="CheckBox" fmlaLink="$EF$101" lockText="1" noThreeD="1"/>
</file>

<file path=xl/ctrlProps/ctrlProp28.xml><?xml version="1.0" encoding="utf-8"?>
<formControlPr xmlns="http://schemas.microsoft.com/office/spreadsheetml/2009/9/main" objectType="CheckBox" fmlaLink="$EF$102" lockText="1" noThreeD="1"/>
</file>

<file path=xl/ctrlProps/ctrlProp29.xml><?xml version="1.0" encoding="utf-8"?>
<formControlPr xmlns="http://schemas.microsoft.com/office/spreadsheetml/2009/9/main" objectType="CheckBox" fmlaLink="$EF$103" lockText="1" noThreeD="1"/>
</file>

<file path=xl/ctrlProps/ctrlProp30.xml><?xml version="1.0" encoding="utf-8"?>
<formControlPr xmlns="http://schemas.microsoft.com/office/spreadsheetml/2009/9/main" objectType="CheckBox" fmlaLink="$EF$104" lockText="1" noThreeD="1"/>
</file>

<file path=xl/ctrlProps/ctrlProp31.xml><?xml version="1.0" encoding="utf-8"?>
<formControlPr xmlns="http://schemas.microsoft.com/office/spreadsheetml/2009/9/main" objectType="Drop" dropLines="5" dropStyle="combo" dx="16" fmlaLink="$DQ$90" fmlaRange="$DP$90:$DP$94" noThreeD="1" sel="5" val="0"/>
</file>

<file path=xl/ctrlProps/ctrlProp32.xml><?xml version="1.0" encoding="utf-8"?>
<formControlPr xmlns="http://schemas.microsoft.com/office/spreadsheetml/2009/9/main" objectType="CheckBox" fmlaLink="$EF$101" lockText="1" noThreeD="1"/>
</file>

<file path=xl/ctrlProps/ctrlProp33.xml><?xml version="1.0" encoding="utf-8"?>
<formControlPr xmlns="http://schemas.microsoft.com/office/spreadsheetml/2009/9/main" objectType="CheckBox" fmlaLink="$EF$102" lockText="1" noThreeD="1"/>
</file>

<file path=xl/ctrlProps/ctrlProp34.xml><?xml version="1.0" encoding="utf-8"?>
<formControlPr xmlns="http://schemas.microsoft.com/office/spreadsheetml/2009/9/main" objectType="CheckBox" fmlaLink="$EF$103" lockText="1" noThreeD="1"/>
</file>

<file path=xl/ctrlProps/ctrlProp35.xml><?xml version="1.0" encoding="utf-8"?>
<formControlPr xmlns="http://schemas.microsoft.com/office/spreadsheetml/2009/9/main" objectType="CheckBox" fmlaLink="$EF$104" lockText="1" noThreeD="1"/>
</file>

<file path=xl/ctrlProps/ctrlProp36.xml><?xml version="1.0" encoding="utf-8"?>
<formControlPr xmlns="http://schemas.microsoft.com/office/spreadsheetml/2009/9/main" objectType="Drop" dropLines="5" dropStyle="combo" dx="16" fmlaLink="$DQ$90" fmlaRange="$DP$90:$DP$94" noThreeD="1" sel="5" val="0"/>
</file>

<file path=xl/ctrlProps/ctrlProp37.xml><?xml version="1.0" encoding="utf-8"?>
<formControlPr xmlns="http://schemas.microsoft.com/office/spreadsheetml/2009/9/main" objectType="CheckBox" fmlaLink="$EF$101" lockText="1" noThreeD="1"/>
</file>

<file path=xl/ctrlProps/ctrlProp38.xml><?xml version="1.0" encoding="utf-8"?>
<formControlPr xmlns="http://schemas.microsoft.com/office/spreadsheetml/2009/9/main" objectType="CheckBox" fmlaLink="$EF$102" lockText="1" noThreeD="1"/>
</file>

<file path=xl/ctrlProps/ctrlProp39.xml><?xml version="1.0" encoding="utf-8"?>
<formControlPr xmlns="http://schemas.microsoft.com/office/spreadsheetml/2009/9/main" objectType="CheckBox" fmlaLink="$EF$103" lockText="1" noThreeD="1"/>
</file>

<file path=xl/ctrlProps/ctrlProp40.xml><?xml version="1.0" encoding="utf-8"?>
<formControlPr xmlns="http://schemas.microsoft.com/office/spreadsheetml/2009/9/main" objectType="CheckBox" fmlaLink="$EF$104" lockText="1" noThreeD="1"/>
</file>

<file path=xl/ctrlProps/ctrlProp41.xml><?xml version="1.0" encoding="utf-8"?>
<formControlPr xmlns="http://schemas.microsoft.com/office/spreadsheetml/2009/9/main" objectType="Drop" dropLines="5" dropStyle="combo" dx="16" fmlaLink="$DQ$90" fmlaRange="$DP$90:$DP$94" noThreeD="1" sel="5" val="0"/>
</file>

<file path=xl/ctrlProps/ctrlProp42.xml><?xml version="1.0" encoding="utf-8"?>
<formControlPr xmlns="http://schemas.microsoft.com/office/spreadsheetml/2009/9/main" objectType="CheckBox" fmlaLink="$EF$101" lockText="1" noThreeD="1"/>
</file>

<file path=xl/ctrlProps/ctrlProp43.xml><?xml version="1.0" encoding="utf-8"?>
<formControlPr xmlns="http://schemas.microsoft.com/office/spreadsheetml/2009/9/main" objectType="CheckBox" fmlaLink="$EF$102" lockText="1" noThreeD="1"/>
</file>

<file path=xl/ctrlProps/ctrlProp44.xml><?xml version="1.0" encoding="utf-8"?>
<formControlPr xmlns="http://schemas.microsoft.com/office/spreadsheetml/2009/9/main" objectType="CheckBox" fmlaLink="$EF$103" lockText="1" noThreeD="1"/>
</file>

<file path=xl/ctrlProps/ctrlProp45.xml><?xml version="1.0" encoding="utf-8"?>
<formControlPr xmlns="http://schemas.microsoft.com/office/spreadsheetml/2009/9/main" objectType="CheckBox" fmlaLink="$EF$104" lockText="1" noThreeD="1"/>
</file>

<file path=xl/ctrlProps/ctrlProp46.xml><?xml version="1.0" encoding="utf-8"?>
<formControlPr xmlns="http://schemas.microsoft.com/office/spreadsheetml/2009/9/main" objectType="Drop" dropLines="5" dropStyle="combo" dx="16" fmlaLink="$DQ$90" fmlaRange="$DP$90:$DP$94" noThreeD="1" sel="5" val="0"/>
</file>

<file path=xl/ctrlProps/ctrlProp47.xml><?xml version="1.0" encoding="utf-8"?>
<formControlPr xmlns="http://schemas.microsoft.com/office/spreadsheetml/2009/9/main" objectType="CheckBox" fmlaLink="$EF$101" lockText="1" noThreeD="1"/>
</file>

<file path=xl/ctrlProps/ctrlProp48.xml><?xml version="1.0" encoding="utf-8"?>
<formControlPr xmlns="http://schemas.microsoft.com/office/spreadsheetml/2009/9/main" objectType="CheckBox" fmlaLink="$EF$102" lockText="1" noThreeD="1"/>
</file>

<file path=xl/ctrlProps/ctrlProp49.xml><?xml version="1.0" encoding="utf-8"?>
<formControlPr xmlns="http://schemas.microsoft.com/office/spreadsheetml/2009/9/main" objectType="CheckBox" fmlaLink="$EF$103" lockText="1" noThreeD="1"/>
</file>

<file path=xl/ctrlProps/ctrlProp50.xml><?xml version="1.0" encoding="utf-8"?>
<formControlPr xmlns="http://schemas.microsoft.com/office/spreadsheetml/2009/9/main" objectType="CheckBox" fmlaLink="$EF$104" lockText="1" noThreeD="1"/>
</file>

<file path=xl/ctrlProps/ctrlProp51.xml><?xml version="1.0" encoding="utf-8"?>
<formControlPr xmlns="http://schemas.microsoft.com/office/spreadsheetml/2009/9/main" objectType="Drop" dropLines="5" dropStyle="combo" dx="16" fmlaLink="$DQ$90" fmlaRange="$DP$90:$DP$94" noThreeD="1" sel="5" val="0"/>
</file>

<file path=xl/ctrlProps/ctrlProp52.xml><?xml version="1.0" encoding="utf-8"?>
<formControlPr xmlns="http://schemas.microsoft.com/office/spreadsheetml/2009/9/main" objectType="CheckBox" fmlaLink="$EF$101" lockText="1" noThreeD="1"/>
</file>

<file path=xl/ctrlProps/ctrlProp53.xml><?xml version="1.0" encoding="utf-8"?>
<formControlPr xmlns="http://schemas.microsoft.com/office/spreadsheetml/2009/9/main" objectType="CheckBox" fmlaLink="$EF$102" lockText="1" noThreeD="1"/>
</file>

<file path=xl/ctrlProps/ctrlProp54.xml><?xml version="1.0" encoding="utf-8"?>
<formControlPr xmlns="http://schemas.microsoft.com/office/spreadsheetml/2009/9/main" objectType="CheckBox" fmlaLink="$EF$103" lockText="1" noThreeD="1"/>
</file>

<file path=xl/ctrlProps/ctrlProp55.xml><?xml version="1.0" encoding="utf-8"?>
<formControlPr xmlns="http://schemas.microsoft.com/office/spreadsheetml/2009/9/main" objectType="CheckBox" fmlaLink="$EF$104" lockText="1" noThreeD="1"/>
</file>

<file path=xl/ctrlProps/ctrlProp56.xml><?xml version="1.0" encoding="utf-8"?>
<formControlPr xmlns="http://schemas.microsoft.com/office/spreadsheetml/2009/9/main" objectType="Drop" dropLines="5" dropStyle="combo" dx="16" fmlaLink="$DQ$90" fmlaRange="$DP$90:$DP$94" noThreeD="1" sel="5" val="0"/>
</file>

<file path=xl/ctrlProps/ctrlProp57.xml><?xml version="1.0" encoding="utf-8"?>
<formControlPr xmlns="http://schemas.microsoft.com/office/spreadsheetml/2009/9/main" objectType="CheckBox" fmlaLink="$EF$101" lockText="1" noThreeD="1"/>
</file>

<file path=xl/ctrlProps/ctrlProp58.xml><?xml version="1.0" encoding="utf-8"?>
<formControlPr xmlns="http://schemas.microsoft.com/office/spreadsheetml/2009/9/main" objectType="CheckBox" fmlaLink="$EF$102" lockText="1" noThreeD="1"/>
</file>

<file path=xl/ctrlProps/ctrlProp59.xml><?xml version="1.0" encoding="utf-8"?>
<formControlPr xmlns="http://schemas.microsoft.com/office/spreadsheetml/2009/9/main" objectType="CheckBox" fmlaLink="$EF$103" lockText="1" noThreeD="1"/>
</file>

<file path=xl/ctrlProps/ctrlProp60.xml><?xml version="1.0" encoding="utf-8"?>
<formControlPr xmlns="http://schemas.microsoft.com/office/spreadsheetml/2009/9/main" objectType="CheckBox" fmlaLink="$EF$104" lockText="1" noThreeD="1"/>
</file>

<file path=xl/ctrlProps/ctrlProp61.xml><?xml version="1.0" encoding="utf-8"?>
<formControlPr xmlns="http://schemas.microsoft.com/office/spreadsheetml/2009/9/main" objectType="Drop" dropLines="5" dropStyle="combo" dx="16" fmlaLink="$DQ$90" fmlaRange="$DP$90:$DP$94" noThreeD="1" sel="5" val="0"/>
</file>

<file path=xl/ctrlProps/ctrlProp62.xml><?xml version="1.0" encoding="utf-8"?>
<formControlPr xmlns="http://schemas.microsoft.com/office/spreadsheetml/2009/9/main" objectType="CheckBox" fmlaLink="$EF$101" lockText="1" noThreeD="1"/>
</file>

<file path=xl/ctrlProps/ctrlProp63.xml><?xml version="1.0" encoding="utf-8"?>
<formControlPr xmlns="http://schemas.microsoft.com/office/spreadsheetml/2009/9/main" objectType="CheckBox" fmlaLink="$EF$102" lockText="1" noThreeD="1"/>
</file>

<file path=xl/ctrlProps/ctrlProp64.xml><?xml version="1.0" encoding="utf-8"?>
<formControlPr xmlns="http://schemas.microsoft.com/office/spreadsheetml/2009/9/main" objectType="CheckBox" fmlaLink="$EF$103" lockText="1" noThreeD="1"/>
</file>

<file path=xl/ctrlProps/ctrlProp65.xml><?xml version="1.0" encoding="utf-8"?>
<formControlPr xmlns="http://schemas.microsoft.com/office/spreadsheetml/2009/9/main" objectType="CheckBox" fmlaLink="$EF$104" lockText="1" noThreeD="1"/>
</file>

<file path=xl/ctrlProps/ctrlProp66.xml><?xml version="1.0" encoding="utf-8"?>
<formControlPr xmlns="http://schemas.microsoft.com/office/spreadsheetml/2009/9/main" objectType="Drop" dropLines="5" dropStyle="combo" dx="16" fmlaLink="$DQ$90" fmlaRange="$DP$90:$DP$94" noThreeD="1" sel="5" val="0"/>
</file>

<file path=xl/ctrlProps/ctrlProp67.xml><?xml version="1.0" encoding="utf-8"?>
<formControlPr xmlns="http://schemas.microsoft.com/office/spreadsheetml/2009/9/main" objectType="CheckBox" fmlaLink="$EF$101" lockText="1" noThreeD="1"/>
</file>

<file path=xl/ctrlProps/ctrlProp68.xml><?xml version="1.0" encoding="utf-8"?>
<formControlPr xmlns="http://schemas.microsoft.com/office/spreadsheetml/2009/9/main" objectType="CheckBox" fmlaLink="$EF$102" lockText="1" noThreeD="1"/>
</file>

<file path=xl/ctrlProps/ctrlProp69.xml><?xml version="1.0" encoding="utf-8"?>
<formControlPr xmlns="http://schemas.microsoft.com/office/spreadsheetml/2009/9/main" objectType="CheckBox" fmlaLink="$EF$103" lockText="1" noThreeD="1"/>
</file>

<file path=xl/ctrlProps/ctrlProp70.xml><?xml version="1.0" encoding="utf-8"?>
<formControlPr xmlns="http://schemas.microsoft.com/office/spreadsheetml/2009/9/main" objectType="CheckBox" fmlaLink="$EF$104" lockText="1" noThreeD="1"/>
</file>

<file path=xl/ctrlProps/ctrlProp71.xml><?xml version="1.0" encoding="utf-8"?>
<formControlPr xmlns="http://schemas.microsoft.com/office/spreadsheetml/2009/9/main" objectType="Drop" dropLines="5" dropStyle="combo" dx="16" fmlaLink="$DQ$90" fmlaRange="$DP$90:$DP$94" noThreeD="1" sel="5" val="0"/>
</file>

<file path=xl/ctrlProps/ctrlProp72.xml><?xml version="1.0" encoding="utf-8"?>
<formControlPr xmlns="http://schemas.microsoft.com/office/spreadsheetml/2009/9/main" objectType="CheckBox" fmlaLink="$EF$101" lockText="1" noThreeD="1"/>
</file>

<file path=xl/ctrlProps/ctrlProp73.xml><?xml version="1.0" encoding="utf-8"?>
<formControlPr xmlns="http://schemas.microsoft.com/office/spreadsheetml/2009/9/main" objectType="CheckBox" fmlaLink="$EF$102" lockText="1" noThreeD="1"/>
</file>

<file path=xl/ctrlProps/ctrlProp74.xml><?xml version="1.0" encoding="utf-8"?>
<formControlPr xmlns="http://schemas.microsoft.com/office/spreadsheetml/2009/9/main" objectType="CheckBox" fmlaLink="$EF$103" lockText="1" noThreeD="1"/>
</file>

<file path=xl/ctrlProps/ctrlProp75.xml><?xml version="1.0" encoding="utf-8"?>
<formControlPr xmlns="http://schemas.microsoft.com/office/spreadsheetml/2009/9/main" objectType="CheckBox" fmlaLink="$EF$104" lockText="1" noThreeD="1"/>
</file>

<file path=xl/ctrlProps/ctrlProp76.xml><?xml version="1.0" encoding="utf-8"?>
<formControlPr xmlns="http://schemas.microsoft.com/office/spreadsheetml/2009/9/main" objectType="Drop" dropLines="5" dropStyle="combo" dx="16" fmlaLink="$DQ$90" fmlaRange="$DP$90:$DP$94" noThreeD="1" sel="5" val="0"/>
</file>

<file path=xl/ctrlProps/ctrlProp77.xml><?xml version="1.0" encoding="utf-8"?>
<formControlPr xmlns="http://schemas.microsoft.com/office/spreadsheetml/2009/9/main" objectType="CheckBox" fmlaLink="$EF$101" lockText="1" noThreeD="1"/>
</file>

<file path=xl/ctrlProps/ctrlProp78.xml><?xml version="1.0" encoding="utf-8"?>
<formControlPr xmlns="http://schemas.microsoft.com/office/spreadsheetml/2009/9/main" objectType="CheckBox" fmlaLink="$EF$102" lockText="1" noThreeD="1"/>
</file>

<file path=xl/ctrlProps/ctrlProp79.xml><?xml version="1.0" encoding="utf-8"?>
<formControlPr xmlns="http://schemas.microsoft.com/office/spreadsheetml/2009/9/main" objectType="CheckBox" fmlaLink="$EF$103" lockText="1" noThreeD="1"/>
</file>

<file path=xl/ctrlProps/ctrlProp80.xml><?xml version="1.0" encoding="utf-8"?>
<formControlPr xmlns="http://schemas.microsoft.com/office/spreadsheetml/2009/9/main" objectType="CheckBox" fmlaLink="$EF$104" lockText="1" noThreeD="1"/>
</file>

<file path=xl/ctrlProps/ctrlProp81.xml><?xml version="1.0" encoding="utf-8"?>
<formControlPr xmlns="http://schemas.microsoft.com/office/spreadsheetml/2009/9/main" objectType="Drop" dropLines="5" dropStyle="combo" dx="16" fmlaLink="$DQ$90" fmlaRange="$DP$90:$DP$94" noThreeD="1" sel="5" val="0"/>
</file>

<file path=xl/ctrlProps/ctrlProp82.xml><?xml version="1.0" encoding="utf-8"?>
<formControlPr xmlns="http://schemas.microsoft.com/office/spreadsheetml/2009/9/main" objectType="CheckBox" fmlaLink="$EF$101" lockText="1" noThreeD="1"/>
</file>

<file path=xl/ctrlProps/ctrlProp83.xml><?xml version="1.0" encoding="utf-8"?>
<formControlPr xmlns="http://schemas.microsoft.com/office/spreadsheetml/2009/9/main" objectType="CheckBox" fmlaLink="$EF$102" lockText="1" noThreeD="1"/>
</file>

<file path=xl/ctrlProps/ctrlProp84.xml><?xml version="1.0" encoding="utf-8"?>
<formControlPr xmlns="http://schemas.microsoft.com/office/spreadsheetml/2009/9/main" objectType="CheckBox" fmlaLink="$EF$103" lockText="1" noThreeD="1"/>
</file>

<file path=xl/ctrlProps/ctrlProp85.xml><?xml version="1.0" encoding="utf-8"?>
<formControlPr xmlns="http://schemas.microsoft.com/office/spreadsheetml/2009/9/main" objectType="CheckBox" fmlaLink="$EF$104" lockText="1" noThreeD="1"/>
</file>

<file path=xl/ctrlProps/ctrlProp86.xml><?xml version="1.0" encoding="utf-8"?>
<formControlPr xmlns="http://schemas.microsoft.com/office/spreadsheetml/2009/9/main" objectType="Drop" dropLines="5" dropStyle="combo" dx="16" fmlaLink="$DQ$90" fmlaRange="$DP$90:$DP$94" noThreeD="1" sel="5" val="0"/>
</file>

<file path=xl/ctrlProps/ctrlProp87.xml><?xml version="1.0" encoding="utf-8"?>
<formControlPr xmlns="http://schemas.microsoft.com/office/spreadsheetml/2009/9/main" objectType="CheckBox" fmlaLink="$EF$101" lockText="1" noThreeD="1"/>
</file>

<file path=xl/ctrlProps/ctrlProp88.xml><?xml version="1.0" encoding="utf-8"?>
<formControlPr xmlns="http://schemas.microsoft.com/office/spreadsheetml/2009/9/main" objectType="CheckBox" fmlaLink="$EF$102" lockText="1" noThreeD="1"/>
</file>

<file path=xl/ctrlProps/ctrlProp89.xml><?xml version="1.0" encoding="utf-8"?>
<formControlPr xmlns="http://schemas.microsoft.com/office/spreadsheetml/2009/9/main" objectType="CheckBox" fmlaLink="$EF$103" lockText="1" noThreeD="1"/>
</file>

<file path=xl/ctrlProps/ctrlProp90.xml><?xml version="1.0" encoding="utf-8"?>
<formControlPr xmlns="http://schemas.microsoft.com/office/spreadsheetml/2009/9/main" objectType="CheckBox" fmlaLink="$EF$104" lockText="1" noThreeD="1"/>
</file>

<file path=xl/ctrlProps/ctrlProp91.xml><?xml version="1.0" encoding="utf-8"?>
<formControlPr xmlns="http://schemas.microsoft.com/office/spreadsheetml/2009/9/main" objectType="Drop" dropLines="5" dropStyle="combo" dx="16" fmlaLink="$DQ$90" fmlaRange="$DP$90:$DP$94" noThreeD="1" sel="5" val="0"/>
</file>

<file path=xl/ctrlProps/ctrlProp92.xml><?xml version="1.0" encoding="utf-8"?>
<formControlPr xmlns="http://schemas.microsoft.com/office/spreadsheetml/2009/9/main" objectType="CheckBox" fmlaLink="$EF$101" lockText="1" noThreeD="1"/>
</file>

<file path=xl/ctrlProps/ctrlProp93.xml><?xml version="1.0" encoding="utf-8"?>
<formControlPr xmlns="http://schemas.microsoft.com/office/spreadsheetml/2009/9/main" objectType="CheckBox" fmlaLink="$EF$102" lockText="1" noThreeD="1"/>
</file>

<file path=xl/ctrlProps/ctrlProp94.xml><?xml version="1.0" encoding="utf-8"?>
<formControlPr xmlns="http://schemas.microsoft.com/office/spreadsheetml/2009/9/main" objectType="CheckBox" fmlaLink="$EF$103" lockText="1" noThreeD="1"/>
</file>

<file path=xl/ctrlProps/ctrlProp95.xml><?xml version="1.0" encoding="utf-8"?>
<formControlPr xmlns="http://schemas.microsoft.com/office/spreadsheetml/2009/9/main" objectType="CheckBox" fmlaLink="$EF$104" lockText="1" noThreeD="1"/>
</file>

<file path=xl/ctrlProps/ctrlProp96.xml><?xml version="1.0" encoding="utf-8"?>
<formControlPr xmlns="http://schemas.microsoft.com/office/spreadsheetml/2009/9/main" objectType="Drop" dropLines="5" dropStyle="combo" dx="16" fmlaLink="$DQ$90" fmlaRange="$DP$90:$DP$94" noThreeD="1" sel="5" val="0"/>
</file>

<file path=xl/ctrlProps/ctrlProp97.xml><?xml version="1.0" encoding="utf-8"?>
<formControlPr xmlns="http://schemas.microsoft.com/office/spreadsheetml/2009/9/main" objectType="CheckBox" fmlaLink="$EF$101" lockText="1" noThreeD="1"/>
</file>

<file path=xl/ctrlProps/ctrlProp98.xml><?xml version="1.0" encoding="utf-8"?>
<formControlPr xmlns="http://schemas.microsoft.com/office/spreadsheetml/2009/9/main" objectType="CheckBox" fmlaLink="$EF$102" lockText="1" noThreeD="1"/>
</file>

<file path=xl/ctrlProps/ctrlProp99.xml><?xml version="1.0" encoding="utf-8"?>
<formControlPr xmlns="http://schemas.microsoft.com/office/spreadsheetml/2009/9/main" objectType="CheckBox" fmlaLink="$EF$103" lockText="1" noThreeD="1"/>
</file>

<file path=xl/ctrlProps/ctrlProp100.xml><?xml version="1.0" encoding="utf-8"?>
<formControlPr xmlns="http://schemas.microsoft.com/office/spreadsheetml/2009/9/main" objectType="CheckBox" fmlaLink="$EF$104" lockText="1" noThreeD="1"/>
</file>

<file path=xl/ctrlProps/ctrlProp101.xml><?xml version="1.0" encoding="utf-8"?>
<formControlPr xmlns="http://schemas.microsoft.com/office/spreadsheetml/2009/9/main" objectType="Drop" dropLines="5" dropStyle="combo" dx="16" fmlaLink="$DQ$90" fmlaRange="$DP$90:$DP$94" noThreeD="1" sel="5" val="0"/>
</file>

<file path=xl/ctrlProps/ctrlProp102.xml><?xml version="1.0" encoding="utf-8"?>
<formControlPr xmlns="http://schemas.microsoft.com/office/spreadsheetml/2009/9/main" objectType="CheckBox" fmlaLink="$EF$101" lockText="1" noThreeD="1"/>
</file>

<file path=xl/ctrlProps/ctrlProp103.xml><?xml version="1.0" encoding="utf-8"?>
<formControlPr xmlns="http://schemas.microsoft.com/office/spreadsheetml/2009/9/main" objectType="CheckBox" fmlaLink="$EF$102" lockText="1" noThreeD="1"/>
</file>

<file path=xl/ctrlProps/ctrlProp104.xml><?xml version="1.0" encoding="utf-8"?>
<formControlPr xmlns="http://schemas.microsoft.com/office/spreadsheetml/2009/9/main" objectType="CheckBox" fmlaLink="$EF$103" lockText="1" noThreeD="1"/>
</file>

<file path=xl/ctrlProps/ctrlProp105.xml><?xml version="1.0" encoding="utf-8"?>
<formControlPr xmlns="http://schemas.microsoft.com/office/spreadsheetml/2009/9/main" objectType="CheckBox" fmlaLink="$EF$104"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2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000-000002000000}"/>
            </a:ext>
          </a:extLst>
        </xdr:cNvPr>
        <xdr:cNvSpPr>
          <a:spLocks noChangeArrowheads="1"/>
        </xdr:cNvSpPr>
      </xdr:nvSpPr>
      <xdr:spPr bwMode="auto">
        <a:xfrm>
          <a:off x="179917" y="338667"/>
          <a:ext cx="10964334"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000-000003000000}"/>
            </a:ext>
          </a:extLst>
        </xdr:cNvPr>
        <xdr:cNvSpPr>
          <a:spLocks noChangeArrowheads="1"/>
        </xdr:cNvSpPr>
      </xdr:nvSpPr>
      <xdr:spPr bwMode="auto">
        <a:xfrm>
          <a:off x="5016503" y="1852083"/>
          <a:ext cx="8625414" cy="594783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6" name="直線コネクタ 43">
          <a:extLst>
            <a:ext uri="{FF2B5EF4-FFF2-40B4-BE49-F238E27FC236}">
              <a16:creationId xmlns:a16="http://schemas.microsoft.com/office/drawing/2014/main" id="{00000000-0008-0000-0000-000006000000}"/>
            </a:ext>
          </a:extLst>
        </xdr:cNvPr>
        <xdr:cNvCxnSpPr>
          <a:cxnSpLocks noChangeShapeType="1"/>
        </xdr:cNvCxnSpPr>
      </xdr:nvCxnSpPr>
      <xdr:spPr bwMode="auto">
        <a:xfrm>
          <a:off x="3354917" y="913343"/>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7" name="直線コネクタ 45">
          <a:extLst>
            <a:ext uri="{FF2B5EF4-FFF2-40B4-BE49-F238E27FC236}">
              <a16:creationId xmlns:a16="http://schemas.microsoft.com/office/drawing/2014/main" id="{00000000-0008-0000-0000-000007000000}"/>
            </a:ext>
          </a:extLst>
        </xdr:cNvPr>
        <xdr:cNvCxnSpPr>
          <a:cxnSpLocks noChangeShapeType="1"/>
        </xdr:cNvCxnSpPr>
      </xdr:nvCxnSpPr>
      <xdr:spPr bwMode="auto">
        <a:xfrm>
          <a:off x="4370917" y="922868"/>
          <a:ext cx="0" cy="1778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8" name="直線コネクタ 43">
          <a:extLst>
            <a:ext uri="{FF2B5EF4-FFF2-40B4-BE49-F238E27FC236}">
              <a16:creationId xmlns:a16="http://schemas.microsoft.com/office/drawing/2014/main" id="{00000000-0008-0000-0000-000008000000}"/>
            </a:ext>
          </a:extLst>
        </xdr:cNvPr>
        <xdr:cNvCxnSpPr>
          <a:cxnSpLocks noChangeShapeType="1"/>
        </xdr:cNvCxnSpPr>
      </xdr:nvCxnSpPr>
      <xdr:spPr bwMode="auto">
        <a:xfrm>
          <a:off x="2338917" y="913343"/>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9" name="直線コネクタ 43">
          <a:extLst>
            <a:ext uri="{FF2B5EF4-FFF2-40B4-BE49-F238E27FC236}">
              <a16:creationId xmlns:a16="http://schemas.microsoft.com/office/drawing/2014/main" id="{00000000-0008-0000-0000-000009000000}"/>
            </a:ext>
          </a:extLst>
        </xdr:cNvPr>
        <xdr:cNvCxnSpPr>
          <a:cxnSpLocks noChangeShapeType="1"/>
        </xdr:cNvCxnSpPr>
      </xdr:nvCxnSpPr>
      <xdr:spPr bwMode="auto">
        <a:xfrm>
          <a:off x="259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10" name="直線コネクタ 43">
          <a:extLst>
            <a:ext uri="{FF2B5EF4-FFF2-40B4-BE49-F238E27FC236}">
              <a16:creationId xmlns:a16="http://schemas.microsoft.com/office/drawing/2014/main" id="{00000000-0008-0000-0000-00000A000000}"/>
            </a:ext>
          </a:extLst>
        </xdr:cNvPr>
        <xdr:cNvCxnSpPr>
          <a:cxnSpLocks noChangeShapeType="1"/>
        </xdr:cNvCxnSpPr>
      </xdr:nvCxnSpPr>
      <xdr:spPr bwMode="auto">
        <a:xfrm>
          <a:off x="2846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11" name="直線コネクタ 43">
          <a:extLst>
            <a:ext uri="{FF2B5EF4-FFF2-40B4-BE49-F238E27FC236}">
              <a16:creationId xmlns:a16="http://schemas.microsoft.com/office/drawing/2014/main" id="{00000000-0008-0000-0000-00000B000000}"/>
            </a:ext>
          </a:extLst>
        </xdr:cNvPr>
        <xdr:cNvCxnSpPr>
          <a:cxnSpLocks noChangeShapeType="1"/>
        </xdr:cNvCxnSpPr>
      </xdr:nvCxnSpPr>
      <xdr:spPr bwMode="auto">
        <a:xfrm>
          <a:off x="3100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2" name="直線コネクタ 43">
          <a:extLst>
            <a:ext uri="{FF2B5EF4-FFF2-40B4-BE49-F238E27FC236}">
              <a16:creationId xmlns:a16="http://schemas.microsoft.com/office/drawing/2014/main" id="{00000000-0008-0000-0000-00000C000000}"/>
            </a:ext>
          </a:extLst>
        </xdr:cNvPr>
        <xdr:cNvCxnSpPr>
          <a:cxnSpLocks noChangeShapeType="1"/>
        </xdr:cNvCxnSpPr>
      </xdr:nvCxnSpPr>
      <xdr:spPr bwMode="auto">
        <a:xfrm>
          <a:off x="3608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3" name="直線コネクタ 43">
          <a:extLst>
            <a:ext uri="{FF2B5EF4-FFF2-40B4-BE49-F238E27FC236}">
              <a16:creationId xmlns:a16="http://schemas.microsoft.com/office/drawing/2014/main" id="{00000000-0008-0000-0000-00000D000000}"/>
            </a:ext>
          </a:extLst>
        </xdr:cNvPr>
        <xdr:cNvCxnSpPr>
          <a:cxnSpLocks noChangeShapeType="1"/>
        </xdr:cNvCxnSpPr>
      </xdr:nvCxnSpPr>
      <xdr:spPr bwMode="auto">
        <a:xfrm>
          <a:off x="386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4" name="直線コネクタ 43">
          <a:extLst>
            <a:ext uri="{FF2B5EF4-FFF2-40B4-BE49-F238E27FC236}">
              <a16:creationId xmlns:a16="http://schemas.microsoft.com/office/drawing/2014/main" id="{00000000-0008-0000-0000-00000E000000}"/>
            </a:ext>
          </a:extLst>
        </xdr:cNvPr>
        <xdr:cNvCxnSpPr>
          <a:cxnSpLocks noChangeShapeType="1"/>
        </xdr:cNvCxnSpPr>
      </xdr:nvCxnSpPr>
      <xdr:spPr bwMode="auto">
        <a:xfrm>
          <a:off x="4116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5" name="直線コネクタ 43">
          <a:extLst>
            <a:ext uri="{FF2B5EF4-FFF2-40B4-BE49-F238E27FC236}">
              <a16:creationId xmlns:a16="http://schemas.microsoft.com/office/drawing/2014/main" id="{00000000-0008-0000-0000-00000F000000}"/>
            </a:ext>
          </a:extLst>
        </xdr:cNvPr>
        <xdr:cNvCxnSpPr>
          <a:cxnSpLocks noChangeShapeType="1"/>
        </xdr:cNvCxnSpPr>
      </xdr:nvCxnSpPr>
      <xdr:spPr bwMode="auto">
        <a:xfrm>
          <a:off x="4624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6" name="直線コネクタ 43">
          <a:extLst>
            <a:ext uri="{FF2B5EF4-FFF2-40B4-BE49-F238E27FC236}">
              <a16:creationId xmlns:a16="http://schemas.microsoft.com/office/drawing/2014/main" id="{00000000-0008-0000-0000-000010000000}"/>
            </a:ext>
          </a:extLst>
        </xdr:cNvPr>
        <xdr:cNvCxnSpPr>
          <a:cxnSpLocks noChangeShapeType="1"/>
        </xdr:cNvCxnSpPr>
      </xdr:nvCxnSpPr>
      <xdr:spPr bwMode="auto">
        <a:xfrm>
          <a:off x="4878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7" name="直線コネクタ 43">
          <a:extLst>
            <a:ext uri="{FF2B5EF4-FFF2-40B4-BE49-F238E27FC236}">
              <a16:creationId xmlns:a16="http://schemas.microsoft.com/office/drawing/2014/main" id="{00000000-0008-0000-0000-000011000000}"/>
            </a:ext>
          </a:extLst>
        </xdr:cNvPr>
        <xdr:cNvCxnSpPr>
          <a:cxnSpLocks noChangeShapeType="1"/>
        </xdr:cNvCxnSpPr>
      </xdr:nvCxnSpPr>
      <xdr:spPr bwMode="auto">
        <a:xfrm>
          <a:off x="513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2723091" y="801159"/>
          <a:ext cx="350943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9" name="角丸四角形 12">
          <a:extLst>
            <a:ext uri="{FF2B5EF4-FFF2-40B4-BE49-F238E27FC236}">
              <a16:creationId xmlns:a16="http://schemas.microsoft.com/office/drawing/2014/main" id="{00000000-0008-0000-0000-000013000000}"/>
            </a:ext>
          </a:extLst>
        </xdr:cNvPr>
        <xdr:cNvSpPr>
          <a:spLocks noChangeArrowheads="1"/>
        </xdr:cNvSpPr>
      </xdr:nvSpPr>
      <xdr:spPr bwMode="auto">
        <a:xfrm>
          <a:off x="209548" y="3607857"/>
          <a:ext cx="4754035" cy="4160310"/>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22" name="角丸四角形 12">
          <a:extLst>
            <a:ext uri="{FF2B5EF4-FFF2-40B4-BE49-F238E27FC236}">
              <a16:creationId xmlns:a16="http://schemas.microsoft.com/office/drawing/2014/main" id="{00000000-0008-0000-0000-000016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4097" name="Drop Down 1"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0955866" y="2614083"/>
          <a:ext cx="592667" cy="4339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5" name="直線コネクタ 43">
          <a:extLst>
            <a:ext uri="{FF2B5EF4-FFF2-40B4-BE49-F238E27FC236}">
              <a16:creationId xmlns:a16="http://schemas.microsoft.com/office/drawing/2014/main" id="{00000000-0008-0000-0000-000019000000}"/>
            </a:ext>
          </a:extLst>
        </xdr:cNvPr>
        <xdr:cNvCxnSpPr>
          <a:cxnSpLocks noChangeShapeType="1"/>
        </xdr:cNvCxnSpPr>
      </xdr:nvCxnSpPr>
      <xdr:spPr bwMode="auto">
        <a:xfrm>
          <a:off x="8064500" y="2861735"/>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6" name="直線コネクタ 45">
          <a:extLst>
            <a:ext uri="{FF2B5EF4-FFF2-40B4-BE49-F238E27FC236}">
              <a16:creationId xmlns:a16="http://schemas.microsoft.com/office/drawing/2014/main" id="{00000000-0008-0000-0000-00001A000000}"/>
            </a:ext>
          </a:extLst>
        </xdr:cNvPr>
        <xdr:cNvCxnSpPr>
          <a:cxnSpLocks noChangeShapeType="1"/>
        </xdr:cNvCxnSpPr>
      </xdr:nvCxnSpPr>
      <xdr:spPr bwMode="auto">
        <a:xfrm>
          <a:off x="8995833" y="2871260"/>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7" name="直線コネクタ 43">
          <a:extLst>
            <a:ext uri="{FF2B5EF4-FFF2-40B4-BE49-F238E27FC236}">
              <a16:creationId xmlns:a16="http://schemas.microsoft.com/office/drawing/2014/main" id="{00000000-0008-0000-0000-00001B000000}"/>
            </a:ext>
          </a:extLst>
        </xdr:cNvPr>
        <xdr:cNvCxnSpPr>
          <a:cxnSpLocks noChangeShapeType="1"/>
        </xdr:cNvCxnSpPr>
      </xdr:nvCxnSpPr>
      <xdr:spPr bwMode="auto">
        <a:xfrm>
          <a:off x="73660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8" name="直線コネクタ 43">
          <a:extLst>
            <a:ext uri="{FF2B5EF4-FFF2-40B4-BE49-F238E27FC236}">
              <a16:creationId xmlns:a16="http://schemas.microsoft.com/office/drawing/2014/main" id="{00000000-0008-0000-0000-00001C000000}"/>
            </a:ext>
          </a:extLst>
        </xdr:cNvPr>
        <xdr:cNvCxnSpPr>
          <a:cxnSpLocks noChangeShapeType="1"/>
        </xdr:cNvCxnSpPr>
      </xdr:nvCxnSpPr>
      <xdr:spPr bwMode="auto">
        <a:xfrm>
          <a:off x="75988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9" name="直線コネクタ 43">
          <a:extLst>
            <a:ext uri="{FF2B5EF4-FFF2-40B4-BE49-F238E27FC236}">
              <a16:creationId xmlns:a16="http://schemas.microsoft.com/office/drawing/2014/main" id="{00000000-0008-0000-0000-00001D000000}"/>
            </a:ext>
          </a:extLst>
        </xdr:cNvPr>
        <xdr:cNvCxnSpPr>
          <a:cxnSpLocks noChangeShapeType="1"/>
        </xdr:cNvCxnSpPr>
      </xdr:nvCxnSpPr>
      <xdr:spPr bwMode="auto">
        <a:xfrm>
          <a:off x="78316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30" name="直線コネクタ 43">
          <a:extLst>
            <a:ext uri="{FF2B5EF4-FFF2-40B4-BE49-F238E27FC236}">
              <a16:creationId xmlns:a16="http://schemas.microsoft.com/office/drawing/2014/main" id="{00000000-0008-0000-0000-00001E000000}"/>
            </a:ext>
          </a:extLst>
        </xdr:cNvPr>
        <xdr:cNvCxnSpPr>
          <a:cxnSpLocks noChangeShapeType="1"/>
        </xdr:cNvCxnSpPr>
      </xdr:nvCxnSpPr>
      <xdr:spPr bwMode="auto">
        <a:xfrm>
          <a:off x="82973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31" name="直線コネクタ 43">
          <a:extLst>
            <a:ext uri="{FF2B5EF4-FFF2-40B4-BE49-F238E27FC236}">
              <a16:creationId xmlns:a16="http://schemas.microsoft.com/office/drawing/2014/main" id="{00000000-0008-0000-0000-00001F000000}"/>
            </a:ext>
          </a:extLst>
        </xdr:cNvPr>
        <xdr:cNvCxnSpPr>
          <a:cxnSpLocks noChangeShapeType="1"/>
        </xdr:cNvCxnSpPr>
      </xdr:nvCxnSpPr>
      <xdr:spPr bwMode="auto">
        <a:xfrm>
          <a:off x="85301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32" name="直線コネクタ 43">
          <a:extLst>
            <a:ext uri="{FF2B5EF4-FFF2-40B4-BE49-F238E27FC236}">
              <a16:creationId xmlns:a16="http://schemas.microsoft.com/office/drawing/2014/main" id="{00000000-0008-0000-0000-000020000000}"/>
            </a:ext>
          </a:extLst>
        </xdr:cNvPr>
        <xdr:cNvCxnSpPr>
          <a:cxnSpLocks noChangeShapeType="1"/>
        </xdr:cNvCxnSpPr>
      </xdr:nvCxnSpPr>
      <xdr:spPr bwMode="auto">
        <a:xfrm>
          <a:off x="87630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33" name="直線コネクタ 43">
          <a:extLst>
            <a:ext uri="{FF2B5EF4-FFF2-40B4-BE49-F238E27FC236}">
              <a16:creationId xmlns:a16="http://schemas.microsoft.com/office/drawing/2014/main" id="{00000000-0008-0000-0000-000021000000}"/>
            </a:ext>
          </a:extLst>
        </xdr:cNvPr>
        <xdr:cNvCxnSpPr>
          <a:cxnSpLocks noChangeShapeType="1"/>
        </xdr:cNvCxnSpPr>
      </xdr:nvCxnSpPr>
      <xdr:spPr bwMode="auto">
        <a:xfrm>
          <a:off x="92286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4" name="直線コネクタ 43">
          <a:extLst>
            <a:ext uri="{FF2B5EF4-FFF2-40B4-BE49-F238E27FC236}">
              <a16:creationId xmlns:a16="http://schemas.microsoft.com/office/drawing/2014/main" id="{00000000-0008-0000-0000-000022000000}"/>
            </a:ext>
          </a:extLst>
        </xdr:cNvPr>
        <xdr:cNvCxnSpPr>
          <a:cxnSpLocks noChangeShapeType="1"/>
        </xdr:cNvCxnSpPr>
      </xdr:nvCxnSpPr>
      <xdr:spPr bwMode="auto">
        <a:xfrm>
          <a:off x="94615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5" name="直線コネクタ 43">
          <a:extLst>
            <a:ext uri="{FF2B5EF4-FFF2-40B4-BE49-F238E27FC236}">
              <a16:creationId xmlns:a16="http://schemas.microsoft.com/office/drawing/2014/main" id="{00000000-0008-0000-0000-000023000000}"/>
            </a:ext>
          </a:extLst>
        </xdr:cNvPr>
        <xdr:cNvCxnSpPr>
          <a:cxnSpLocks noChangeShapeType="1"/>
        </xdr:cNvCxnSpPr>
      </xdr:nvCxnSpPr>
      <xdr:spPr bwMode="auto">
        <a:xfrm>
          <a:off x="96943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40" name="直線コネクタ 43">
          <a:extLst>
            <a:ext uri="{FF2B5EF4-FFF2-40B4-BE49-F238E27FC236}">
              <a16:creationId xmlns:a16="http://schemas.microsoft.com/office/drawing/2014/main" id="{00000000-0008-0000-0000-000028000000}"/>
            </a:ext>
          </a:extLst>
        </xdr:cNvPr>
        <xdr:cNvCxnSpPr>
          <a:cxnSpLocks noChangeShapeType="1"/>
        </xdr:cNvCxnSpPr>
      </xdr:nvCxnSpPr>
      <xdr:spPr bwMode="auto">
        <a:xfrm>
          <a:off x="7260167" y="8922801"/>
          <a:ext cx="0" cy="185209"/>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41" name="直線コネクタ 45">
          <a:extLst>
            <a:ext uri="{FF2B5EF4-FFF2-40B4-BE49-F238E27FC236}">
              <a16:creationId xmlns:a16="http://schemas.microsoft.com/office/drawing/2014/main" id="{00000000-0008-0000-0000-000029000000}"/>
            </a:ext>
          </a:extLst>
        </xdr:cNvPr>
        <xdr:cNvCxnSpPr>
          <a:cxnSpLocks noChangeShapeType="1"/>
        </xdr:cNvCxnSpPr>
      </xdr:nvCxnSpPr>
      <xdr:spPr bwMode="auto">
        <a:xfrm>
          <a:off x="8360833" y="8941851"/>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42" name="直線コネクタ 43">
          <a:extLst>
            <a:ext uri="{FF2B5EF4-FFF2-40B4-BE49-F238E27FC236}">
              <a16:creationId xmlns:a16="http://schemas.microsoft.com/office/drawing/2014/main" id="{00000000-0008-0000-0000-00002A000000}"/>
            </a:ext>
          </a:extLst>
        </xdr:cNvPr>
        <xdr:cNvCxnSpPr>
          <a:cxnSpLocks noChangeShapeType="1"/>
        </xdr:cNvCxnSpPr>
      </xdr:nvCxnSpPr>
      <xdr:spPr bwMode="auto">
        <a:xfrm>
          <a:off x="60854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44" name="直線コネクタ 43">
          <a:extLst>
            <a:ext uri="{FF2B5EF4-FFF2-40B4-BE49-F238E27FC236}">
              <a16:creationId xmlns:a16="http://schemas.microsoft.com/office/drawing/2014/main" id="{00000000-0008-0000-0000-00002C000000}"/>
            </a:ext>
          </a:extLst>
        </xdr:cNvPr>
        <xdr:cNvCxnSpPr>
          <a:cxnSpLocks noChangeShapeType="1"/>
        </xdr:cNvCxnSpPr>
      </xdr:nvCxnSpPr>
      <xdr:spPr bwMode="auto">
        <a:xfrm>
          <a:off x="63182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45" name="直線コネクタ 43">
          <a:extLst>
            <a:ext uri="{FF2B5EF4-FFF2-40B4-BE49-F238E27FC236}">
              <a16:creationId xmlns:a16="http://schemas.microsoft.com/office/drawing/2014/main" id="{00000000-0008-0000-0000-00002D000000}"/>
            </a:ext>
          </a:extLst>
        </xdr:cNvPr>
        <xdr:cNvCxnSpPr>
          <a:cxnSpLocks noChangeShapeType="1"/>
        </xdr:cNvCxnSpPr>
      </xdr:nvCxnSpPr>
      <xdr:spPr bwMode="auto">
        <a:xfrm>
          <a:off x="65510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46" name="直線コネクタ 43">
          <a:extLst>
            <a:ext uri="{FF2B5EF4-FFF2-40B4-BE49-F238E27FC236}">
              <a16:creationId xmlns:a16="http://schemas.microsoft.com/office/drawing/2014/main" id="{00000000-0008-0000-0000-00002E000000}"/>
            </a:ext>
          </a:extLst>
        </xdr:cNvPr>
        <xdr:cNvCxnSpPr>
          <a:cxnSpLocks noChangeShapeType="1"/>
        </xdr:cNvCxnSpPr>
      </xdr:nvCxnSpPr>
      <xdr:spPr bwMode="auto">
        <a:xfrm>
          <a:off x="70167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48" name="直線コネクタ 43">
          <a:extLst>
            <a:ext uri="{FF2B5EF4-FFF2-40B4-BE49-F238E27FC236}">
              <a16:creationId xmlns:a16="http://schemas.microsoft.com/office/drawing/2014/main" id="{00000000-0008-0000-0000-000030000000}"/>
            </a:ext>
          </a:extLst>
        </xdr:cNvPr>
        <xdr:cNvCxnSpPr>
          <a:cxnSpLocks noChangeShapeType="1"/>
        </xdr:cNvCxnSpPr>
      </xdr:nvCxnSpPr>
      <xdr:spPr bwMode="auto">
        <a:xfrm>
          <a:off x="72495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49" name="直線コネクタ 43">
          <a:extLst>
            <a:ext uri="{FF2B5EF4-FFF2-40B4-BE49-F238E27FC236}">
              <a16:creationId xmlns:a16="http://schemas.microsoft.com/office/drawing/2014/main" id="{00000000-0008-0000-0000-000031000000}"/>
            </a:ext>
          </a:extLst>
        </xdr:cNvPr>
        <xdr:cNvCxnSpPr>
          <a:cxnSpLocks noChangeShapeType="1"/>
        </xdr:cNvCxnSpPr>
      </xdr:nvCxnSpPr>
      <xdr:spPr bwMode="auto">
        <a:xfrm>
          <a:off x="74824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50" name="直線コネクタ 43">
          <a:extLst>
            <a:ext uri="{FF2B5EF4-FFF2-40B4-BE49-F238E27FC236}">
              <a16:creationId xmlns:a16="http://schemas.microsoft.com/office/drawing/2014/main" id="{00000000-0008-0000-0000-000032000000}"/>
            </a:ext>
          </a:extLst>
        </xdr:cNvPr>
        <xdr:cNvCxnSpPr>
          <a:cxnSpLocks noChangeShapeType="1"/>
        </xdr:cNvCxnSpPr>
      </xdr:nvCxnSpPr>
      <xdr:spPr bwMode="auto">
        <a:xfrm>
          <a:off x="79480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52" name="直線コネクタ 43">
          <a:extLst>
            <a:ext uri="{FF2B5EF4-FFF2-40B4-BE49-F238E27FC236}">
              <a16:creationId xmlns:a16="http://schemas.microsoft.com/office/drawing/2014/main" id="{00000000-0008-0000-0000-000034000000}"/>
            </a:ext>
          </a:extLst>
        </xdr:cNvPr>
        <xdr:cNvCxnSpPr>
          <a:cxnSpLocks noChangeShapeType="1"/>
        </xdr:cNvCxnSpPr>
      </xdr:nvCxnSpPr>
      <xdr:spPr bwMode="auto">
        <a:xfrm>
          <a:off x="81809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53" name="直線コネクタ 43">
          <a:extLst>
            <a:ext uri="{FF2B5EF4-FFF2-40B4-BE49-F238E27FC236}">
              <a16:creationId xmlns:a16="http://schemas.microsoft.com/office/drawing/2014/main" id="{00000000-0008-0000-0000-000035000000}"/>
            </a:ext>
          </a:extLst>
        </xdr:cNvPr>
        <xdr:cNvCxnSpPr>
          <a:cxnSpLocks noChangeShapeType="1"/>
        </xdr:cNvCxnSpPr>
      </xdr:nvCxnSpPr>
      <xdr:spPr bwMode="auto">
        <a:xfrm>
          <a:off x="84137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65" name="直線コネクタ 43">
          <a:extLst>
            <a:ext uri="{FF2B5EF4-FFF2-40B4-BE49-F238E27FC236}">
              <a16:creationId xmlns:a16="http://schemas.microsoft.com/office/drawing/2014/main" id="{00000000-0008-0000-0000-000041000000}"/>
            </a:ext>
          </a:extLst>
        </xdr:cNvPr>
        <xdr:cNvCxnSpPr>
          <a:cxnSpLocks noChangeShapeType="1"/>
        </xdr:cNvCxnSpPr>
      </xdr:nvCxnSpPr>
      <xdr:spPr bwMode="auto">
        <a:xfrm>
          <a:off x="8064500" y="2766485"/>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66" name="直線コネクタ 45">
          <a:extLst>
            <a:ext uri="{FF2B5EF4-FFF2-40B4-BE49-F238E27FC236}">
              <a16:creationId xmlns:a16="http://schemas.microsoft.com/office/drawing/2014/main" id="{00000000-0008-0000-0000-000042000000}"/>
            </a:ext>
          </a:extLst>
        </xdr:cNvPr>
        <xdr:cNvCxnSpPr>
          <a:cxnSpLocks noChangeShapeType="1"/>
        </xdr:cNvCxnSpPr>
      </xdr:nvCxnSpPr>
      <xdr:spPr bwMode="auto">
        <a:xfrm>
          <a:off x="8995833" y="2776010"/>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67" name="直線コネクタ 43">
          <a:extLst>
            <a:ext uri="{FF2B5EF4-FFF2-40B4-BE49-F238E27FC236}">
              <a16:creationId xmlns:a16="http://schemas.microsoft.com/office/drawing/2014/main" id="{00000000-0008-0000-0000-000043000000}"/>
            </a:ext>
          </a:extLst>
        </xdr:cNvPr>
        <xdr:cNvCxnSpPr>
          <a:cxnSpLocks noChangeShapeType="1"/>
        </xdr:cNvCxnSpPr>
      </xdr:nvCxnSpPr>
      <xdr:spPr bwMode="auto">
        <a:xfrm>
          <a:off x="64346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68" name="直線コネクタ 43">
          <a:extLst>
            <a:ext uri="{FF2B5EF4-FFF2-40B4-BE49-F238E27FC236}">
              <a16:creationId xmlns:a16="http://schemas.microsoft.com/office/drawing/2014/main" id="{00000000-0008-0000-0000-000044000000}"/>
            </a:ext>
          </a:extLst>
        </xdr:cNvPr>
        <xdr:cNvCxnSpPr>
          <a:cxnSpLocks noChangeShapeType="1"/>
        </xdr:cNvCxnSpPr>
      </xdr:nvCxnSpPr>
      <xdr:spPr bwMode="auto">
        <a:xfrm>
          <a:off x="67098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69" name="直線コネクタ 43">
          <a:extLst>
            <a:ext uri="{FF2B5EF4-FFF2-40B4-BE49-F238E27FC236}">
              <a16:creationId xmlns:a16="http://schemas.microsoft.com/office/drawing/2014/main" id="{00000000-0008-0000-0000-000045000000}"/>
            </a:ext>
          </a:extLst>
        </xdr:cNvPr>
        <xdr:cNvCxnSpPr>
          <a:cxnSpLocks noChangeShapeType="1"/>
        </xdr:cNvCxnSpPr>
      </xdr:nvCxnSpPr>
      <xdr:spPr bwMode="auto">
        <a:xfrm>
          <a:off x="69850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70" name="直線コネクタ 43">
          <a:extLst>
            <a:ext uri="{FF2B5EF4-FFF2-40B4-BE49-F238E27FC236}">
              <a16:creationId xmlns:a16="http://schemas.microsoft.com/office/drawing/2014/main" id="{00000000-0008-0000-0000-000046000000}"/>
            </a:ext>
          </a:extLst>
        </xdr:cNvPr>
        <xdr:cNvCxnSpPr>
          <a:cxnSpLocks noChangeShapeType="1"/>
        </xdr:cNvCxnSpPr>
      </xdr:nvCxnSpPr>
      <xdr:spPr bwMode="auto">
        <a:xfrm>
          <a:off x="75353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71" name="直線コネクタ 43">
          <a:extLst>
            <a:ext uri="{FF2B5EF4-FFF2-40B4-BE49-F238E27FC236}">
              <a16:creationId xmlns:a16="http://schemas.microsoft.com/office/drawing/2014/main" id="{00000000-0008-0000-0000-000047000000}"/>
            </a:ext>
          </a:extLst>
        </xdr:cNvPr>
        <xdr:cNvCxnSpPr>
          <a:cxnSpLocks noChangeShapeType="1"/>
        </xdr:cNvCxnSpPr>
      </xdr:nvCxnSpPr>
      <xdr:spPr bwMode="auto">
        <a:xfrm>
          <a:off x="78105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72" name="直線コネクタ 43">
          <a:extLst>
            <a:ext uri="{FF2B5EF4-FFF2-40B4-BE49-F238E27FC236}">
              <a16:creationId xmlns:a16="http://schemas.microsoft.com/office/drawing/2014/main" id="{00000000-0008-0000-0000-000048000000}"/>
            </a:ext>
          </a:extLst>
        </xdr:cNvPr>
        <xdr:cNvCxnSpPr>
          <a:cxnSpLocks noChangeShapeType="1"/>
        </xdr:cNvCxnSpPr>
      </xdr:nvCxnSpPr>
      <xdr:spPr bwMode="auto">
        <a:xfrm>
          <a:off x="80856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73" name="直線コネクタ 43">
          <a:extLst>
            <a:ext uri="{FF2B5EF4-FFF2-40B4-BE49-F238E27FC236}">
              <a16:creationId xmlns:a16="http://schemas.microsoft.com/office/drawing/2014/main" id="{00000000-0008-0000-0000-000049000000}"/>
            </a:ext>
          </a:extLst>
        </xdr:cNvPr>
        <xdr:cNvCxnSpPr>
          <a:cxnSpLocks noChangeShapeType="1"/>
        </xdr:cNvCxnSpPr>
      </xdr:nvCxnSpPr>
      <xdr:spPr bwMode="auto">
        <a:xfrm>
          <a:off x="86360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74" name="直線コネクタ 43">
          <a:extLst>
            <a:ext uri="{FF2B5EF4-FFF2-40B4-BE49-F238E27FC236}">
              <a16:creationId xmlns:a16="http://schemas.microsoft.com/office/drawing/2014/main" id="{00000000-0008-0000-0000-00004A000000}"/>
            </a:ext>
          </a:extLst>
        </xdr:cNvPr>
        <xdr:cNvCxnSpPr>
          <a:cxnSpLocks noChangeShapeType="1"/>
        </xdr:cNvCxnSpPr>
      </xdr:nvCxnSpPr>
      <xdr:spPr bwMode="auto">
        <a:xfrm>
          <a:off x="89111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75" name="直線コネクタ 43">
          <a:extLst>
            <a:ext uri="{FF2B5EF4-FFF2-40B4-BE49-F238E27FC236}">
              <a16:creationId xmlns:a16="http://schemas.microsoft.com/office/drawing/2014/main" id="{00000000-0008-0000-0000-00004B000000}"/>
            </a:ext>
          </a:extLst>
        </xdr:cNvPr>
        <xdr:cNvCxnSpPr>
          <a:cxnSpLocks noChangeShapeType="1"/>
        </xdr:cNvCxnSpPr>
      </xdr:nvCxnSpPr>
      <xdr:spPr bwMode="auto">
        <a:xfrm>
          <a:off x="91863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21" name="グループ化 20">
              <a:extLst>
                <a:ext uri="{FF2B5EF4-FFF2-40B4-BE49-F238E27FC236}">
                  <a16:creationId xmlns:a16="http://schemas.microsoft.com/office/drawing/2014/main" id="{00000000-0008-0000-0000-000015000000}"/>
                </a:ext>
              </a:extLst>
            </xdr:cNvPr>
            <xdr:cNvGrpSpPr/>
          </xdr:nvGrpSpPr>
          <xdr:grpSpPr>
            <a:xfrm>
              <a:off x="545306" y="8743156"/>
              <a:ext cx="295275" cy="1162844"/>
              <a:chOff x="305867" y="8567197"/>
              <a:chExt cx="311150" cy="1169452"/>
            </a:xfrm>
          </xdr:grpSpPr>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000-0000061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000-0000071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000-00000910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6" name="直線コネクタ 55">
          <a:extLst>
            <a:ext uri="{FF2B5EF4-FFF2-40B4-BE49-F238E27FC236}">
              <a16:creationId xmlns:a16="http://schemas.microsoft.com/office/drawing/2014/main" id="{00000000-0008-0000-0000-000038000000}"/>
            </a:ext>
          </a:extLst>
        </xdr:cNvPr>
        <xdr:cNvCxnSpPr/>
      </xdr:nvCxnSpPr>
      <xdr:spPr>
        <a:xfrm>
          <a:off x="317620" y="8551333"/>
          <a:ext cx="0" cy="118800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80" name="図 79">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733967" y="4431331"/>
          <a:ext cx="828908" cy="11973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81" name="図 80">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62256" y="5263644"/>
          <a:ext cx="1245299" cy="611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36" name="直線コネクタ 35">
          <a:extLst>
            <a:ext uri="{FF2B5EF4-FFF2-40B4-BE49-F238E27FC236}">
              <a16:creationId xmlns:a16="http://schemas.microsoft.com/office/drawing/2014/main" id="{00000000-0008-0000-0000-000024000000}"/>
            </a:ext>
          </a:extLst>
        </xdr:cNvPr>
        <xdr:cNvCxnSpPr/>
      </xdr:nvCxnSpPr>
      <xdr:spPr>
        <a:xfrm>
          <a:off x="9027584" y="4582557"/>
          <a:ext cx="984250"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78" name="直線コネクタ 77">
          <a:extLst>
            <a:ext uri="{FF2B5EF4-FFF2-40B4-BE49-F238E27FC236}">
              <a16:creationId xmlns:a16="http://schemas.microsoft.com/office/drawing/2014/main" id="{00000000-0008-0000-0000-00004E000000}"/>
            </a:ext>
          </a:extLst>
        </xdr:cNvPr>
        <xdr:cNvCxnSpPr/>
      </xdr:nvCxnSpPr>
      <xdr:spPr>
        <a:xfrm flipV="1">
          <a:off x="1629833" y="5185820"/>
          <a:ext cx="1418153"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4" name="円/楕円 3">
          <a:extLst>
            <a:ext uri="{FF2B5EF4-FFF2-40B4-BE49-F238E27FC236}">
              <a16:creationId xmlns:a16="http://schemas.microsoft.com/office/drawing/2014/main" id="{00000000-0008-0000-0000-000004000000}"/>
            </a:ext>
          </a:extLst>
        </xdr:cNvPr>
        <xdr:cNvSpPr/>
      </xdr:nvSpPr>
      <xdr:spPr>
        <a:xfrm>
          <a:off x="14468328" y="8784166"/>
          <a:ext cx="171525" cy="162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5037667" y="6402913"/>
          <a:ext cx="1" cy="936000"/>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79" name="直線コネクタ 78">
          <a:extLst>
            <a:ext uri="{FF2B5EF4-FFF2-40B4-BE49-F238E27FC236}">
              <a16:creationId xmlns:a16="http://schemas.microsoft.com/office/drawing/2014/main" id="{00000000-0008-0000-0000-00004F000000}"/>
            </a:ext>
          </a:extLst>
        </xdr:cNvPr>
        <xdr:cNvCxnSpPr/>
      </xdr:nvCxnSpPr>
      <xdr:spPr>
        <a:xfrm flipH="1" flipV="1">
          <a:off x="8699497" y="5725583"/>
          <a:ext cx="37152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12223750" y="5492751"/>
          <a:ext cx="359833" cy="3175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11905</xdr:colOff>
      <xdr:row>2</xdr:row>
      <xdr:rowOff>226219</xdr:rowOff>
    </xdr:from>
    <xdr:to>
      <xdr:col>104</xdr:col>
      <xdr:colOff>19347</xdr:colOff>
      <xdr:row>7</xdr:row>
      <xdr:rowOff>17531</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0" y="571500"/>
          <a:ext cx="1745755" cy="720000"/>
        </a:xfrm>
        <a:prstGeom prst="rect">
          <a:avLst/>
        </a:prstGeom>
      </xdr:spPr>
    </xdr:pic>
    <xdr:clientData/>
  </xdr:twoCellAnchor>
  <xdr:twoCellAnchor editAs="oneCell">
    <xdr:from>
      <xdr:col>83</xdr:col>
      <xdr:colOff>59532</xdr:colOff>
      <xdr:row>1</xdr:row>
      <xdr:rowOff>273844</xdr:rowOff>
    </xdr:from>
    <xdr:to>
      <xdr:col>91</xdr:col>
      <xdr:colOff>35719</xdr:colOff>
      <xdr:row>8</xdr:row>
      <xdr:rowOff>59935</xdr:rowOff>
    </xdr:to>
    <xdr:pic>
      <xdr:nvPicPr>
        <xdr:cNvPr id="37" name="図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7" y="333375"/>
          <a:ext cx="1023937" cy="121484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1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1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1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1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1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1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1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1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1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1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1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1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1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1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1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1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1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1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1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1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1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1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1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1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1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1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1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1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1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1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1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1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1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1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1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1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1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1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1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1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1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1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1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1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1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1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1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1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1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1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100-000036000000}"/>
                </a:ext>
              </a:extLst>
            </xdr:cNvPr>
            <xdr:cNvGrpSpPr/>
          </xdr:nvGrpSpPr>
          <xdr:grpSpPr>
            <a:xfrm>
              <a:off x="545306" y="8743156"/>
              <a:ext cx="295275" cy="1162844"/>
              <a:chOff x="305867" y="8567212"/>
              <a:chExt cx="311150" cy="1169468"/>
            </a:xfrm>
          </xdr:grpSpPr>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100-000002140000}"/>
                  </a:ext>
                </a:extLst>
              </xdr:cNvPr>
              <xdr:cNvSpPr/>
            </xdr:nvSpPr>
            <xdr:spPr bwMode="auto">
              <a:xfrm>
                <a:off x="309041" y="8567212"/>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3" name="Check Box 3" hidden="1">
                <a:extLst>
                  <a:ext uri="{63B3BB69-23CF-44E3-9099-C40C66FF867C}">
                    <a14:compatExt spid="_x0000_s5123"/>
                  </a:ext>
                  <a:ext uri="{FF2B5EF4-FFF2-40B4-BE49-F238E27FC236}">
                    <a16:creationId xmlns:a16="http://schemas.microsoft.com/office/drawing/2014/main" id="{00000000-0008-0000-0100-0000031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100-000004140000}"/>
                  </a:ext>
                </a:extLst>
              </xdr:cNvPr>
              <xdr:cNvSpPr/>
            </xdr:nvSpPr>
            <xdr:spPr bwMode="auto">
              <a:xfrm>
                <a:off x="305867" y="9173632"/>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100-000005140000}"/>
                  </a:ext>
                </a:extLst>
              </xdr:cNvPr>
              <xdr:cNvSpPr/>
            </xdr:nvSpPr>
            <xdr:spPr bwMode="auto">
              <a:xfrm>
                <a:off x="305867" y="9469979"/>
                <a:ext cx="311150" cy="2667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1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1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1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1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1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1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1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1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1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90</xdr:col>
      <xdr:colOff>130968</xdr:colOff>
      <xdr:row>2</xdr:row>
      <xdr:rowOff>202407</xdr:rowOff>
    </xdr:from>
    <xdr:to>
      <xdr:col>104</xdr:col>
      <xdr:colOff>7441</xdr:colOff>
      <xdr:row>6</xdr:row>
      <xdr:rowOff>160407</xdr:rowOff>
    </xdr:to>
    <xdr:pic>
      <xdr:nvPicPr>
        <xdr:cNvPr id="55" name="図 54">
          <a:extLst>
            <a:ext uri="{FF2B5EF4-FFF2-40B4-BE49-F238E27FC236}">
              <a16:creationId xmlns:a16="http://schemas.microsoft.com/office/drawing/2014/main" id="{00000000-0008-0000-0100-000037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4"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6" name="図 55">
          <a:extLst>
            <a:ext uri="{FF2B5EF4-FFF2-40B4-BE49-F238E27FC236}">
              <a16:creationId xmlns:a16="http://schemas.microsoft.com/office/drawing/2014/main" id="{00000000-0008-0000-0100-00003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2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2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2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2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2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2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2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2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2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2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2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2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2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2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2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2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2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6145" name="Drop Down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2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2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2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2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2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2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2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2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2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2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2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2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2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2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2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2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2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2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2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2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2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2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2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2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2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2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2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2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2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2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2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2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2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2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200-000036000000}"/>
                </a:ext>
              </a:extLst>
            </xdr:cNvPr>
            <xdr:cNvGrpSpPr/>
          </xdr:nvGrpSpPr>
          <xdr:grpSpPr>
            <a:xfrm>
              <a:off x="545306" y="8743156"/>
              <a:ext cx="295275" cy="1162844"/>
              <a:chOff x="305867" y="8567197"/>
              <a:chExt cx="311150" cy="1169452"/>
            </a:xfrm>
          </xdr:grpSpPr>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200-00000218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200-0000031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200-0000041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200-00000518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2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2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2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2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2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2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2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2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2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11905</xdr:colOff>
      <xdr:row>2</xdr:row>
      <xdr:rowOff>190501</xdr:rowOff>
    </xdr:from>
    <xdr:to>
      <xdr:col>104</xdr:col>
      <xdr:colOff>19347</xdr:colOff>
      <xdr:row>6</xdr:row>
      <xdr:rowOff>148501</xdr:rowOff>
    </xdr:to>
    <xdr:pic>
      <xdr:nvPicPr>
        <xdr:cNvPr id="71" name="図 70">
          <a:extLst>
            <a:ext uri="{FF2B5EF4-FFF2-40B4-BE49-F238E27FC236}">
              <a16:creationId xmlns:a16="http://schemas.microsoft.com/office/drawing/2014/main" id="{00000000-0008-0000-0200-000047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0" y="535782"/>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6" name="図 55">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3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3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3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3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3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3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3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3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3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3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3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3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3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3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3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3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7169" name="Drop Down 1" hidden="1">
              <a:extLst>
                <a:ext uri="{63B3BB69-23CF-44E3-9099-C40C66FF867C}">
                  <a14:compatExt spid="_x0000_s7169"/>
                </a:ext>
                <a:ext uri="{FF2B5EF4-FFF2-40B4-BE49-F238E27FC236}">
                  <a16:creationId xmlns:a16="http://schemas.microsoft.com/office/drawing/2014/main" id="{00000000-0008-0000-03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3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3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3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3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3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3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3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3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3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3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3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3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3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3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3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3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3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3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3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3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3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3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3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3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3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3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3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3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3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3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3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3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3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3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300-000036000000}"/>
                </a:ext>
              </a:extLst>
            </xdr:cNvPr>
            <xdr:cNvGrpSpPr/>
          </xdr:nvGrpSpPr>
          <xdr:grpSpPr>
            <a:xfrm>
              <a:off x="545306" y="8743156"/>
              <a:ext cx="295275" cy="1162844"/>
              <a:chOff x="305867" y="8567197"/>
              <a:chExt cx="311150" cy="1169452"/>
            </a:xfrm>
          </xdr:grpSpPr>
          <xdr:sp macro="" textlink="">
            <xdr:nvSpPr>
              <xdr:cNvPr id="7170" name="Check Box 2" hidden="1">
                <a:extLst>
                  <a:ext uri="{63B3BB69-23CF-44E3-9099-C40C66FF867C}">
                    <a14:compatExt spid="_x0000_s7170"/>
                  </a:ext>
                  <a:ext uri="{FF2B5EF4-FFF2-40B4-BE49-F238E27FC236}">
                    <a16:creationId xmlns:a16="http://schemas.microsoft.com/office/drawing/2014/main" id="{00000000-0008-0000-0300-0000021C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1" name="Check Box 3" hidden="1">
                <a:extLst>
                  <a:ext uri="{63B3BB69-23CF-44E3-9099-C40C66FF867C}">
                    <a14:compatExt spid="_x0000_s7171"/>
                  </a:ext>
                  <a:ext uri="{FF2B5EF4-FFF2-40B4-BE49-F238E27FC236}">
                    <a16:creationId xmlns:a16="http://schemas.microsoft.com/office/drawing/2014/main" id="{00000000-0008-0000-0300-0000031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300-0000041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3" name="Check Box 5" hidden="1">
                <a:extLst>
                  <a:ext uri="{63B3BB69-23CF-44E3-9099-C40C66FF867C}">
                    <a14:compatExt spid="_x0000_s7173"/>
                  </a:ext>
                  <a:ext uri="{FF2B5EF4-FFF2-40B4-BE49-F238E27FC236}">
                    <a16:creationId xmlns:a16="http://schemas.microsoft.com/office/drawing/2014/main" id="{00000000-0008-0000-0300-0000051C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3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3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3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3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3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3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3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90</xdr:col>
      <xdr:colOff>130968</xdr:colOff>
      <xdr:row>2</xdr:row>
      <xdr:rowOff>226220</xdr:rowOff>
    </xdr:from>
    <xdr:to>
      <xdr:col>104</xdr:col>
      <xdr:colOff>7441</xdr:colOff>
      <xdr:row>7</xdr:row>
      <xdr:rowOff>17532</xdr:rowOff>
    </xdr:to>
    <xdr:pic>
      <xdr:nvPicPr>
        <xdr:cNvPr id="69" name="図 68">
          <a:extLst>
            <a:ext uri="{FF2B5EF4-FFF2-40B4-BE49-F238E27FC236}">
              <a16:creationId xmlns:a16="http://schemas.microsoft.com/office/drawing/2014/main" id="{00000000-0008-0000-03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4" y="57150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3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4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4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4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4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4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4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4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4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4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4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4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4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4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4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4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4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4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8193" name="Drop Down 1" hidden="1">
              <a:extLst>
                <a:ext uri="{63B3BB69-23CF-44E3-9099-C40C66FF867C}">
                  <a14:compatExt spid="_x0000_s8193"/>
                </a:ext>
                <a:ext uri="{FF2B5EF4-FFF2-40B4-BE49-F238E27FC236}">
                  <a16:creationId xmlns:a16="http://schemas.microsoft.com/office/drawing/2014/main" id="{00000000-0008-0000-04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4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4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4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4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4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4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4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4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4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4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4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4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4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4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4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4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4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4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4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4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4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4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4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4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4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4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4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4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4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4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4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4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4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400-000036000000}"/>
                </a:ext>
              </a:extLst>
            </xdr:cNvPr>
            <xdr:cNvGrpSpPr/>
          </xdr:nvGrpSpPr>
          <xdr:grpSpPr>
            <a:xfrm>
              <a:off x="545306" y="8743156"/>
              <a:ext cx="295275" cy="1162844"/>
              <a:chOff x="305867" y="8567197"/>
              <a:chExt cx="311150" cy="1169452"/>
            </a:xfrm>
          </xdr:grpSpPr>
          <xdr:sp macro="" textlink="">
            <xdr:nvSpPr>
              <xdr:cNvPr id="8194" name="Check Box 2" hidden="1">
                <a:extLst>
                  <a:ext uri="{63B3BB69-23CF-44E3-9099-C40C66FF867C}">
                    <a14:compatExt spid="_x0000_s8194"/>
                  </a:ext>
                  <a:ext uri="{FF2B5EF4-FFF2-40B4-BE49-F238E27FC236}">
                    <a16:creationId xmlns:a16="http://schemas.microsoft.com/office/drawing/2014/main" id="{00000000-0008-0000-0400-00000220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400-0000032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400-0000042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400-00000520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4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4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4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4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4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4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4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4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4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178594</xdr:rowOff>
    </xdr:from>
    <xdr:to>
      <xdr:col>104</xdr:col>
      <xdr:colOff>19348</xdr:colOff>
      <xdr:row>6</xdr:row>
      <xdr:rowOff>136594</xdr:rowOff>
    </xdr:to>
    <xdr:pic>
      <xdr:nvPicPr>
        <xdr:cNvPr id="69" name="図 68">
          <a:extLst>
            <a:ext uri="{FF2B5EF4-FFF2-40B4-BE49-F238E27FC236}">
              <a16:creationId xmlns:a16="http://schemas.microsoft.com/office/drawing/2014/main" id="{00000000-0008-0000-04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4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5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5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5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5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5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5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5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5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5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5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5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5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5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5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5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5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5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9217" name="Drop Down 1" hidden="1">
              <a:extLst>
                <a:ext uri="{63B3BB69-23CF-44E3-9099-C40C66FF867C}">
                  <a14:compatExt spid="_x0000_s9217"/>
                </a:ext>
                <a:ext uri="{FF2B5EF4-FFF2-40B4-BE49-F238E27FC236}">
                  <a16:creationId xmlns:a16="http://schemas.microsoft.com/office/drawing/2014/main" id="{00000000-0008-0000-05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5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5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5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5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5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5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5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5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5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5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5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5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5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5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5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5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5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5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5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5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5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5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5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5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5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5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5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5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5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5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5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5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5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5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500-000036000000}"/>
                </a:ext>
              </a:extLst>
            </xdr:cNvPr>
            <xdr:cNvGrpSpPr/>
          </xdr:nvGrpSpPr>
          <xdr:grpSpPr>
            <a:xfrm>
              <a:off x="545306" y="8743156"/>
              <a:ext cx="295275" cy="1162844"/>
              <a:chOff x="305867" y="8567197"/>
              <a:chExt cx="311150" cy="1169452"/>
            </a:xfrm>
          </xdr:grpSpPr>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500-00000224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500-0000032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500-0000042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1" name="Check Box 5" hidden="1">
                <a:extLst>
                  <a:ext uri="{63B3BB69-23CF-44E3-9099-C40C66FF867C}">
                    <a14:compatExt spid="_x0000_s9221"/>
                  </a:ext>
                  <a:ext uri="{FF2B5EF4-FFF2-40B4-BE49-F238E27FC236}">
                    <a16:creationId xmlns:a16="http://schemas.microsoft.com/office/drawing/2014/main" id="{00000000-0008-0000-0500-00000524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5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5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5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5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5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5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5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5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5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23813</xdr:colOff>
      <xdr:row>2</xdr:row>
      <xdr:rowOff>190500</xdr:rowOff>
    </xdr:from>
    <xdr:to>
      <xdr:col>104</xdr:col>
      <xdr:colOff>31255</xdr:colOff>
      <xdr:row>6</xdr:row>
      <xdr:rowOff>148500</xdr:rowOff>
    </xdr:to>
    <xdr:pic>
      <xdr:nvPicPr>
        <xdr:cNvPr id="69" name="図 68">
          <a:extLst>
            <a:ext uri="{FF2B5EF4-FFF2-40B4-BE49-F238E27FC236}">
              <a16:creationId xmlns:a16="http://schemas.microsoft.com/office/drawing/2014/main" id="{00000000-0008-0000-05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96688" y="53578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5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6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6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6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6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6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6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6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6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6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6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6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6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6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6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6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6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0241" name="Drop Down 1" hidden="1">
              <a:extLst>
                <a:ext uri="{63B3BB69-23CF-44E3-9099-C40C66FF867C}">
                  <a14:compatExt spid="_x0000_s10241"/>
                </a:ext>
                <a:ext uri="{FF2B5EF4-FFF2-40B4-BE49-F238E27FC236}">
                  <a16:creationId xmlns:a16="http://schemas.microsoft.com/office/drawing/2014/main" id="{00000000-0008-0000-0600-0000012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6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6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6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6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6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6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6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6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6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6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6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6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6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6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6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6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6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6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6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6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6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6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6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6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6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6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6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6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6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6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6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6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6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600-000036000000}"/>
                </a:ext>
              </a:extLst>
            </xdr:cNvPr>
            <xdr:cNvGrpSpPr/>
          </xdr:nvGrpSpPr>
          <xdr:grpSpPr>
            <a:xfrm>
              <a:off x="545306" y="8743156"/>
              <a:ext cx="295275" cy="1162844"/>
              <a:chOff x="305867" y="8567197"/>
              <a:chExt cx="311150" cy="1169452"/>
            </a:xfrm>
          </xdr:grpSpPr>
          <xdr:sp macro="" textlink="">
            <xdr:nvSpPr>
              <xdr:cNvPr id="10242" name="Check Box 2" hidden="1">
                <a:extLst>
                  <a:ext uri="{63B3BB69-23CF-44E3-9099-C40C66FF867C}">
                    <a14:compatExt spid="_x0000_s10242"/>
                  </a:ext>
                  <a:ext uri="{FF2B5EF4-FFF2-40B4-BE49-F238E27FC236}">
                    <a16:creationId xmlns:a16="http://schemas.microsoft.com/office/drawing/2014/main" id="{00000000-0008-0000-0600-00000228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3" name="Check Box 3" hidden="1">
                <a:extLst>
                  <a:ext uri="{63B3BB69-23CF-44E3-9099-C40C66FF867C}">
                    <a14:compatExt spid="_x0000_s10243"/>
                  </a:ext>
                  <a:ext uri="{FF2B5EF4-FFF2-40B4-BE49-F238E27FC236}">
                    <a16:creationId xmlns:a16="http://schemas.microsoft.com/office/drawing/2014/main" id="{00000000-0008-0000-0600-0000032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600-0000042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600-00000528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6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6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6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6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6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6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6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6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6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11907</xdr:colOff>
      <xdr:row>2</xdr:row>
      <xdr:rowOff>190499</xdr:rowOff>
    </xdr:from>
    <xdr:to>
      <xdr:col>104</xdr:col>
      <xdr:colOff>19349</xdr:colOff>
      <xdr:row>6</xdr:row>
      <xdr:rowOff>148499</xdr:rowOff>
    </xdr:to>
    <xdr:pic>
      <xdr:nvPicPr>
        <xdr:cNvPr id="69" name="図 68">
          <a:extLst>
            <a:ext uri="{FF2B5EF4-FFF2-40B4-BE49-F238E27FC236}">
              <a16:creationId xmlns:a16="http://schemas.microsoft.com/office/drawing/2014/main" id="{00000000-0008-0000-06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2" y="535780"/>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6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7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7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7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7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7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7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7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7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7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7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7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7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7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7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7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7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7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1265" name="Drop Down 1" hidden="1">
              <a:extLst>
                <a:ext uri="{63B3BB69-23CF-44E3-9099-C40C66FF867C}">
                  <a14:compatExt spid="_x0000_s11265"/>
                </a:ext>
                <a:ext uri="{FF2B5EF4-FFF2-40B4-BE49-F238E27FC236}">
                  <a16:creationId xmlns:a16="http://schemas.microsoft.com/office/drawing/2014/main" id="{00000000-0008-0000-0700-00000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7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7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7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7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7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7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7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7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7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7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7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7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7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7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7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7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7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7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7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7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7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7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7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7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7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7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7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7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7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7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7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7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7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700-000036000000}"/>
                </a:ext>
              </a:extLst>
            </xdr:cNvPr>
            <xdr:cNvGrpSpPr/>
          </xdr:nvGrpSpPr>
          <xdr:grpSpPr>
            <a:xfrm>
              <a:off x="545306" y="8743156"/>
              <a:ext cx="295275" cy="1162844"/>
              <a:chOff x="305867" y="8567197"/>
              <a:chExt cx="311150" cy="1169452"/>
            </a:xfrm>
          </xdr:grpSpPr>
          <xdr:sp macro="" textlink="">
            <xdr:nvSpPr>
              <xdr:cNvPr id="11266" name="Check Box 2" hidden="1">
                <a:extLst>
                  <a:ext uri="{63B3BB69-23CF-44E3-9099-C40C66FF867C}">
                    <a14:compatExt spid="_x0000_s11266"/>
                  </a:ext>
                  <a:ext uri="{FF2B5EF4-FFF2-40B4-BE49-F238E27FC236}">
                    <a16:creationId xmlns:a16="http://schemas.microsoft.com/office/drawing/2014/main" id="{00000000-0008-0000-0700-0000022C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267" name="Check Box 3" hidden="1">
                <a:extLst>
                  <a:ext uri="{63B3BB69-23CF-44E3-9099-C40C66FF867C}">
                    <a14:compatExt spid="_x0000_s11267"/>
                  </a:ext>
                  <a:ext uri="{FF2B5EF4-FFF2-40B4-BE49-F238E27FC236}">
                    <a16:creationId xmlns:a16="http://schemas.microsoft.com/office/drawing/2014/main" id="{00000000-0008-0000-0700-0000032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268" name="Check Box 4" hidden="1">
                <a:extLst>
                  <a:ext uri="{63B3BB69-23CF-44E3-9099-C40C66FF867C}">
                    <a14:compatExt spid="_x0000_s11268"/>
                  </a:ext>
                  <a:ext uri="{FF2B5EF4-FFF2-40B4-BE49-F238E27FC236}">
                    <a16:creationId xmlns:a16="http://schemas.microsoft.com/office/drawing/2014/main" id="{00000000-0008-0000-0700-0000042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269" name="Check Box 5" hidden="1">
                <a:extLst>
                  <a:ext uri="{63B3BB69-23CF-44E3-9099-C40C66FF867C}">
                    <a14:compatExt spid="_x0000_s11269"/>
                  </a:ext>
                  <a:ext uri="{FF2B5EF4-FFF2-40B4-BE49-F238E27FC236}">
                    <a16:creationId xmlns:a16="http://schemas.microsoft.com/office/drawing/2014/main" id="{00000000-0008-0000-0700-0000052C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7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7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7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7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7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7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7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7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7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11907</xdr:colOff>
      <xdr:row>2</xdr:row>
      <xdr:rowOff>178594</xdr:rowOff>
    </xdr:from>
    <xdr:to>
      <xdr:col>104</xdr:col>
      <xdr:colOff>19349</xdr:colOff>
      <xdr:row>6</xdr:row>
      <xdr:rowOff>136594</xdr:rowOff>
    </xdr:to>
    <xdr:pic>
      <xdr:nvPicPr>
        <xdr:cNvPr id="69" name="図 68">
          <a:extLst>
            <a:ext uri="{FF2B5EF4-FFF2-40B4-BE49-F238E27FC236}">
              <a16:creationId xmlns:a16="http://schemas.microsoft.com/office/drawing/2014/main" id="{00000000-0008-0000-07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2"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7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8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8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8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8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8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8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8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8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8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8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8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8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8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8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8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8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2289" name="Drop Down 1" hidden="1">
              <a:extLst>
                <a:ext uri="{63B3BB69-23CF-44E3-9099-C40C66FF867C}">
                  <a14:compatExt spid="_x0000_s12289"/>
                </a:ext>
                <a:ext uri="{FF2B5EF4-FFF2-40B4-BE49-F238E27FC236}">
                  <a16:creationId xmlns:a16="http://schemas.microsoft.com/office/drawing/2014/main" id="{00000000-0008-0000-08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8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8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8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8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8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8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8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8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8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8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8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8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8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8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8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8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8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8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8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8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8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8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8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8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8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8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8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8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8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8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8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8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8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8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800-000036000000}"/>
                </a:ext>
              </a:extLst>
            </xdr:cNvPr>
            <xdr:cNvGrpSpPr/>
          </xdr:nvGrpSpPr>
          <xdr:grpSpPr>
            <a:xfrm>
              <a:off x="545306" y="8743156"/>
              <a:ext cx="295275" cy="1162844"/>
              <a:chOff x="305867" y="8567197"/>
              <a:chExt cx="311150" cy="1169452"/>
            </a:xfrm>
          </xdr:grpSpPr>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800-00000230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800-0000033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800-0000043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800-00000530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8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8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8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8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8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8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8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8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8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178594</xdr:rowOff>
    </xdr:from>
    <xdr:to>
      <xdr:col>104</xdr:col>
      <xdr:colOff>19348</xdr:colOff>
      <xdr:row>6</xdr:row>
      <xdr:rowOff>136594</xdr:rowOff>
    </xdr:to>
    <xdr:pic>
      <xdr:nvPicPr>
        <xdr:cNvPr id="69" name="図 68">
          <a:extLst>
            <a:ext uri="{FF2B5EF4-FFF2-40B4-BE49-F238E27FC236}">
              <a16:creationId xmlns:a16="http://schemas.microsoft.com/office/drawing/2014/main" id="{00000000-0008-0000-08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9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9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9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9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9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9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9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9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9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9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9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9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9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9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9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9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9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3313" name="Drop Down 1" hidden="1">
              <a:extLst>
                <a:ext uri="{63B3BB69-23CF-44E3-9099-C40C66FF867C}">
                  <a14:compatExt spid="_x0000_s13313"/>
                </a:ext>
                <a:ext uri="{FF2B5EF4-FFF2-40B4-BE49-F238E27FC236}">
                  <a16:creationId xmlns:a16="http://schemas.microsoft.com/office/drawing/2014/main" id="{00000000-0008-0000-09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9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9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9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9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9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9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9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9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9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9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9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9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9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9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9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9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9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9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9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9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9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9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9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9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9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9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9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9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9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9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9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9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9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900-000036000000}"/>
                </a:ext>
              </a:extLst>
            </xdr:cNvPr>
            <xdr:cNvGrpSpPr/>
          </xdr:nvGrpSpPr>
          <xdr:grpSpPr>
            <a:xfrm>
              <a:off x="545306" y="8743156"/>
              <a:ext cx="295275" cy="1162844"/>
              <a:chOff x="305867" y="8567197"/>
              <a:chExt cx="311150" cy="1169452"/>
            </a:xfrm>
          </xdr:grpSpPr>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900-00000234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900-0000033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900-0000043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900-00000534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9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9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9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9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9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9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9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9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9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190500</xdr:rowOff>
    </xdr:from>
    <xdr:to>
      <xdr:col>104</xdr:col>
      <xdr:colOff>19348</xdr:colOff>
      <xdr:row>6</xdr:row>
      <xdr:rowOff>148500</xdr:rowOff>
    </xdr:to>
    <xdr:pic>
      <xdr:nvPicPr>
        <xdr:cNvPr id="69" name="図 68">
          <a:extLst>
            <a:ext uri="{FF2B5EF4-FFF2-40B4-BE49-F238E27FC236}">
              <a16:creationId xmlns:a16="http://schemas.microsoft.com/office/drawing/2014/main" id="{00000000-0008-0000-09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3578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9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A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A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A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A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A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A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A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A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A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A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A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A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A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A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A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A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A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4337" name="Drop Down 1" hidden="1">
              <a:extLst>
                <a:ext uri="{63B3BB69-23CF-44E3-9099-C40C66FF867C}">
                  <a14:compatExt spid="_x0000_s14337"/>
                </a:ext>
                <a:ext uri="{FF2B5EF4-FFF2-40B4-BE49-F238E27FC236}">
                  <a16:creationId xmlns:a16="http://schemas.microsoft.com/office/drawing/2014/main" id="{00000000-0008-0000-0A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A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A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A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A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A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A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A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A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A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A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A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A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A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A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A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A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A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A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A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A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A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A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A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A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A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A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A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A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A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A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A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A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A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A00-000036000000}"/>
                </a:ext>
              </a:extLst>
            </xdr:cNvPr>
            <xdr:cNvGrpSpPr/>
          </xdr:nvGrpSpPr>
          <xdr:grpSpPr>
            <a:xfrm>
              <a:off x="545306" y="8743156"/>
              <a:ext cx="295275" cy="1162844"/>
              <a:chOff x="305867" y="8567197"/>
              <a:chExt cx="311150" cy="1169452"/>
            </a:xfrm>
          </xdr:grpSpPr>
          <xdr:sp macro="" textlink="">
            <xdr:nvSpPr>
              <xdr:cNvPr id="14338" name="Check Box 2" hidden="1">
                <a:extLst>
                  <a:ext uri="{63B3BB69-23CF-44E3-9099-C40C66FF867C}">
                    <a14:compatExt spid="_x0000_s14338"/>
                  </a:ext>
                  <a:ext uri="{FF2B5EF4-FFF2-40B4-BE49-F238E27FC236}">
                    <a16:creationId xmlns:a16="http://schemas.microsoft.com/office/drawing/2014/main" id="{00000000-0008-0000-0A00-00000238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39" name="Check Box 3" hidden="1">
                <a:extLst>
                  <a:ext uri="{63B3BB69-23CF-44E3-9099-C40C66FF867C}">
                    <a14:compatExt spid="_x0000_s14339"/>
                  </a:ext>
                  <a:ext uri="{FF2B5EF4-FFF2-40B4-BE49-F238E27FC236}">
                    <a16:creationId xmlns:a16="http://schemas.microsoft.com/office/drawing/2014/main" id="{00000000-0008-0000-0A00-0000033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0" name="Check Box 4" hidden="1">
                <a:extLst>
                  <a:ext uri="{63B3BB69-23CF-44E3-9099-C40C66FF867C}">
                    <a14:compatExt spid="_x0000_s14340"/>
                  </a:ext>
                  <a:ext uri="{FF2B5EF4-FFF2-40B4-BE49-F238E27FC236}">
                    <a16:creationId xmlns:a16="http://schemas.microsoft.com/office/drawing/2014/main" id="{00000000-0008-0000-0A00-0000043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1" name="Check Box 5" hidden="1">
                <a:extLst>
                  <a:ext uri="{63B3BB69-23CF-44E3-9099-C40C66FF867C}">
                    <a14:compatExt spid="_x0000_s14341"/>
                  </a:ext>
                  <a:ext uri="{FF2B5EF4-FFF2-40B4-BE49-F238E27FC236}">
                    <a16:creationId xmlns:a16="http://schemas.microsoft.com/office/drawing/2014/main" id="{00000000-0008-0000-0A00-00000538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A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A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A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A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A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A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A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A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A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238125</xdr:rowOff>
    </xdr:from>
    <xdr:to>
      <xdr:col>104</xdr:col>
      <xdr:colOff>19348</xdr:colOff>
      <xdr:row>7</xdr:row>
      <xdr:rowOff>29437</xdr:rowOff>
    </xdr:to>
    <xdr:pic>
      <xdr:nvPicPr>
        <xdr:cNvPr id="69" name="図 68">
          <a:extLst>
            <a:ext uri="{FF2B5EF4-FFF2-40B4-BE49-F238E27FC236}">
              <a16:creationId xmlns:a16="http://schemas.microsoft.com/office/drawing/2014/main" id="{00000000-0008-0000-0A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83406"/>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B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B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B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B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B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B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B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B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B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B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B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B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B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B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B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B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B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5361" name="Drop Down 1" hidden="1">
              <a:extLst>
                <a:ext uri="{63B3BB69-23CF-44E3-9099-C40C66FF867C}">
                  <a14:compatExt spid="_x0000_s15361"/>
                </a:ext>
                <a:ext uri="{FF2B5EF4-FFF2-40B4-BE49-F238E27FC236}">
                  <a16:creationId xmlns:a16="http://schemas.microsoft.com/office/drawing/2014/main" id="{00000000-0008-0000-0B00-0000013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B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B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B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B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B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B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B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B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B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B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B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B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B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B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B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B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B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B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B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B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B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B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B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B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B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B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B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B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B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B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B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B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B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B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B00-000036000000}"/>
                </a:ext>
              </a:extLst>
            </xdr:cNvPr>
            <xdr:cNvGrpSpPr/>
          </xdr:nvGrpSpPr>
          <xdr:grpSpPr>
            <a:xfrm>
              <a:off x="545306" y="8743156"/>
              <a:ext cx="295275" cy="1162844"/>
              <a:chOff x="305867" y="8567197"/>
              <a:chExt cx="311150" cy="1169452"/>
            </a:xfrm>
          </xdr:grpSpPr>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B00-0000023C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B00-0000033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B00-0000043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5" name="Check Box 5" hidden="1">
                <a:extLst>
                  <a:ext uri="{63B3BB69-23CF-44E3-9099-C40C66FF867C}">
                    <a14:compatExt spid="_x0000_s15365"/>
                  </a:ext>
                  <a:ext uri="{FF2B5EF4-FFF2-40B4-BE49-F238E27FC236}">
                    <a16:creationId xmlns:a16="http://schemas.microsoft.com/office/drawing/2014/main" id="{00000000-0008-0000-0B00-0000053C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B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B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B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B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B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B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B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B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B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202407</xdr:rowOff>
    </xdr:from>
    <xdr:to>
      <xdr:col>104</xdr:col>
      <xdr:colOff>19348</xdr:colOff>
      <xdr:row>6</xdr:row>
      <xdr:rowOff>160407</xdr:rowOff>
    </xdr:to>
    <xdr:pic>
      <xdr:nvPicPr>
        <xdr:cNvPr id="69" name="図 68">
          <a:extLst>
            <a:ext uri="{FF2B5EF4-FFF2-40B4-BE49-F238E27FC236}">
              <a16:creationId xmlns:a16="http://schemas.microsoft.com/office/drawing/2014/main" id="{00000000-0008-0000-0B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B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C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C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C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C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C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C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C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C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C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C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C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C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C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C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C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C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C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6385" name="Drop Down 1" hidden="1">
              <a:extLst>
                <a:ext uri="{63B3BB69-23CF-44E3-9099-C40C66FF867C}">
                  <a14:compatExt spid="_x0000_s16385"/>
                </a:ext>
                <a:ext uri="{FF2B5EF4-FFF2-40B4-BE49-F238E27FC236}">
                  <a16:creationId xmlns:a16="http://schemas.microsoft.com/office/drawing/2014/main" id="{00000000-0008-0000-0C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C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C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C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C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C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C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C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C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C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C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C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C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C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C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C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C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C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C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C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C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C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C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C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C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C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C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C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C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C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C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C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C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C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C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C00-000036000000}"/>
                </a:ext>
              </a:extLst>
            </xdr:cNvPr>
            <xdr:cNvGrpSpPr/>
          </xdr:nvGrpSpPr>
          <xdr:grpSpPr>
            <a:xfrm>
              <a:off x="545306" y="8743156"/>
              <a:ext cx="295275" cy="1162844"/>
              <a:chOff x="305867" y="8567197"/>
              <a:chExt cx="311150" cy="1169452"/>
            </a:xfrm>
          </xdr:grpSpPr>
          <xdr:sp macro="" textlink="">
            <xdr:nvSpPr>
              <xdr:cNvPr id="16386" name="Check Box 2" hidden="1">
                <a:extLst>
                  <a:ext uri="{63B3BB69-23CF-44E3-9099-C40C66FF867C}">
                    <a14:compatExt spid="_x0000_s16386"/>
                  </a:ext>
                  <a:ext uri="{FF2B5EF4-FFF2-40B4-BE49-F238E27FC236}">
                    <a16:creationId xmlns:a16="http://schemas.microsoft.com/office/drawing/2014/main" id="{00000000-0008-0000-0C00-00000240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7" name="Check Box 3" hidden="1">
                <a:extLst>
                  <a:ext uri="{63B3BB69-23CF-44E3-9099-C40C66FF867C}">
                    <a14:compatExt spid="_x0000_s16387"/>
                  </a:ext>
                  <a:ext uri="{FF2B5EF4-FFF2-40B4-BE49-F238E27FC236}">
                    <a16:creationId xmlns:a16="http://schemas.microsoft.com/office/drawing/2014/main" id="{00000000-0008-0000-0C00-0000034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8" name="Check Box 4" hidden="1">
                <a:extLst>
                  <a:ext uri="{63B3BB69-23CF-44E3-9099-C40C66FF867C}">
                    <a14:compatExt spid="_x0000_s16388"/>
                  </a:ext>
                  <a:ext uri="{FF2B5EF4-FFF2-40B4-BE49-F238E27FC236}">
                    <a16:creationId xmlns:a16="http://schemas.microsoft.com/office/drawing/2014/main" id="{00000000-0008-0000-0C00-0000044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9" name="Check Box 5" hidden="1">
                <a:extLst>
                  <a:ext uri="{63B3BB69-23CF-44E3-9099-C40C66FF867C}">
                    <a14:compatExt spid="_x0000_s16389"/>
                  </a:ext>
                  <a:ext uri="{FF2B5EF4-FFF2-40B4-BE49-F238E27FC236}">
                    <a16:creationId xmlns:a16="http://schemas.microsoft.com/office/drawing/2014/main" id="{00000000-0008-0000-0C00-00000540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C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C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C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C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C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C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C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C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C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178594</xdr:rowOff>
    </xdr:from>
    <xdr:to>
      <xdr:col>104</xdr:col>
      <xdr:colOff>19348</xdr:colOff>
      <xdr:row>6</xdr:row>
      <xdr:rowOff>136594</xdr:rowOff>
    </xdr:to>
    <xdr:pic>
      <xdr:nvPicPr>
        <xdr:cNvPr id="70" name="図 69">
          <a:extLst>
            <a:ext uri="{FF2B5EF4-FFF2-40B4-BE49-F238E27FC236}">
              <a16:creationId xmlns:a16="http://schemas.microsoft.com/office/drawing/2014/main" id="{00000000-0008-0000-0C00-000046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D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D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D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D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D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D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D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D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D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D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D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D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D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D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D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D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D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7409" name="Drop Down 1" hidden="1">
              <a:extLst>
                <a:ext uri="{63B3BB69-23CF-44E3-9099-C40C66FF867C}">
                  <a14:compatExt spid="_x0000_s17409"/>
                </a:ext>
                <a:ext uri="{FF2B5EF4-FFF2-40B4-BE49-F238E27FC236}">
                  <a16:creationId xmlns:a16="http://schemas.microsoft.com/office/drawing/2014/main" id="{00000000-0008-0000-0D00-000001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D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D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D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D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D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D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D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D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D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D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D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D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D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D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D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D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D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D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D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D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D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D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D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D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D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D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D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D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D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D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D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D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D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D00-000036000000}"/>
                </a:ext>
              </a:extLst>
            </xdr:cNvPr>
            <xdr:cNvGrpSpPr/>
          </xdr:nvGrpSpPr>
          <xdr:grpSpPr>
            <a:xfrm>
              <a:off x="545306" y="8743156"/>
              <a:ext cx="295275" cy="1162844"/>
              <a:chOff x="305867" y="8567197"/>
              <a:chExt cx="311150" cy="1169452"/>
            </a:xfrm>
          </xdr:grpSpPr>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D00-00000244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D00-0000034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D00-0000044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3" name="Check Box 5" hidden="1">
                <a:extLst>
                  <a:ext uri="{63B3BB69-23CF-44E3-9099-C40C66FF867C}">
                    <a14:compatExt spid="_x0000_s17413"/>
                  </a:ext>
                  <a:ext uri="{FF2B5EF4-FFF2-40B4-BE49-F238E27FC236}">
                    <a16:creationId xmlns:a16="http://schemas.microsoft.com/office/drawing/2014/main" id="{00000000-0008-0000-0D00-00000544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D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D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D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D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D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D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D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D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D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214312</xdr:rowOff>
    </xdr:from>
    <xdr:to>
      <xdr:col>104</xdr:col>
      <xdr:colOff>19348</xdr:colOff>
      <xdr:row>7</xdr:row>
      <xdr:rowOff>5624</xdr:rowOff>
    </xdr:to>
    <xdr:pic>
      <xdr:nvPicPr>
        <xdr:cNvPr id="69" name="図 68">
          <a:extLst>
            <a:ext uri="{FF2B5EF4-FFF2-40B4-BE49-F238E27FC236}">
              <a16:creationId xmlns:a16="http://schemas.microsoft.com/office/drawing/2014/main" id="{00000000-0008-0000-0D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59593"/>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6" name="図 55">
          <a:extLst>
            <a:ext uri="{FF2B5EF4-FFF2-40B4-BE49-F238E27FC236}">
              <a16:creationId xmlns:a16="http://schemas.microsoft.com/office/drawing/2014/main" id="{00000000-0008-0000-0D00-00003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E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E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E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E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E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E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E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E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E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E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E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E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E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E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E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E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8433" name="Drop Down 1" hidden="1">
              <a:extLst>
                <a:ext uri="{63B3BB69-23CF-44E3-9099-C40C66FF867C}">
                  <a14:compatExt spid="_x0000_s18433"/>
                </a:ext>
                <a:ext uri="{FF2B5EF4-FFF2-40B4-BE49-F238E27FC236}">
                  <a16:creationId xmlns:a16="http://schemas.microsoft.com/office/drawing/2014/main" id="{00000000-0008-0000-0E00-0000014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E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E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E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E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E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E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E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E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E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E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E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E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E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E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E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E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E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E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E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E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E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E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E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E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E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E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E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E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E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E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E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E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E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E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E00-000036000000}"/>
                </a:ext>
              </a:extLst>
            </xdr:cNvPr>
            <xdr:cNvGrpSpPr/>
          </xdr:nvGrpSpPr>
          <xdr:grpSpPr>
            <a:xfrm>
              <a:off x="545306" y="8743156"/>
              <a:ext cx="295275" cy="1162844"/>
              <a:chOff x="305867" y="8567197"/>
              <a:chExt cx="311150" cy="1169452"/>
            </a:xfrm>
          </xdr:grpSpPr>
          <xdr:sp macro="" textlink="">
            <xdr:nvSpPr>
              <xdr:cNvPr id="18434" name="Check Box 2" hidden="1">
                <a:extLst>
                  <a:ext uri="{63B3BB69-23CF-44E3-9099-C40C66FF867C}">
                    <a14:compatExt spid="_x0000_s18434"/>
                  </a:ext>
                  <a:ext uri="{FF2B5EF4-FFF2-40B4-BE49-F238E27FC236}">
                    <a16:creationId xmlns:a16="http://schemas.microsoft.com/office/drawing/2014/main" id="{00000000-0008-0000-0E00-00000248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5" name="Check Box 3" hidden="1">
                <a:extLst>
                  <a:ext uri="{63B3BB69-23CF-44E3-9099-C40C66FF867C}">
                    <a14:compatExt spid="_x0000_s18435"/>
                  </a:ext>
                  <a:ext uri="{FF2B5EF4-FFF2-40B4-BE49-F238E27FC236}">
                    <a16:creationId xmlns:a16="http://schemas.microsoft.com/office/drawing/2014/main" id="{00000000-0008-0000-0E00-0000034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6" name="Check Box 4" hidden="1">
                <a:extLst>
                  <a:ext uri="{63B3BB69-23CF-44E3-9099-C40C66FF867C}">
                    <a14:compatExt spid="_x0000_s18436"/>
                  </a:ext>
                  <a:ext uri="{FF2B5EF4-FFF2-40B4-BE49-F238E27FC236}">
                    <a16:creationId xmlns:a16="http://schemas.microsoft.com/office/drawing/2014/main" id="{00000000-0008-0000-0E00-0000044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7" name="Check Box 5" hidden="1">
                <a:extLst>
                  <a:ext uri="{63B3BB69-23CF-44E3-9099-C40C66FF867C}">
                    <a14:compatExt spid="_x0000_s18437"/>
                  </a:ext>
                  <a:ext uri="{FF2B5EF4-FFF2-40B4-BE49-F238E27FC236}">
                    <a16:creationId xmlns:a16="http://schemas.microsoft.com/office/drawing/2014/main" id="{00000000-0008-0000-0E00-00000548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E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E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E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E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E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E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E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E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E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xdr:colOff>
      <xdr:row>2</xdr:row>
      <xdr:rowOff>190500</xdr:rowOff>
    </xdr:from>
    <xdr:to>
      <xdr:col>104</xdr:col>
      <xdr:colOff>7443</xdr:colOff>
      <xdr:row>6</xdr:row>
      <xdr:rowOff>148500</xdr:rowOff>
    </xdr:to>
    <xdr:pic>
      <xdr:nvPicPr>
        <xdr:cNvPr id="69" name="図 68">
          <a:extLst>
            <a:ext uri="{FF2B5EF4-FFF2-40B4-BE49-F238E27FC236}">
              <a16:creationId xmlns:a16="http://schemas.microsoft.com/office/drawing/2014/main" id="{00000000-0008-0000-0E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6" y="53578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E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F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F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F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F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F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F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F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F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F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F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F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F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F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F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F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F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9457" name="Drop Down 1" hidden="1">
              <a:extLst>
                <a:ext uri="{63B3BB69-23CF-44E3-9099-C40C66FF867C}">
                  <a14:compatExt spid="_x0000_s19457"/>
                </a:ext>
                <a:ext uri="{FF2B5EF4-FFF2-40B4-BE49-F238E27FC236}">
                  <a16:creationId xmlns:a16="http://schemas.microsoft.com/office/drawing/2014/main" id="{00000000-0008-0000-0F00-0000014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F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F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F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F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F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F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F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F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F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F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F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F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F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F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F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F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F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F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F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F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F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F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F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F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F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F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F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F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F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F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F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F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F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F00-000036000000}"/>
                </a:ext>
              </a:extLst>
            </xdr:cNvPr>
            <xdr:cNvGrpSpPr/>
          </xdr:nvGrpSpPr>
          <xdr:grpSpPr>
            <a:xfrm>
              <a:off x="545306" y="8743156"/>
              <a:ext cx="295275" cy="1162844"/>
              <a:chOff x="305867" y="8567197"/>
              <a:chExt cx="311150" cy="1169452"/>
            </a:xfrm>
          </xdr:grpSpPr>
          <xdr:sp macro="" textlink="">
            <xdr:nvSpPr>
              <xdr:cNvPr id="19458" name="Check Box 2" hidden="1">
                <a:extLst>
                  <a:ext uri="{63B3BB69-23CF-44E3-9099-C40C66FF867C}">
                    <a14:compatExt spid="_x0000_s19458"/>
                  </a:ext>
                  <a:ext uri="{FF2B5EF4-FFF2-40B4-BE49-F238E27FC236}">
                    <a16:creationId xmlns:a16="http://schemas.microsoft.com/office/drawing/2014/main" id="{00000000-0008-0000-0F00-0000024C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59" name="Check Box 3" hidden="1">
                <a:extLst>
                  <a:ext uri="{63B3BB69-23CF-44E3-9099-C40C66FF867C}">
                    <a14:compatExt spid="_x0000_s19459"/>
                  </a:ext>
                  <a:ext uri="{FF2B5EF4-FFF2-40B4-BE49-F238E27FC236}">
                    <a16:creationId xmlns:a16="http://schemas.microsoft.com/office/drawing/2014/main" id="{00000000-0008-0000-0F00-0000034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0" name="Check Box 4" hidden="1">
                <a:extLst>
                  <a:ext uri="{63B3BB69-23CF-44E3-9099-C40C66FF867C}">
                    <a14:compatExt spid="_x0000_s19460"/>
                  </a:ext>
                  <a:ext uri="{FF2B5EF4-FFF2-40B4-BE49-F238E27FC236}">
                    <a16:creationId xmlns:a16="http://schemas.microsoft.com/office/drawing/2014/main" id="{00000000-0008-0000-0F00-0000044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1" name="Check Box 5" hidden="1">
                <a:extLst>
                  <a:ext uri="{63B3BB69-23CF-44E3-9099-C40C66FF867C}">
                    <a14:compatExt spid="_x0000_s19461"/>
                  </a:ext>
                  <a:ext uri="{FF2B5EF4-FFF2-40B4-BE49-F238E27FC236}">
                    <a16:creationId xmlns:a16="http://schemas.microsoft.com/office/drawing/2014/main" id="{00000000-0008-0000-0F00-0000054C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F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F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F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F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F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F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F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F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F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0</xdr:colOff>
      <xdr:row>2</xdr:row>
      <xdr:rowOff>202409</xdr:rowOff>
    </xdr:from>
    <xdr:to>
      <xdr:col>104</xdr:col>
      <xdr:colOff>7442</xdr:colOff>
      <xdr:row>6</xdr:row>
      <xdr:rowOff>160409</xdr:rowOff>
    </xdr:to>
    <xdr:pic>
      <xdr:nvPicPr>
        <xdr:cNvPr id="70" name="図 69">
          <a:extLst>
            <a:ext uri="{FF2B5EF4-FFF2-40B4-BE49-F238E27FC236}">
              <a16:creationId xmlns:a16="http://schemas.microsoft.com/office/drawing/2014/main" id="{00000000-0008-0000-0F00-000046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5" y="547690"/>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F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0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0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0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0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0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0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0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0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0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0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0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0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0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0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0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0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0481" name="Drop Down 1" hidden="1">
              <a:extLst>
                <a:ext uri="{63B3BB69-23CF-44E3-9099-C40C66FF867C}">
                  <a14:compatExt spid="_x0000_s20481"/>
                </a:ext>
                <a:ext uri="{FF2B5EF4-FFF2-40B4-BE49-F238E27FC236}">
                  <a16:creationId xmlns:a16="http://schemas.microsoft.com/office/drawing/2014/main" id="{00000000-0008-0000-1000-0000015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0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0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0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0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0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0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0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0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0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0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0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0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0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0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0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0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0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0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0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0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0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0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0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0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0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0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0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0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0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0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0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0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0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0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000-000036000000}"/>
                </a:ext>
              </a:extLst>
            </xdr:cNvPr>
            <xdr:cNvGrpSpPr/>
          </xdr:nvGrpSpPr>
          <xdr:grpSpPr>
            <a:xfrm>
              <a:off x="545306" y="8743156"/>
              <a:ext cx="295275" cy="1162844"/>
              <a:chOff x="305867" y="8567197"/>
              <a:chExt cx="311150" cy="1169452"/>
            </a:xfrm>
          </xdr:grpSpPr>
          <xdr:sp macro="" textlink="">
            <xdr:nvSpPr>
              <xdr:cNvPr id="20482" name="Check Box 2" hidden="1">
                <a:extLst>
                  <a:ext uri="{63B3BB69-23CF-44E3-9099-C40C66FF867C}">
                    <a14:compatExt spid="_x0000_s20482"/>
                  </a:ext>
                  <a:ext uri="{FF2B5EF4-FFF2-40B4-BE49-F238E27FC236}">
                    <a16:creationId xmlns:a16="http://schemas.microsoft.com/office/drawing/2014/main" id="{00000000-0008-0000-1000-00000250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3" name="Check Box 3" hidden="1">
                <a:extLst>
                  <a:ext uri="{63B3BB69-23CF-44E3-9099-C40C66FF867C}">
                    <a14:compatExt spid="_x0000_s20483"/>
                  </a:ext>
                  <a:ext uri="{FF2B5EF4-FFF2-40B4-BE49-F238E27FC236}">
                    <a16:creationId xmlns:a16="http://schemas.microsoft.com/office/drawing/2014/main" id="{00000000-0008-0000-1000-0000035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4" name="Check Box 4" hidden="1">
                <a:extLst>
                  <a:ext uri="{63B3BB69-23CF-44E3-9099-C40C66FF867C}">
                    <a14:compatExt spid="_x0000_s20484"/>
                  </a:ext>
                  <a:ext uri="{FF2B5EF4-FFF2-40B4-BE49-F238E27FC236}">
                    <a16:creationId xmlns:a16="http://schemas.microsoft.com/office/drawing/2014/main" id="{00000000-0008-0000-1000-0000045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5" name="Check Box 5" hidden="1">
                <a:extLst>
                  <a:ext uri="{63B3BB69-23CF-44E3-9099-C40C66FF867C}">
                    <a14:compatExt spid="_x0000_s20485"/>
                  </a:ext>
                  <a:ext uri="{FF2B5EF4-FFF2-40B4-BE49-F238E27FC236}">
                    <a16:creationId xmlns:a16="http://schemas.microsoft.com/office/drawing/2014/main" id="{00000000-0008-0000-1000-00000550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0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0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0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0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0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0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0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0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0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202407</xdr:rowOff>
    </xdr:from>
    <xdr:to>
      <xdr:col>104</xdr:col>
      <xdr:colOff>19348</xdr:colOff>
      <xdr:row>6</xdr:row>
      <xdr:rowOff>160407</xdr:rowOff>
    </xdr:to>
    <xdr:pic>
      <xdr:nvPicPr>
        <xdr:cNvPr id="69" name="図 68">
          <a:extLst>
            <a:ext uri="{FF2B5EF4-FFF2-40B4-BE49-F238E27FC236}">
              <a16:creationId xmlns:a16="http://schemas.microsoft.com/office/drawing/2014/main" id="{00000000-0008-0000-10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0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1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1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1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1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1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1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1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1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1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1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1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1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1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1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1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1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1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1505" name="Drop Down 1" hidden="1">
              <a:extLst>
                <a:ext uri="{63B3BB69-23CF-44E3-9099-C40C66FF867C}">
                  <a14:compatExt spid="_x0000_s21505"/>
                </a:ext>
                <a:ext uri="{FF2B5EF4-FFF2-40B4-BE49-F238E27FC236}">
                  <a16:creationId xmlns:a16="http://schemas.microsoft.com/office/drawing/2014/main" id="{00000000-0008-0000-1100-0000015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1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1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1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1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1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1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1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1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1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1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1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1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1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1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1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1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1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1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1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1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1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1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1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1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1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1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1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1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1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1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1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1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1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1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100-000036000000}"/>
                </a:ext>
              </a:extLst>
            </xdr:cNvPr>
            <xdr:cNvGrpSpPr/>
          </xdr:nvGrpSpPr>
          <xdr:grpSpPr>
            <a:xfrm>
              <a:off x="545306" y="8743156"/>
              <a:ext cx="295275" cy="1162844"/>
              <a:chOff x="305867" y="8567197"/>
              <a:chExt cx="311150" cy="1169452"/>
            </a:xfrm>
          </xdr:grpSpPr>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1100-00000254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1100-0000035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1100-0000045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1100-00000554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1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1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1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1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1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1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1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1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1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11907</xdr:colOff>
      <xdr:row>2</xdr:row>
      <xdr:rowOff>202406</xdr:rowOff>
    </xdr:from>
    <xdr:to>
      <xdr:col>104</xdr:col>
      <xdr:colOff>19349</xdr:colOff>
      <xdr:row>6</xdr:row>
      <xdr:rowOff>160406</xdr:rowOff>
    </xdr:to>
    <xdr:pic>
      <xdr:nvPicPr>
        <xdr:cNvPr id="69" name="図 68">
          <a:extLst>
            <a:ext uri="{FF2B5EF4-FFF2-40B4-BE49-F238E27FC236}">
              <a16:creationId xmlns:a16="http://schemas.microsoft.com/office/drawing/2014/main" id="{00000000-0008-0000-11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2" y="547687"/>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1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2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2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2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2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2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2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2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2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2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2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2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2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2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2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2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2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2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2529" name="Drop Down 1" hidden="1">
              <a:extLst>
                <a:ext uri="{63B3BB69-23CF-44E3-9099-C40C66FF867C}">
                  <a14:compatExt spid="_x0000_s22529"/>
                </a:ext>
                <a:ext uri="{FF2B5EF4-FFF2-40B4-BE49-F238E27FC236}">
                  <a16:creationId xmlns:a16="http://schemas.microsoft.com/office/drawing/2014/main" id="{00000000-0008-0000-1200-0000015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2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2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2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2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2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2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2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2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2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2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2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2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2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2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2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2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2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2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2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2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2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2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2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2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2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2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2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2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2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2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2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2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2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2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200-000036000000}"/>
                </a:ext>
              </a:extLst>
            </xdr:cNvPr>
            <xdr:cNvGrpSpPr/>
          </xdr:nvGrpSpPr>
          <xdr:grpSpPr>
            <a:xfrm>
              <a:off x="545306" y="8743156"/>
              <a:ext cx="295275" cy="1162844"/>
              <a:chOff x="305867" y="8567197"/>
              <a:chExt cx="311150" cy="1169452"/>
            </a:xfrm>
          </xdr:grpSpPr>
          <xdr:sp macro="" textlink="">
            <xdr:nvSpPr>
              <xdr:cNvPr id="22530" name="Check Box 2" hidden="1">
                <a:extLst>
                  <a:ext uri="{63B3BB69-23CF-44E3-9099-C40C66FF867C}">
                    <a14:compatExt spid="_x0000_s22530"/>
                  </a:ext>
                  <a:ext uri="{FF2B5EF4-FFF2-40B4-BE49-F238E27FC236}">
                    <a16:creationId xmlns:a16="http://schemas.microsoft.com/office/drawing/2014/main" id="{00000000-0008-0000-1200-00000258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2531" name="Check Box 3" hidden="1">
                <a:extLst>
                  <a:ext uri="{63B3BB69-23CF-44E3-9099-C40C66FF867C}">
                    <a14:compatExt spid="_x0000_s22531"/>
                  </a:ext>
                  <a:ext uri="{FF2B5EF4-FFF2-40B4-BE49-F238E27FC236}">
                    <a16:creationId xmlns:a16="http://schemas.microsoft.com/office/drawing/2014/main" id="{00000000-0008-0000-1200-0000035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2532" name="Check Box 4" hidden="1">
                <a:extLst>
                  <a:ext uri="{63B3BB69-23CF-44E3-9099-C40C66FF867C}">
                    <a14:compatExt spid="_x0000_s22532"/>
                  </a:ext>
                  <a:ext uri="{FF2B5EF4-FFF2-40B4-BE49-F238E27FC236}">
                    <a16:creationId xmlns:a16="http://schemas.microsoft.com/office/drawing/2014/main" id="{00000000-0008-0000-1200-0000045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2533" name="Check Box 5" hidden="1">
                <a:extLst>
                  <a:ext uri="{63B3BB69-23CF-44E3-9099-C40C66FF867C}">
                    <a14:compatExt spid="_x0000_s22533"/>
                  </a:ext>
                  <a:ext uri="{FF2B5EF4-FFF2-40B4-BE49-F238E27FC236}">
                    <a16:creationId xmlns:a16="http://schemas.microsoft.com/office/drawing/2014/main" id="{00000000-0008-0000-1200-00000558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2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2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2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2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2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2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2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2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2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11908</xdr:colOff>
      <xdr:row>2</xdr:row>
      <xdr:rowOff>202406</xdr:rowOff>
    </xdr:from>
    <xdr:to>
      <xdr:col>104</xdr:col>
      <xdr:colOff>19350</xdr:colOff>
      <xdr:row>6</xdr:row>
      <xdr:rowOff>160406</xdr:rowOff>
    </xdr:to>
    <xdr:pic>
      <xdr:nvPicPr>
        <xdr:cNvPr id="69" name="図 68">
          <a:extLst>
            <a:ext uri="{FF2B5EF4-FFF2-40B4-BE49-F238E27FC236}">
              <a16:creationId xmlns:a16="http://schemas.microsoft.com/office/drawing/2014/main" id="{00000000-0008-0000-12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3" y="547687"/>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2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3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3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3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3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3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3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3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3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3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3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3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3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3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3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3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3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3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3553" name="Drop Down 1" hidden="1">
              <a:extLst>
                <a:ext uri="{63B3BB69-23CF-44E3-9099-C40C66FF867C}">
                  <a14:compatExt spid="_x0000_s23553"/>
                </a:ext>
                <a:ext uri="{FF2B5EF4-FFF2-40B4-BE49-F238E27FC236}">
                  <a16:creationId xmlns:a16="http://schemas.microsoft.com/office/drawing/2014/main" id="{00000000-0008-0000-1300-0000015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3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3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3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3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3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3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3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3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3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3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3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3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3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3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3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3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3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3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3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3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3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3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3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3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3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3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3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3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3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3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3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3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3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3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300-000036000000}"/>
                </a:ext>
              </a:extLst>
            </xdr:cNvPr>
            <xdr:cNvGrpSpPr/>
          </xdr:nvGrpSpPr>
          <xdr:grpSpPr>
            <a:xfrm>
              <a:off x="545306" y="8743156"/>
              <a:ext cx="295275" cy="1162844"/>
              <a:chOff x="305867" y="8567199"/>
              <a:chExt cx="311150" cy="1169465"/>
            </a:xfrm>
          </xdr:grpSpPr>
          <xdr:sp macro="" textlink="">
            <xdr:nvSpPr>
              <xdr:cNvPr id="23554" name="Check Box 2" hidden="1">
                <a:extLst>
                  <a:ext uri="{63B3BB69-23CF-44E3-9099-C40C66FF867C}">
                    <a14:compatExt spid="_x0000_s23554"/>
                  </a:ext>
                  <a:ext uri="{FF2B5EF4-FFF2-40B4-BE49-F238E27FC236}">
                    <a16:creationId xmlns:a16="http://schemas.microsoft.com/office/drawing/2014/main" id="{00000000-0008-0000-1300-0000025C0000}"/>
                  </a:ext>
                </a:extLst>
              </xdr:cNvPr>
              <xdr:cNvSpPr/>
            </xdr:nvSpPr>
            <xdr:spPr bwMode="auto">
              <a:xfrm>
                <a:off x="309041" y="8567199"/>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3555" name="Check Box 3" hidden="1">
                <a:extLst>
                  <a:ext uri="{63B3BB69-23CF-44E3-9099-C40C66FF867C}">
                    <a14:compatExt spid="_x0000_s23555"/>
                  </a:ext>
                  <a:ext uri="{FF2B5EF4-FFF2-40B4-BE49-F238E27FC236}">
                    <a16:creationId xmlns:a16="http://schemas.microsoft.com/office/drawing/2014/main" id="{00000000-0008-0000-1300-0000035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3556" name="Check Box 4" hidden="1">
                <a:extLst>
                  <a:ext uri="{63B3BB69-23CF-44E3-9099-C40C66FF867C}">
                    <a14:compatExt spid="_x0000_s23556"/>
                  </a:ext>
                  <a:ext uri="{FF2B5EF4-FFF2-40B4-BE49-F238E27FC236}">
                    <a16:creationId xmlns:a16="http://schemas.microsoft.com/office/drawing/2014/main" id="{00000000-0008-0000-1300-0000045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3557" name="Check Box 5" hidden="1">
                <a:extLst>
                  <a:ext uri="{63B3BB69-23CF-44E3-9099-C40C66FF867C}">
                    <a14:compatExt spid="_x0000_s23557"/>
                  </a:ext>
                  <a:ext uri="{FF2B5EF4-FFF2-40B4-BE49-F238E27FC236}">
                    <a16:creationId xmlns:a16="http://schemas.microsoft.com/office/drawing/2014/main" id="{00000000-0008-0000-1300-0000055C0000}"/>
                  </a:ext>
                </a:extLst>
              </xdr:cNvPr>
              <xdr:cNvSpPr/>
            </xdr:nvSpPr>
            <xdr:spPr bwMode="auto">
              <a:xfrm>
                <a:off x="305867" y="9469962"/>
                <a:ext cx="311150" cy="2667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3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3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3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3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3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3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3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3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3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23815</xdr:colOff>
      <xdr:row>2</xdr:row>
      <xdr:rowOff>250030</xdr:rowOff>
    </xdr:from>
    <xdr:to>
      <xdr:col>104</xdr:col>
      <xdr:colOff>31257</xdr:colOff>
      <xdr:row>7</xdr:row>
      <xdr:rowOff>41342</xdr:rowOff>
    </xdr:to>
    <xdr:pic>
      <xdr:nvPicPr>
        <xdr:cNvPr id="70" name="図 69">
          <a:extLst>
            <a:ext uri="{FF2B5EF4-FFF2-40B4-BE49-F238E27FC236}">
              <a16:creationId xmlns:a16="http://schemas.microsoft.com/office/drawing/2014/main" id="{00000000-0008-0000-1300-000046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96690" y="59531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3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4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4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4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4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4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4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4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4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4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4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4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4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4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4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4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4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4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34817" name="Drop Down 1" hidden="1">
              <a:extLst>
                <a:ext uri="{63B3BB69-23CF-44E3-9099-C40C66FF867C}">
                  <a14:compatExt spid="_x0000_s34817"/>
                </a:ext>
                <a:ext uri="{FF2B5EF4-FFF2-40B4-BE49-F238E27FC236}">
                  <a16:creationId xmlns:a16="http://schemas.microsoft.com/office/drawing/2014/main" id="{00000000-0008-0000-1400-000001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4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4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4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4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4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4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4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4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4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4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4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4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4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4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4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4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4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4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4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4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4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4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4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4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4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4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4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4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4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4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4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4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4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4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400-000036000000}"/>
                </a:ext>
              </a:extLst>
            </xdr:cNvPr>
            <xdr:cNvGrpSpPr/>
          </xdr:nvGrpSpPr>
          <xdr:grpSpPr>
            <a:xfrm>
              <a:off x="545306" y="8743156"/>
              <a:ext cx="295275" cy="1162844"/>
              <a:chOff x="305867" y="8567197"/>
              <a:chExt cx="311150" cy="1169452"/>
            </a:xfrm>
          </xdr:grpSpPr>
          <xdr:sp macro="" textlink="">
            <xdr:nvSpPr>
              <xdr:cNvPr id="34818" name="Check Box 2" hidden="1">
                <a:extLst>
                  <a:ext uri="{63B3BB69-23CF-44E3-9099-C40C66FF867C}">
                    <a14:compatExt spid="_x0000_s34818"/>
                  </a:ext>
                  <a:ext uri="{FF2B5EF4-FFF2-40B4-BE49-F238E27FC236}">
                    <a16:creationId xmlns:a16="http://schemas.microsoft.com/office/drawing/2014/main" id="{00000000-0008-0000-1400-000002880000}"/>
                  </a:ext>
                </a:extLst>
              </xdr:cNvPr>
              <xdr:cNvSpPr/>
            </xdr:nvSpPr>
            <xdr:spPr bwMode="auto">
              <a:xfrm>
                <a:off x="309041" y="8567197"/>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4819" name="Check Box 3" hidden="1">
                <a:extLst>
                  <a:ext uri="{63B3BB69-23CF-44E3-9099-C40C66FF867C}">
                    <a14:compatExt spid="_x0000_s34819"/>
                  </a:ext>
                  <a:ext uri="{FF2B5EF4-FFF2-40B4-BE49-F238E27FC236}">
                    <a16:creationId xmlns:a16="http://schemas.microsoft.com/office/drawing/2014/main" id="{00000000-0008-0000-1400-0000038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4820" name="Check Box 4" hidden="1">
                <a:extLst>
                  <a:ext uri="{63B3BB69-23CF-44E3-9099-C40C66FF867C}">
                    <a14:compatExt spid="_x0000_s34820"/>
                  </a:ext>
                  <a:ext uri="{FF2B5EF4-FFF2-40B4-BE49-F238E27FC236}">
                    <a16:creationId xmlns:a16="http://schemas.microsoft.com/office/drawing/2014/main" id="{00000000-0008-0000-1400-0000048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4821" name="Check Box 5" hidden="1">
                <a:extLst>
                  <a:ext uri="{63B3BB69-23CF-44E3-9099-C40C66FF867C}">
                    <a14:compatExt spid="_x0000_s34821"/>
                  </a:ext>
                  <a:ext uri="{FF2B5EF4-FFF2-40B4-BE49-F238E27FC236}">
                    <a16:creationId xmlns:a16="http://schemas.microsoft.com/office/drawing/2014/main" id="{00000000-0008-0000-1400-000005880000}"/>
                  </a:ext>
                </a:extLst>
              </xdr:cNvPr>
              <xdr:cNvSpPr/>
            </xdr:nvSpPr>
            <xdr:spPr bwMode="auto">
              <a:xfrm>
                <a:off x="305867" y="9469949"/>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4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4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4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4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4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4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4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4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4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23813</xdr:colOff>
      <xdr:row>2</xdr:row>
      <xdr:rowOff>202407</xdr:rowOff>
    </xdr:from>
    <xdr:to>
      <xdr:col>104</xdr:col>
      <xdr:colOff>31255</xdr:colOff>
      <xdr:row>6</xdr:row>
      <xdr:rowOff>160407</xdr:rowOff>
    </xdr:to>
    <xdr:pic>
      <xdr:nvPicPr>
        <xdr:cNvPr id="69" name="図 68">
          <a:extLst>
            <a:ext uri="{FF2B5EF4-FFF2-40B4-BE49-F238E27FC236}">
              <a16:creationId xmlns:a16="http://schemas.microsoft.com/office/drawing/2014/main" id="{00000000-0008-0000-14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96688"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4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E4" t="str">
            <v>麹町</v>
          </cell>
        </row>
        <row r="5">
          <cell r="C5" t="str">
            <v>国税産業　株式会社</v>
          </cell>
        </row>
        <row r="6">
          <cell r="C6" t="str">
            <v>1234567890123</v>
          </cell>
        </row>
        <row r="7">
          <cell r="C7" t="str">
            <v>〇〇〇市〇〇〇町〇丁目〇-〇</v>
          </cell>
        </row>
      </sheetData>
      <sheetData sheetId="1">
        <row r="3">
          <cell r="AZ3" t="str">
            <v>スズキ　イチロウ</v>
          </cell>
        </row>
        <row r="5">
          <cell r="AZ5" t="str">
            <v>鈴木　一郎</v>
          </cell>
        </row>
        <row r="10">
          <cell r="AZ10" t="str">
            <v>東京都港区西麻布3-3-5</v>
          </cell>
        </row>
        <row r="16">
          <cell r="F16" t="str">
            <v>スズキ　ハナコ</v>
          </cell>
        </row>
        <row r="17">
          <cell r="F17" t="str">
            <v>鈴木　花子</v>
          </cell>
          <cell r="V17">
            <v>234567890123</v>
          </cell>
        </row>
        <row r="18">
          <cell r="AN18">
            <v>64</v>
          </cell>
          <cell r="AQ18">
            <v>10</v>
          </cell>
          <cell r="AT18">
            <v>5</v>
          </cell>
        </row>
        <row r="74">
          <cell r="CM74">
            <v>3</v>
          </cell>
        </row>
      </sheetData>
      <sheetData sheetId="2">
        <row r="3">
          <cell r="AZ3" t="str">
            <v>ヤマカワ　タロウ</v>
          </cell>
        </row>
        <row r="5">
          <cell r="AZ5" t="str">
            <v>山川　太郎</v>
          </cell>
        </row>
        <row r="10">
          <cell r="AZ10" t="str">
            <v>東京都練馬区栄町23－7</v>
          </cell>
        </row>
      </sheetData>
      <sheetData sheetId="3"/>
      <sheetData sheetId="4">
        <row r="74">
          <cell r="CM74">
            <v>5</v>
          </cell>
        </row>
      </sheetData>
      <sheetData sheetId="5">
        <row r="74">
          <cell r="CM74">
            <v>5</v>
          </cell>
        </row>
      </sheetData>
      <sheetData sheetId="6">
        <row r="74">
          <cell r="CM74">
            <v>5</v>
          </cell>
        </row>
      </sheetData>
      <sheetData sheetId="7">
        <row r="74">
          <cell r="CM74">
            <v>5</v>
          </cell>
        </row>
      </sheetData>
      <sheetData sheetId="8">
        <row r="74">
          <cell r="CM74">
            <v>5</v>
          </cell>
        </row>
      </sheetData>
      <sheetData sheetId="9">
        <row r="74">
          <cell r="CM74">
            <v>5</v>
          </cell>
        </row>
      </sheetData>
      <sheetData sheetId="10">
        <row r="74">
          <cell r="CM74">
            <v>5</v>
          </cell>
        </row>
      </sheetData>
      <sheetData sheetId="11">
        <row r="74">
          <cell r="CM74">
            <v>5</v>
          </cell>
        </row>
      </sheetData>
      <sheetData sheetId="12">
        <row r="74">
          <cell r="CM74">
            <v>5</v>
          </cell>
        </row>
      </sheetData>
      <sheetData sheetId="13">
        <row r="74">
          <cell r="CM74">
            <v>5</v>
          </cell>
        </row>
      </sheetData>
      <sheetData sheetId="14">
        <row r="74">
          <cell r="CM74">
            <v>5</v>
          </cell>
        </row>
      </sheetData>
      <sheetData sheetId="15">
        <row r="74">
          <cell r="CM74">
            <v>5</v>
          </cell>
        </row>
      </sheetData>
      <sheetData sheetId="16">
        <row r="74">
          <cell r="CM74">
            <v>5</v>
          </cell>
        </row>
      </sheetData>
      <sheetData sheetId="17">
        <row r="74">
          <cell r="CM74">
            <v>5</v>
          </cell>
        </row>
      </sheetData>
      <sheetData sheetId="18">
        <row r="74">
          <cell r="CM74">
            <v>5</v>
          </cell>
        </row>
      </sheetData>
      <sheetData sheetId="19">
        <row r="74">
          <cell r="CM74">
            <v>5</v>
          </cell>
        </row>
      </sheetData>
      <sheetData sheetId="20">
        <row r="74">
          <cell r="CM74">
            <v>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 Id="rId9"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 Id="rId9"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4.vml"/><Relationship Id="rId7" Type="http://schemas.openxmlformats.org/officeDocument/2006/relationships/ctrlProp" Target="../ctrlProps/ctrlProp19.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 Id="rId9"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5.xml"/><Relationship Id="rId3" Type="http://schemas.openxmlformats.org/officeDocument/2006/relationships/vmlDrawing" Target="../drawings/vmlDrawing5.vml"/><Relationship Id="rId7" Type="http://schemas.openxmlformats.org/officeDocument/2006/relationships/ctrlProp" Target="../ctrlProps/ctrlProp24.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ctrlProp" Target="../ctrlProps/ctrlProp23.xml"/><Relationship Id="rId5" Type="http://schemas.openxmlformats.org/officeDocument/2006/relationships/ctrlProp" Target="../ctrlProps/ctrlProp22.xml"/><Relationship Id="rId4" Type="http://schemas.openxmlformats.org/officeDocument/2006/relationships/ctrlProp" Target="../ctrlProps/ctrlProp21.xml"/><Relationship Id="rId9"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30.xml"/><Relationship Id="rId3" Type="http://schemas.openxmlformats.org/officeDocument/2006/relationships/vmlDrawing" Target="../drawings/vmlDrawing6.vml"/><Relationship Id="rId7" Type="http://schemas.openxmlformats.org/officeDocument/2006/relationships/ctrlProp" Target="../ctrlProps/ctrlProp29.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28.xml"/><Relationship Id="rId5" Type="http://schemas.openxmlformats.org/officeDocument/2006/relationships/ctrlProp" Target="../ctrlProps/ctrlProp27.xml"/><Relationship Id="rId4" Type="http://schemas.openxmlformats.org/officeDocument/2006/relationships/ctrlProp" Target="../ctrlProps/ctrlProp26.xml"/><Relationship Id="rId9"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35.xml"/><Relationship Id="rId3" Type="http://schemas.openxmlformats.org/officeDocument/2006/relationships/vmlDrawing" Target="../drawings/vmlDrawing7.vml"/><Relationship Id="rId7" Type="http://schemas.openxmlformats.org/officeDocument/2006/relationships/ctrlProp" Target="../ctrlProps/ctrlProp34.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33.xml"/><Relationship Id="rId5" Type="http://schemas.openxmlformats.org/officeDocument/2006/relationships/ctrlProp" Target="../ctrlProps/ctrlProp32.xml"/><Relationship Id="rId4" Type="http://schemas.openxmlformats.org/officeDocument/2006/relationships/ctrlProp" Target="../ctrlProps/ctrlProp31.xml"/><Relationship Id="rId9"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0.xml"/><Relationship Id="rId3" Type="http://schemas.openxmlformats.org/officeDocument/2006/relationships/vmlDrawing" Target="../drawings/vmlDrawing8.vml"/><Relationship Id="rId7" Type="http://schemas.openxmlformats.org/officeDocument/2006/relationships/ctrlProp" Target="../ctrlProps/ctrlProp39.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38.xml"/><Relationship Id="rId5" Type="http://schemas.openxmlformats.org/officeDocument/2006/relationships/ctrlProp" Target="../ctrlProps/ctrlProp37.xml"/><Relationship Id="rId4" Type="http://schemas.openxmlformats.org/officeDocument/2006/relationships/ctrlProp" Target="../ctrlProps/ctrlProp36.xml"/><Relationship Id="rId9"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9.vml"/><Relationship Id="rId7" Type="http://schemas.openxmlformats.org/officeDocument/2006/relationships/ctrlProp" Target="../ctrlProps/ctrlProp44.x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ctrlProp" Target="../ctrlProps/ctrlProp43.xml"/><Relationship Id="rId5" Type="http://schemas.openxmlformats.org/officeDocument/2006/relationships/ctrlProp" Target="../ctrlProps/ctrlProp42.xml"/><Relationship Id="rId4" Type="http://schemas.openxmlformats.org/officeDocument/2006/relationships/ctrlProp" Target="../ctrlProps/ctrlProp41.xml"/><Relationship Id="rId9"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50.xml"/><Relationship Id="rId3" Type="http://schemas.openxmlformats.org/officeDocument/2006/relationships/vmlDrawing" Target="../drawings/vmlDrawing10.vml"/><Relationship Id="rId7" Type="http://schemas.openxmlformats.org/officeDocument/2006/relationships/ctrlProp" Target="../ctrlProps/ctrlProp49.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48.xml"/><Relationship Id="rId5" Type="http://schemas.openxmlformats.org/officeDocument/2006/relationships/ctrlProp" Target="../ctrlProps/ctrlProp47.xml"/><Relationship Id="rId4" Type="http://schemas.openxmlformats.org/officeDocument/2006/relationships/ctrlProp" Target="../ctrlProps/ctrlProp46.xml"/><Relationship Id="rId9"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55.xml"/><Relationship Id="rId3" Type="http://schemas.openxmlformats.org/officeDocument/2006/relationships/vmlDrawing" Target="../drawings/vmlDrawing11.vml"/><Relationship Id="rId7" Type="http://schemas.openxmlformats.org/officeDocument/2006/relationships/ctrlProp" Target="../ctrlProps/ctrlProp54.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53.xml"/><Relationship Id="rId5" Type="http://schemas.openxmlformats.org/officeDocument/2006/relationships/ctrlProp" Target="../ctrlProps/ctrlProp52.xml"/><Relationship Id="rId4" Type="http://schemas.openxmlformats.org/officeDocument/2006/relationships/ctrlProp" Target="../ctrlProps/ctrlProp51.xml"/><Relationship Id="rId9"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12.vml"/><Relationship Id="rId7" Type="http://schemas.openxmlformats.org/officeDocument/2006/relationships/ctrlProp" Target="../ctrlProps/ctrlProp59.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ctrlProp" Target="../ctrlProps/ctrlProp58.xml"/><Relationship Id="rId5" Type="http://schemas.openxmlformats.org/officeDocument/2006/relationships/ctrlProp" Target="../ctrlProps/ctrlProp57.xml"/><Relationship Id="rId4" Type="http://schemas.openxmlformats.org/officeDocument/2006/relationships/ctrlProp" Target="../ctrlProps/ctrlProp56.xml"/><Relationship Id="rId9"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65.xml"/><Relationship Id="rId3" Type="http://schemas.openxmlformats.org/officeDocument/2006/relationships/vmlDrawing" Target="../drawings/vmlDrawing13.vml"/><Relationship Id="rId7" Type="http://schemas.openxmlformats.org/officeDocument/2006/relationships/ctrlProp" Target="../ctrlProps/ctrlProp64.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ctrlProp" Target="../ctrlProps/ctrlProp63.xml"/><Relationship Id="rId5" Type="http://schemas.openxmlformats.org/officeDocument/2006/relationships/ctrlProp" Target="../ctrlProps/ctrlProp62.xml"/><Relationship Id="rId4" Type="http://schemas.openxmlformats.org/officeDocument/2006/relationships/ctrlProp" Target="../ctrlProps/ctrlProp61.xml"/><Relationship Id="rId9"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70.xml"/><Relationship Id="rId3" Type="http://schemas.openxmlformats.org/officeDocument/2006/relationships/vmlDrawing" Target="../drawings/vmlDrawing14.vml"/><Relationship Id="rId7" Type="http://schemas.openxmlformats.org/officeDocument/2006/relationships/ctrlProp" Target="../ctrlProps/ctrlProp69.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ctrlProp" Target="../ctrlProps/ctrlProp68.xml"/><Relationship Id="rId5" Type="http://schemas.openxmlformats.org/officeDocument/2006/relationships/ctrlProp" Target="../ctrlProps/ctrlProp67.xml"/><Relationship Id="rId4" Type="http://schemas.openxmlformats.org/officeDocument/2006/relationships/ctrlProp" Target="../ctrlProps/ctrlProp66.xml"/><Relationship Id="rId9"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75.xml"/><Relationship Id="rId3" Type="http://schemas.openxmlformats.org/officeDocument/2006/relationships/vmlDrawing" Target="../drawings/vmlDrawing15.vml"/><Relationship Id="rId7" Type="http://schemas.openxmlformats.org/officeDocument/2006/relationships/ctrlProp" Target="../ctrlProps/ctrlProp74.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ctrlProp" Target="../ctrlProps/ctrlProp73.xml"/><Relationship Id="rId5" Type="http://schemas.openxmlformats.org/officeDocument/2006/relationships/ctrlProp" Target="../ctrlProps/ctrlProp72.xml"/><Relationship Id="rId4" Type="http://schemas.openxmlformats.org/officeDocument/2006/relationships/ctrlProp" Target="../ctrlProps/ctrlProp71.xml"/><Relationship Id="rId9"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80.xml"/><Relationship Id="rId3" Type="http://schemas.openxmlformats.org/officeDocument/2006/relationships/vmlDrawing" Target="../drawings/vmlDrawing16.vml"/><Relationship Id="rId7" Type="http://schemas.openxmlformats.org/officeDocument/2006/relationships/ctrlProp" Target="../ctrlProps/ctrlProp79.xml"/><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ctrlProp" Target="../ctrlProps/ctrlProp78.xml"/><Relationship Id="rId5" Type="http://schemas.openxmlformats.org/officeDocument/2006/relationships/ctrlProp" Target="../ctrlProps/ctrlProp77.xml"/><Relationship Id="rId4" Type="http://schemas.openxmlformats.org/officeDocument/2006/relationships/ctrlProp" Target="../ctrlProps/ctrlProp76.xml"/><Relationship Id="rId9"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85.xml"/><Relationship Id="rId3" Type="http://schemas.openxmlformats.org/officeDocument/2006/relationships/vmlDrawing" Target="../drawings/vmlDrawing17.vml"/><Relationship Id="rId7" Type="http://schemas.openxmlformats.org/officeDocument/2006/relationships/ctrlProp" Target="../ctrlProps/ctrlProp84.xml"/><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ctrlProp" Target="../ctrlProps/ctrlProp83.xml"/><Relationship Id="rId5" Type="http://schemas.openxmlformats.org/officeDocument/2006/relationships/ctrlProp" Target="../ctrlProps/ctrlProp82.xml"/><Relationship Id="rId4" Type="http://schemas.openxmlformats.org/officeDocument/2006/relationships/ctrlProp" Target="../ctrlProps/ctrlProp81.xml"/><Relationship Id="rId9"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18.vml"/><Relationship Id="rId7" Type="http://schemas.openxmlformats.org/officeDocument/2006/relationships/ctrlProp" Target="../ctrlProps/ctrlProp89.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95.xml"/><Relationship Id="rId3" Type="http://schemas.openxmlformats.org/officeDocument/2006/relationships/vmlDrawing" Target="../drawings/vmlDrawing19.vml"/><Relationship Id="rId7" Type="http://schemas.openxmlformats.org/officeDocument/2006/relationships/ctrlProp" Target="../ctrlProps/ctrlProp94.xml"/><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ctrlProp" Target="../ctrlProps/ctrlProp93.xml"/><Relationship Id="rId5" Type="http://schemas.openxmlformats.org/officeDocument/2006/relationships/ctrlProp" Target="../ctrlProps/ctrlProp92.xml"/><Relationship Id="rId4" Type="http://schemas.openxmlformats.org/officeDocument/2006/relationships/ctrlProp" Target="../ctrlProps/ctrlProp91.xml"/><Relationship Id="rId9"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100.xml"/><Relationship Id="rId3" Type="http://schemas.openxmlformats.org/officeDocument/2006/relationships/vmlDrawing" Target="../drawings/vmlDrawing20.vml"/><Relationship Id="rId7" Type="http://schemas.openxmlformats.org/officeDocument/2006/relationships/ctrlProp" Target="../ctrlProps/ctrlProp99.xml"/><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ctrlProp" Target="../ctrlProps/ctrlProp98.xml"/><Relationship Id="rId5" Type="http://schemas.openxmlformats.org/officeDocument/2006/relationships/ctrlProp" Target="../ctrlProps/ctrlProp97.xml"/><Relationship Id="rId4" Type="http://schemas.openxmlformats.org/officeDocument/2006/relationships/ctrlProp" Target="../ctrlProps/ctrlProp96.xml"/><Relationship Id="rId9"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105.xml"/><Relationship Id="rId3" Type="http://schemas.openxmlformats.org/officeDocument/2006/relationships/vmlDrawing" Target="../drawings/vmlDrawing21.vml"/><Relationship Id="rId7" Type="http://schemas.openxmlformats.org/officeDocument/2006/relationships/ctrlProp" Target="../ctrlProps/ctrlProp10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103.xml"/><Relationship Id="rId5" Type="http://schemas.openxmlformats.org/officeDocument/2006/relationships/ctrlProp" Target="../ctrlProps/ctrlProp102.xml"/><Relationship Id="rId4" Type="http://schemas.openxmlformats.org/officeDocument/2006/relationships/ctrlProp" Target="../ctrlProps/ctrlProp101.xml"/><Relationship Id="rId9" Type="http://schemas.openxmlformats.org/officeDocument/2006/relationships/comments" Target="../comments2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Q111"/>
  <sheetViews>
    <sheetView showGridLines="0" showZeros="0" tabSelected="1"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
        <v>189</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t="str">
        <f>'[1]1'!$AZ$3</f>
        <v>スズキ　イチロウ</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t="str">
        <f>'[1]1'!$AZ$5</f>
        <v>鈴木　一郎</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t="str">
        <f>'[1]1'!$AZ$10</f>
        <v>東京都港区西麻布3-3-5</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190</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2</v>
      </c>
      <c r="BH16" s="281"/>
      <c r="BI16" s="281" t="str">
        <f>IF(BF20&lt;=0,"",IF((LEN(BF20)-10&lt;=0),"0",MID(BF20,LEN(BF20)-10,1)))</f>
        <v>3</v>
      </c>
      <c r="BJ16" s="281"/>
      <c r="BK16" s="286" t="str">
        <f>IF(BF20&lt;=0,"",IF((LEN(BF20)-9&lt;=0),"0",MID(BF20,LEN(BF20)-9,1)))</f>
        <v>4</v>
      </c>
      <c r="BL16" s="286"/>
      <c r="BM16" s="281" t="str">
        <f>IF(BF20&lt;=0,"",IF((LEN(BF20)-8&lt;=0),"0",MID(BF20,LEN(BF20)-8,1)))</f>
        <v>5</v>
      </c>
      <c r="BN16" s="281"/>
      <c r="BO16" s="281" t="str">
        <f>IF(BF20&lt;=0,"",IF((LEN(BF20)-7&lt;=0),"0",MID(BF20,LEN(BF20)-7,1)))</f>
        <v>6</v>
      </c>
      <c r="BP16" s="281"/>
      <c r="BQ16" s="281" t="str">
        <f>IF(BF20&lt;=0,"",IF((LEN(BF20)-6&lt;=0),"0",MID(BF20,LEN(BF20)-6,1)))</f>
        <v>7</v>
      </c>
      <c r="BR16" s="281"/>
      <c r="BS16" s="286" t="str">
        <f>IF(BF20&lt;=0,"",IF((LEN(BF20)-5&lt;=0),"0",MID(BF20,LEN(BF20)-5,1)))</f>
        <v>8</v>
      </c>
      <c r="BT16" s="286"/>
      <c r="BU16" s="281" t="str">
        <f>IF(BF20&lt;=0,"",IF((LEN(BF20)-4&lt;=0),"0",MID(BF20,LEN(BF20)-4,1)))</f>
        <v>9</v>
      </c>
      <c r="BV16" s="281"/>
      <c r="BW16" s="281" t="str">
        <f>IF(BF20&lt;=0,"",IF((LEN(BF20)-3&lt;=0),"0",MID(BF20,LEN(BF20)-3,1)))</f>
        <v>0</v>
      </c>
      <c r="BX16" s="281"/>
      <c r="BY16" s="281" t="str">
        <f>IF(BF20&lt;=0,"",IF((LEN(BF20)-2&lt;=0),"0",MID(BF20,LEN(BF20)-2,1)))</f>
        <v>1</v>
      </c>
      <c r="BZ16" s="281"/>
      <c r="CA16" s="286" t="str">
        <f>IF(BF20&lt;=0,"",IF((LEN(BF20)-1&lt;=0),"0",MID(BF20,LEN(BF20)-1,1)))</f>
        <v>2</v>
      </c>
      <c r="CB16" s="286"/>
      <c r="CC16" s="281" t="str">
        <f>IF(BF20&lt;&gt;0,RIGHT(BF20,1),"")</f>
        <v>3</v>
      </c>
      <c r="CD16" s="289"/>
      <c r="CE16" s="423" t="str">
        <f>IF(DQ90=1,"○","")</f>
        <v/>
      </c>
      <c r="CF16" s="424"/>
      <c r="CG16" s="427" t="str">
        <f>IF(DQ90=2,"○","")</f>
        <v/>
      </c>
      <c r="CH16" s="427"/>
      <c r="CI16" s="507">
        <f>'[1]1'!$AN$18</f>
        <v>64</v>
      </c>
      <c r="CJ16" s="507"/>
      <c r="CK16" s="507"/>
      <c r="CL16" s="507"/>
      <c r="CM16" s="508" t="s">
        <v>4</v>
      </c>
      <c r="CN16" s="419">
        <f>'[1]1'!$AQ$18</f>
        <v>10</v>
      </c>
      <c r="CO16" s="419"/>
      <c r="CP16" s="419"/>
      <c r="CQ16" s="419"/>
      <c r="CR16" s="508" t="s">
        <v>5</v>
      </c>
      <c r="CS16" s="419">
        <f>'[1]1'!$AT$18</f>
        <v>5</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t="str">
        <f>'[1]1'!$F$16</f>
        <v>スズキ　ハナコ</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t="str">
        <f>'[1]1'!$F$17</f>
        <v>鈴木　花子</v>
      </c>
      <c r="AP20" s="459"/>
      <c r="AQ20" s="459"/>
      <c r="AR20" s="459"/>
      <c r="AS20" s="459"/>
      <c r="AT20" s="459"/>
      <c r="AU20" s="459"/>
      <c r="AV20" s="459"/>
      <c r="AW20" s="459"/>
      <c r="AX20" s="459"/>
      <c r="AY20" s="459"/>
      <c r="AZ20" s="459"/>
      <c r="BA20" s="459"/>
      <c r="BB20" s="459"/>
      <c r="BC20" s="459"/>
      <c r="BD20" s="459"/>
      <c r="BE20" s="459"/>
      <c r="BF20" s="509">
        <f>'[1]1'!$V$17</f>
        <v>234567890123</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47</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v>12000000</v>
      </c>
      <c r="N26" s="354"/>
      <c r="O26" s="354"/>
      <c r="P26" s="354"/>
      <c r="Q26" s="354"/>
      <c r="R26" s="354"/>
      <c r="S26" s="354"/>
      <c r="T26" s="354"/>
      <c r="U26" s="354"/>
      <c r="V26" s="134"/>
      <c r="W26" s="188"/>
      <c r="X26" s="387">
        <f>EE72</f>
        <v>10050000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v>950000</v>
      </c>
      <c r="AZ26" s="354"/>
      <c r="BA26" s="354"/>
      <c r="BB26" s="354"/>
      <c r="BC26" s="354"/>
      <c r="BD26" s="354"/>
      <c r="BE26" s="354"/>
      <c r="BF26" s="354"/>
      <c r="BG26" s="139"/>
      <c r="BH26" s="193"/>
      <c r="BI26" s="387">
        <f>EG72</f>
        <v>400000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148</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10050000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400000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②</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
      </c>
      <c r="AC38" s="653"/>
      <c r="AD38" s="653"/>
      <c r="AE38" s="653"/>
      <c r="AF38" s="653"/>
      <c r="AG38" s="653"/>
      <c r="AH38" s="653"/>
      <c r="AI38" s="653"/>
      <c r="AJ38" s="653"/>
      <c r="AK38" s="654"/>
      <c r="AL38" s="224"/>
      <c r="AM38" s="161"/>
      <c r="AN38" s="154"/>
      <c r="AO38" s="716"/>
      <c r="AP38" s="350"/>
      <c r="AQ38" s="350"/>
      <c r="AR38" s="350"/>
      <c r="AS38" s="575" t="s">
        <v>49</v>
      </c>
      <c r="AT38" s="576"/>
      <c r="AU38" s="576"/>
      <c r="AV38" s="640"/>
      <c r="AW38" s="576" t="s">
        <v>108</v>
      </c>
      <c r="AX38" s="576"/>
      <c r="AY38" s="576"/>
      <c r="AZ38" s="576"/>
      <c r="BA38" s="575" t="s">
        <v>109</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102</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103</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104</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668"/>
      <c r="CN45" s="668"/>
      <c r="CO45" s="668"/>
      <c r="CP45" s="668"/>
      <c r="CQ45" s="668"/>
      <c r="CR45" s="668"/>
      <c r="CS45" s="668"/>
      <c r="CT45" s="668"/>
      <c r="CU45" s="668"/>
      <c r="CV45" s="668"/>
      <c r="CW45" s="668"/>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686" t="s">
        <v>191</v>
      </c>
      <c r="AC46" s="686"/>
      <c r="AD46" s="686"/>
      <c r="AE46" s="686"/>
      <c r="AF46" s="686"/>
      <c r="AG46" s="686"/>
      <c r="AH46" s="686"/>
      <c r="AI46" s="686"/>
      <c r="AJ46" s="686"/>
      <c r="AK46" s="686"/>
      <c r="AL46" s="686"/>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669"/>
      <c r="CM46" s="669"/>
      <c r="CN46" s="669"/>
      <c r="CO46" s="669"/>
      <c r="CP46" s="669"/>
      <c r="CQ46" s="669"/>
      <c r="CR46" s="669"/>
      <c r="CS46" s="669"/>
      <c r="CT46" s="669"/>
      <c r="CU46" s="669"/>
      <c r="CV46" s="669"/>
      <c r="CW46" s="669"/>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144</v>
      </c>
      <c r="BU55" s="263"/>
      <c r="BV55" s="263"/>
      <c r="BW55" s="263"/>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131</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192</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12000000</v>
      </c>
      <c r="DQ72" s="360"/>
      <c r="DR72" s="359">
        <f>AY26-MOD((AY26-LOOKUP(AY26,DP75:DR79)),LOOKUP(AY26,DP75:DQ79))</f>
        <v>950000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10050000</v>
      </c>
      <c r="EF72" s="363"/>
      <c r="EG72" s="362">
        <f>DR72*LOOKUP(DR72,EE75:EF86)/100-LOOKUP(DR72,EE75:EG86)</f>
        <v>400000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'[1]1'!$CM$74</f>
        <v>3</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25</v>
      </c>
      <c r="DQ96" s="97">
        <f>IF(DP96=0,0,DATE(CI16+DP96,CN16,CS16))</f>
        <v>32786</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5">
    <mergeCell ref="AY30:BF32"/>
    <mergeCell ref="AY26:BF28"/>
    <mergeCell ref="CE31:CR33"/>
    <mergeCell ref="H45:U45"/>
    <mergeCell ref="V37:Z42"/>
    <mergeCell ref="V45:Z45"/>
    <mergeCell ref="AS45:AV45"/>
    <mergeCell ref="AW38:AZ40"/>
    <mergeCell ref="AW45:AZ45"/>
    <mergeCell ref="AW43:AZ44"/>
    <mergeCell ref="AS43:AV44"/>
    <mergeCell ref="AW41:AZ42"/>
    <mergeCell ref="H39:R40"/>
    <mergeCell ref="H37:N37"/>
    <mergeCell ref="H38:R38"/>
    <mergeCell ref="S37:U37"/>
    <mergeCell ref="S39:U40"/>
    <mergeCell ref="S38:U38"/>
    <mergeCell ref="H41:U42"/>
    <mergeCell ref="AJ45:AK45"/>
    <mergeCell ref="BE38:CJ38"/>
    <mergeCell ref="CC41:CF42"/>
    <mergeCell ref="AQ45:AR45"/>
    <mergeCell ref="AO37:AR40"/>
    <mergeCell ref="CL45:CW46"/>
    <mergeCell ref="AB37:AK37"/>
    <mergeCell ref="BA43:BD44"/>
    <mergeCell ref="BY39:CB39"/>
    <mergeCell ref="AS37:CJ37"/>
    <mergeCell ref="CG41:CJ42"/>
    <mergeCell ref="BM39:BP39"/>
    <mergeCell ref="BQ39:BT39"/>
    <mergeCell ref="BU39:BX39"/>
    <mergeCell ref="CC39:CF39"/>
    <mergeCell ref="BM41:BP42"/>
    <mergeCell ref="BQ41:BT42"/>
    <mergeCell ref="BE41:BH42"/>
    <mergeCell ref="CV43:CW44"/>
    <mergeCell ref="CL42:CU44"/>
    <mergeCell ref="CV38:CW39"/>
    <mergeCell ref="CL38:CU39"/>
    <mergeCell ref="BA38:BD40"/>
    <mergeCell ref="BA45:BD45"/>
    <mergeCell ref="BE40:BH40"/>
    <mergeCell ref="BI40:BL40"/>
    <mergeCell ref="BM40:BP40"/>
    <mergeCell ref="AB46:AL46"/>
    <mergeCell ref="AB44:AI45"/>
    <mergeCell ref="E29:L32"/>
    <mergeCell ref="AQ29:AX32"/>
    <mergeCell ref="C38:E38"/>
    <mergeCell ref="C44:E44"/>
    <mergeCell ref="C29:D32"/>
    <mergeCell ref="D33:W35"/>
    <mergeCell ref="BE39:BH39"/>
    <mergeCell ref="BI39:BL39"/>
    <mergeCell ref="AS41:AV42"/>
    <mergeCell ref="F37:G37"/>
    <mergeCell ref="F38:G38"/>
    <mergeCell ref="AQ41:AR42"/>
    <mergeCell ref="BI41:BL42"/>
    <mergeCell ref="H43:U44"/>
    <mergeCell ref="F43:G44"/>
    <mergeCell ref="V43:Z44"/>
    <mergeCell ref="AB42:AK43"/>
    <mergeCell ref="AB38:AK39"/>
    <mergeCell ref="F39:G40"/>
    <mergeCell ref="AO41:AP45"/>
    <mergeCell ref="AQ43:AR44"/>
    <mergeCell ref="AD40:AK40"/>
    <mergeCell ref="F45:G45"/>
    <mergeCell ref="AS38:AV40"/>
    <mergeCell ref="CG39:CJ39"/>
    <mergeCell ref="BU40:BX40"/>
    <mergeCell ref="BY40:CB40"/>
    <mergeCell ref="CC40:CF40"/>
    <mergeCell ref="BQ40:BT40"/>
    <mergeCell ref="BA41:BD42"/>
    <mergeCell ref="BE45:BH45"/>
    <mergeCell ref="BI45:BL45"/>
    <mergeCell ref="BM45:BP45"/>
    <mergeCell ref="BQ43:BT44"/>
    <mergeCell ref="BQ45:BT45"/>
    <mergeCell ref="BU45:BX45"/>
    <mergeCell ref="BY45:CB45"/>
    <mergeCell ref="BU41:BX42"/>
    <mergeCell ref="BY41:CB42"/>
    <mergeCell ref="BU43:BX44"/>
    <mergeCell ref="BY43:CB44"/>
    <mergeCell ref="BE43:BH44"/>
    <mergeCell ref="BI43:BL44"/>
    <mergeCell ref="BM43:BP44"/>
    <mergeCell ref="C25:D28"/>
    <mergeCell ref="CC24:CD26"/>
    <mergeCell ref="CE24:CR26"/>
    <mergeCell ref="CC27:CD28"/>
    <mergeCell ref="CE27:CR28"/>
    <mergeCell ref="CS27:CU28"/>
    <mergeCell ref="F41:G42"/>
    <mergeCell ref="CS29:CU30"/>
    <mergeCell ref="CS31:CU33"/>
    <mergeCell ref="BI30:BU32"/>
    <mergeCell ref="X30:AI32"/>
    <mergeCell ref="M30:U32"/>
    <mergeCell ref="X33:AI35"/>
    <mergeCell ref="AJ32:AK32"/>
    <mergeCell ref="V28:W28"/>
    <mergeCell ref="AJ28:AK28"/>
    <mergeCell ref="AJ35:AK35"/>
    <mergeCell ref="AO25:AP28"/>
    <mergeCell ref="AO29:AP32"/>
    <mergeCell ref="AP33:BH35"/>
    <mergeCell ref="BG28:BH28"/>
    <mergeCell ref="BV35:BW35"/>
    <mergeCell ref="CA34:CG35"/>
    <mergeCell ref="CC31:CD33"/>
    <mergeCell ref="BG21:CD22"/>
    <mergeCell ref="BG15:CD15"/>
    <mergeCell ref="CI16:CL18"/>
    <mergeCell ref="CM16:CM18"/>
    <mergeCell ref="BF20:BF22"/>
    <mergeCell ref="AQ25:AX28"/>
    <mergeCell ref="D24:K24"/>
    <mergeCell ref="N24:V24"/>
    <mergeCell ref="Y24:AJ24"/>
    <mergeCell ref="BJ24:BV24"/>
    <mergeCell ref="AP24:AW24"/>
    <mergeCell ref="AZ24:BG24"/>
    <mergeCell ref="E25:L28"/>
    <mergeCell ref="X26:AI28"/>
    <mergeCell ref="CE15:CW15"/>
    <mergeCell ref="CR16:CR18"/>
    <mergeCell ref="CW16:CW18"/>
    <mergeCell ref="BI26:BU28"/>
    <mergeCell ref="CE19:CK20"/>
    <mergeCell ref="CL21:CW22"/>
    <mergeCell ref="CE21:CK22"/>
    <mergeCell ref="BG19:CD20"/>
    <mergeCell ref="CS16:CV18"/>
    <mergeCell ref="CL19:CW20"/>
    <mergeCell ref="AZ3:CE3"/>
    <mergeCell ref="AZ4:CB6"/>
    <mergeCell ref="CC4:CE6"/>
    <mergeCell ref="I5:Q6"/>
    <mergeCell ref="AP5:AQ6"/>
    <mergeCell ref="R5:S6"/>
    <mergeCell ref="T5:U6"/>
    <mergeCell ref="AD5:AE6"/>
    <mergeCell ref="AF5:AG6"/>
    <mergeCell ref="V5:W6"/>
    <mergeCell ref="AL5:AM6"/>
    <mergeCell ref="AN5:AO6"/>
    <mergeCell ref="B6:H7"/>
    <mergeCell ref="B3:H3"/>
    <mergeCell ref="I3:Q4"/>
    <mergeCell ref="R3:AO4"/>
    <mergeCell ref="AP3:AQ4"/>
    <mergeCell ref="AR3:AY6"/>
    <mergeCell ref="AO15:BF18"/>
    <mergeCell ref="AO19:BF19"/>
    <mergeCell ref="AO20:BE22"/>
    <mergeCell ref="C11:AN21"/>
    <mergeCell ref="X5:Y6"/>
    <mergeCell ref="Z5:AA6"/>
    <mergeCell ref="AB5:AC6"/>
    <mergeCell ref="AH5:AI6"/>
    <mergeCell ref="AJ5:AK6"/>
    <mergeCell ref="AO14:BH14"/>
    <mergeCell ref="I7:Q8"/>
    <mergeCell ref="R7:AQ8"/>
    <mergeCell ref="AR7:AY8"/>
    <mergeCell ref="AZ7:CE8"/>
    <mergeCell ref="B10:R10"/>
    <mergeCell ref="AO13:CW13"/>
    <mergeCell ref="AO12:CD12"/>
    <mergeCell ref="BG16:BH18"/>
    <mergeCell ref="CN16:CQ18"/>
    <mergeCell ref="CE18:CF18"/>
    <mergeCell ref="CG18:CH18"/>
    <mergeCell ref="BI16:BJ18"/>
    <mergeCell ref="BK16:BL18"/>
    <mergeCell ref="BM16:BN18"/>
    <mergeCell ref="BO16:BP18"/>
    <mergeCell ref="BY16:BZ18"/>
    <mergeCell ref="BU16:BV18"/>
    <mergeCell ref="BW16:BX18"/>
    <mergeCell ref="BQ16:BR18"/>
    <mergeCell ref="BS16:BT18"/>
    <mergeCell ref="CA16:CB18"/>
    <mergeCell ref="CC16:CD18"/>
    <mergeCell ref="CE16:CF17"/>
    <mergeCell ref="CG16:CH17"/>
    <mergeCell ref="M26:U28"/>
    <mergeCell ref="DX74:EB74"/>
    <mergeCell ref="EE74:EI74"/>
    <mergeCell ref="DP71:DU71"/>
    <mergeCell ref="EE71:EH71"/>
    <mergeCell ref="DP72:DQ72"/>
    <mergeCell ref="DR72:DW72"/>
    <mergeCell ref="EE72:EF72"/>
    <mergeCell ref="EG72:EH72"/>
    <mergeCell ref="DP74:DS74"/>
    <mergeCell ref="DU74:DW74"/>
    <mergeCell ref="CO35:CW35"/>
    <mergeCell ref="CH34:CM35"/>
    <mergeCell ref="CV29:CW33"/>
    <mergeCell ref="CA24:CB33"/>
    <mergeCell ref="BV28:BW28"/>
    <mergeCell ref="BI33:BU35"/>
    <mergeCell ref="CC29:CD30"/>
    <mergeCell ref="CL37:CW37"/>
    <mergeCell ref="CL40:CW41"/>
    <mergeCell ref="CV24:CW28"/>
    <mergeCell ref="BV32:BW32"/>
    <mergeCell ref="CE29:CR30"/>
    <mergeCell ref="CS24:CU26"/>
    <mergeCell ref="C50:CW50"/>
    <mergeCell ref="CZ12:CZ44"/>
    <mergeCell ref="CG40:CJ40"/>
    <mergeCell ref="C61:CW61"/>
    <mergeCell ref="CG43:CJ44"/>
    <mergeCell ref="CC45:CF45"/>
    <mergeCell ref="CG45:CJ45"/>
    <mergeCell ref="CC43:CF44"/>
    <mergeCell ref="AO46:AR46"/>
    <mergeCell ref="AS46:AZ46"/>
    <mergeCell ref="G58:T59"/>
    <mergeCell ref="BP55:BQ57"/>
    <mergeCell ref="AG54:AH60"/>
    <mergeCell ref="CF54:CG60"/>
    <mergeCell ref="BY60:CC60"/>
    <mergeCell ref="BT60:BX60"/>
    <mergeCell ref="AV58:BS59"/>
    <mergeCell ref="E58:F59"/>
    <mergeCell ref="E60:F60"/>
    <mergeCell ref="BT58:BX59"/>
    <mergeCell ref="BY58:CD59"/>
    <mergeCell ref="E56:F57"/>
    <mergeCell ref="E54:F55"/>
    <mergeCell ref="BT54:CD54"/>
    <mergeCell ref="G54:P55"/>
    <mergeCell ref="BR55:BS57"/>
    <mergeCell ref="AV54:BS54"/>
    <mergeCell ref="AI54:AU57"/>
    <mergeCell ref="AV60:BS60"/>
    <mergeCell ref="AU59:AU60"/>
    <mergeCell ref="AI59:AT60"/>
    <mergeCell ref="V56:AE57"/>
    <mergeCell ref="V54:AE55"/>
    <mergeCell ref="V58:AE59"/>
    <mergeCell ref="V60:AE60"/>
    <mergeCell ref="F2:CQ2"/>
    <mergeCell ref="D8:H8"/>
    <mergeCell ref="C54:D60"/>
    <mergeCell ref="B63:CY66"/>
    <mergeCell ref="G56:T57"/>
    <mergeCell ref="G60:U60"/>
    <mergeCell ref="A30:A31"/>
    <mergeCell ref="CH56:CQ56"/>
    <mergeCell ref="CH57:CW60"/>
    <mergeCell ref="AI58:AU58"/>
    <mergeCell ref="BT55:BW57"/>
    <mergeCell ref="BX55:CD57"/>
    <mergeCell ref="CH54:CW55"/>
    <mergeCell ref="AV55:AW57"/>
    <mergeCell ref="AX55:AY57"/>
    <mergeCell ref="AZ55:BA57"/>
    <mergeCell ref="BB55:BC57"/>
    <mergeCell ref="BD55:BE57"/>
    <mergeCell ref="BF55:BG57"/>
    <mergeCell ref="BH55:BI57"/>
    <mergeCell ref="BJ55:BK57"/>
    <mergeCell ref="BL55:BM57"/>
    <mergeCell ref="BN55:BO57"/>
    <mergeCell ref="BN46:BX4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4100" r:id="rId5" name="Check Box 4">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4102" r:id="rId6" name="Check Box 6">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4103" r:id="rId7" name="Check Box 7">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4105" r:id="rId8" name="Check Box 9">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t="str">
        <f>'[1]2'!$AZ$3</f>
        <v>ヤマカワ　タロウ</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t="str">
        <f>'[1]2'!$AZ$5</f>
        <v>山川　太郎</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t="str">
        <f>'[1]2'!$AZ$10</f>
        <v>東京都練馬区栄町23－7</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c r="CJ16" s="507"/>
      <c r="CK16" s="507"/>
      <c r="CL16" s="507"/>
      <c r="CM16" s="508" t="s">
        <v>4</v>
      </c>
      <c r="CN16" s="419"/>
      <c r="CO16" s="419"/>
      <c r="CP16" s="419"/>
      <c r="CQ16" s="419"/>
      <c r="CR16" s="508" t="s">
        <v>5</v>
      </c>
      <c r="CS16" s="419"/>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'[1]2'!$F$16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'[1]2'!$F$17</f>
        <v>0</v>
      </c>
      <c r="AP20" s="459"/>
      <c r="AQ20" s="459"/>
      <c r="AR20" s="459"/>
      <c r="AS20" s="459"/>
      <c r="AT20" s="459"/>
      <c r="AU20" s="459"/>
      <c r="AV20" s="459"/>
      <c r="AW20" s="459"/>
      <c r="AX20" s="459"/>
      <c r="AY20" s="459"/>
      <c r="AZ20" s="459"/>
      <c r="BA20" s="459"/>
      <c r="BB20" s="459"/>
      <c r="BC20" s="459"/>
      <c r="BD20" s="459"/>
      <c r="BE20" s="459"/>
      <c r="BF20" s="509">
        <f>'[1]2'!$V$17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'[1]2'!$BJ$16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512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512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512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512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'[1]3'!$AZ$3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'[1]3'!$AZ$5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'[1]3'!$AZ$10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c r="CJ16" s="507"/>
      <c r="CK16" s="507"/>
      <c r="CL16" s="507"/>
      <c r="CM16" s="508" t="s">
        <v>4</v>
      </c>
      <c r="CN16" s="419"/>
      <c r="CO16" s="419"/>
      <c r="CP16" s="419"/>
      <c r="CQ16" s="419"/>
      <c r="CR16" s="508" t="s">
        <v>5</v>
      </c>
      <c r="CS16" s="419"/>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'[1]3'!$F$16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'[1]3'!$F$17</f>
        <v>0</v>
      </c>
      <c r="AP20" s="459"/>
      <c r="AQ20" s="459"/>
      <c r="AR20" s="459"/>
      <c r="AS20" s="459"/>
      <c r="AT20" s="459"/>
      <c r="AU20" s="459"/>
      <c r="AV20" s="459"/>
      <c r="AW20" s="459"/>
      <c r="AX20" s="459"/>
      <c r="AY20" s="459"/>
      <c r="AZ20" s="459"/>
      <c r="BA20" s="459"/>
      <c r="BB20" s="459"/>
      <c r="BC20" s="459"/>
      <c r="BD20" s="459"/>
      <c r="BE20" s="459"/>
      <c r="BF20" s="509">
        <f>'[1]3'!$V$17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'[1]3'!$BJ$16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614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614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614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614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'[1]4'!$AZ$3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'[1]4'!$AZ$5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'[1]4'!$AZ$10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'[1]4'!$AN$18</f>
        <v>0</v>
      </c>
      <c r="CJ16" s="507"/>
      <c r="CK16" s="507"/>
      <c r="CL16" s="507"/>
      <c r="CM16" s="508" t="s">
        <v>4</v>
      </c>
      <c r="CN16" s="419">
        <f>'[1]4'!$AQ$18</f>
        <v>0</v>
      </c>
      <c r="CO16" s="419"/>
      <c r="CP16" s="419"/>
      <c r="CQ16" s="419"/>
      <c r="CR16" s="508" t="s">
        <v>5</v>
      </c>
      <c r="CS16" s="419">
        <f>'[1]4'!$AT$18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'[1]4'!$F$16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'[1]4'!$F$17</f>
        <v>0</v>
      </c>
      <c r="AP20" s="459"/>
      <c r="AQ20" s="459"/>
      <c r="AR20" s="459"/>
      <c r="AS20" s="459"/>
      <c r="AT20" s="459"/>
      <c r="AU20" s="459"/>
      <c r="AV20" s="459"/>
      <c r="AW20" s="459"/>
      <c r="AX20" s="459"/>
      <c r="AY20" s="459"/>
      <c r="AZ20" s="459"/>
      <c r="BA20" s="459"/>
      <c r="BB20" s="459"/>
      <c r="BC20" s="459"/>
      <c r="BD20" s="459"/>
      <c r="BE20" s="459"/>
      <c r="BF20" s="509">
        <f>'[1]4'!$V$17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'[1]4'!$BJ$16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'[1]4'!$CM$74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717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717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717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717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'[1]5'!$AZ$3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'[1]5'!$AZ$5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'[1]5'!$AZ$10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'[1]5'!$AN$18</f>
        <v>0</v>
      </c>
      <c r="CJ16" s="507"/>
      <c r="CK16" s="507"/>
      <c r="CL16" s="507"/>
      <c r="CM16" s="508" t="s">
        <v>4</v>
      </c>
      <c r="CN16" s="419">
        <f>'[1]5'!$AQ$18</f>
        <v>0</v>
      </c>
      <c r="CO16" s="419"/>
      <c r="CP16" s="419"/>
      <c r="CQ16" s="419"/>
      <c r="CR16" s="508" t="s">
        <v>5</v>
      </c>
      <c r="CS16" s="419">
        <f>'[1]5'!$AT$18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'[1]5'!$F$16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'[1]5'!$F$17</f>
        <v>0</v>
      </c>
      <c r="AP20" s="459"/>
      <c r="AQ20" s="459"/>
      <c r="AR20" s="459"/>
      <c r="AS20" s="459"/>
      <c r="AT20" s="459"/>
      <c r="AU20" s="459"/>
      <c r="AV20" s="459"/>
      <c r="AW20" s="459"/>
      <c r="AX20" s="459"/>
      <c r="AY20" s="459"/>
      <c r="AZ20" s="459"/>
      <c r="BA20" s="459"/>
      <c r="BB20" s="459"/>
      <c r="BC20" s="459"/>
      <c r="BD20" s="459"/>
      <c r="BE20" s="459"/>
      <c r="BF20" s="509">
        <f>'[1]5'!$V$17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'[1]5'!$BJ$16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'[1]5'!$CM$74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819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819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819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819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'[1]6'!$AZ$3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'[1]6'!$AZ$5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'[1]6'!$AZ$10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'[1]6'!$AN$18</f>
        <v>0</v>
      </c>
      <c r="CJ16" s="507"/>
      <c r="CK16" s="507"/>
      <c r="CL16" s="507"/>
      <c r="CM16" s="508" t="s">
        <v>4</v>
      </c>
      <c r="CN16" s="419">
        <f>'[1]6'!$AQ$18</f>
        <v>0</v>
      </c>
      <c r="CO16" s="419"/>
      <c r="CP16" s="419"/>
      <c r="CQ16" s="419"/>
      <c r="CR16" s="508" t="s">
        <v>5</v>
      </c>
      <c r="CS16" s="419">
        <f>'[1]6'!$AT$18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'[1]6'!$F$16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'[1]6'!$F$17</f>
        <v>0</v>
      </c>
      <c r="AP20" s="459"/>
      <c r="AQ20" s="459"/>
      <c r="AR20" s="459"/>
      <c r="AS20" s="459"/>
      <c r="AT20" s="459"/>
      <c r="AU20" s="459"/>
      <c r="AV20" s="459"/>
      <c r="AW20" s="459"/>
      <c r="AX20" s="459"/>
      <c r="AY20" s="459"/>
      <c r="AZ20" s="459"/>
      <c r="BA20" s="459"/>
      <c r="BB20" s="459"/>
      <c r="BC20" s="459"/>
      <c r="BD20" s="459"/>
      <c r="BE20" s="459"/>
      <c r="BF20" s="509">
        <f>'[1]6'!$V$17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'[1]6'!$BJ$16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'[1]6'!$CM$74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921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921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922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922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'[1]7'!$AZ$3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'[1]7'!$AZ$5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'[1]7'!$AZ$10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'[1]7'!$AN$18</f>
        <v>0</v>
      </c>
      <c r="CJ16" s="507"/>
      <c r="CK16" s="507"/>
      <c r="CL16" s="507"/>
      <c r="CM16" s="508" t="s">
        <v>4</v>
      </c>
      <c r="CN16" s="419">
        <f>'[1]7'!$AQ$18</f>
        <v>0</v>
      </c>
      <c r="CO16" s="419"/>
      <c r="CP16" s="419"/>
      <c r="CQ16" s="419"/>
      <c r="CR16" s="508" t="s">
        <v>5</v>
      </c>
      <c r="CS16" s="419">
        <f>'[1]7'!$AT$18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'[1]7'!$F$16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'[1]7'!$F$17</f>
        <v>0</v>
      </c>
      <c r="AP20" s="459"/>
      <c r="AQ20" s="459"/>
      <c r="AR20" s="459"/>
      <c r="AS20" s="459"/>
      <c r="AT20" s="459"/>
      <c r="AU20" s="459"/>
      <c r="AV20" s="459"/>
      <c r="AW20" s="459"/>
      <c r="AX20" s="459"/>
      <c r="AY20" s="459"/>
      <c r="AZ20" s="459"/>
      <c r="BA20" s="459"/>
      <c r="BB20" s="459"/>
      <c r="BC20" s="459"/>
      <c r="BD20" s="459"/>
      <c r="BE20" s="459"/>
      <c r="BF20" s="509">
        <f>'[1]7'!$V$17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'[1]7'!$BJ$16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'[1]7'!$CM$74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4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024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024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024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024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'[1]8'!$AZ$3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'[1]8'!$AZ$5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'[1]8'!$AZ$10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'[1]8'!$AN$18</f>
        <v>0</v>
      </c>
      <c r="CJ16" s="507"/>
      <c r="CK16" s="507"/>
      <c r="CL16" s="507"/>
      <c r="CM16" s="508" t="s">
        <v>4</v>
      </c>
      <c r="CN16" s="419">
        <f>'[1]8'!$AQ$18</f>
        <v>0</v>
      </c>
      <c r="CO16" s="419"/>
      <c r="CP16" s="419"/>
      <c r="CQ16" s="419"/>
      <c r="CR16" s="508" t="s">
        <v>5</v>
      </c>
      <c r="CS16" s="419">
        <f>'[1]8'!$AT$18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'[1]8'!$F$16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'[1]8'!$F$17</f>
        <v>0</v>
      </c>
      <c r="AP20" s="459"/>
      <c r="AQ20" s="459"/>
      <c r="AR20" s="459"/>
      <c r="AS20" s="459"/>
      <c r="AT20" s="459"/>
      <c r="AU20" s="459"/>
      <c r="AV20" s="459"/>
      <c r="AW20" s="459"/>
      <c r="AX20" s="459"/>
      <c r="AY20" s="459"/>
      <c r="AZ20" s="459"/>
      <c r="BA20" s="459"/>
      <c r="BB20" s="459"/>
      <c r="BC20" s="459"/>
      <c r="BD20" s="459"/>
      <c r="BE20" s="459"/>
      <c r="BF20" s="509">
        <f>'[1]8'!$V$17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'[1]8'!$BJ$16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185</v>
      </c>
      <c r="CM45" s="668"/>
      <c r="CN45" s="668"/>
      <c r="CO45" s="668"/>
      <c r="CP45" s="668"/>
      <c r="CQ45" s="668"/>
      <c r="CR45" s="668"/>
      <c r="CS45" s="668"/>
      <c r="CT45" s="668"/>
      <c r="CU45" s="668"/>
      <c r="CV45" s="668"/>
      <c r="CW45" s="668"/>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669"/>
      <c r="CM46" s="669"/>
      <c r="CN46" s="669"/>
      <c r="CO46" s="669"/>
      <c r="CP46" s="669"/>
      <c r="CQ46" s="669"/>
      <c r="CR46" s="669"/>
      <c r="CS46" s="669"/>
      <c r="CT46" s="669"/>
      <c r="CU46" s="669"/>
      <c r="CV46" s="669"/>
      <c r="CW46" s="669"/>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'[1]8'!$CM$74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126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126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126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126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'[1]9'!$AZ$3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'[1]9'!$AZ$5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'[1]9'!$AZ$10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'[1]9'!$AN$18</f>
        <v>0</v>
      </c>
      <c r="CJ16" s="507"/>
      <c r="CK16" s="507"/>
      <c r="CL16" s="507"/>
      <c r="CM16" s="508" t="s">
        <v>4</v>
      </c>
      <c r="CN16" s="419">
        <f>'[1]9'!$AQ$18</f>
        <v>0</v>
      </c>
      <c r="CO16" s="419"/>
      <c r="CP16" s="419"/>
      <c r="CQ16" s="419"/>
      <c r="CR16" s="508" t="s">
        <v>5</v>
      </c>
      <c r="CS16" s="419">
        <f>'[1]9'!$AT$18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'[1]9'!$F$16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'[1]9'!$F$17</f>
        <v>0</v>
      </c>
      <c r="AP20" s="459"/>
      <c r="AQ20" s="459"/>
      <c r="AR20" s="459"/>
      <c r="AS20" s="459"/>
      <c r="AT20" s="459"/>
      <c r="AU20" s="459"/>
      <c r="AV20" s="459"/>
      <c r="AW20" s="459"/>
      <c r="AX20" s="459"/>
      <c r="AY20" s="459"/>
      <c r="AZ20" s="459"/>
      <c r="BA20" s="459"/>
      <c r="BB20" s="459"/>
      <c r="BC20" s="459"/>
      <c r="BD20" s="459"/>
      <c r="BE20" s="459"/>
      <c r="BF20" s="509">
        <f>'[1]9'!$V$17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'[1]9'!$BJ$16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'[1]9'!$CM$74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229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229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229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229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'[1]10'!$AZ$3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'[1]10'!$AZ$5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'[1]10'!$AZ$10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'[1]10'!$AN$18</f>
        <v>0</v>
      </c>
      <c r="CJ16" s="507"/>
      <c r="CK16" s="507"/>
      <c r="CL16" s="507"/>
      <c r="CM16" s="508" t="s">
        <v>4</v>
      </c>
      <c r="CN16" s="419">
        <f>'[1]10'!$AQ$18</f>
        <v>0</v>
      </c>
      <c r="CO16" s="419"/>
      <c r="CP16" s="419"/>
      <c r="CQ16" s="419"/>
      <c r="CR16" s="508" t="s">
        <v>5</v>
      </c>
      <c r="CS16" s="419">
        <f>'[1]10'!$AT$18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'[1]10'!$F$16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'[1]10'!$F$17</f>
        <v>0</v>
      </c>
      <c r="AP20" s="459"/>
      <c r="AQ20" s="459"/>
      <c r="AR20" s="459"/>
      <c r="AS20" s="459"/>
      <c r="AT20" s="459"/>
      <c r="AU20" s="459"/>
      <c r="AV20" s="459"/>
      <c r="AW20" s="459"/>
      <c r="AX20" s="459"/>
      <c r="AY20" s="459"/>
      <c r="AZ20" s="459"/>
      <c r="BA20" s="459"/>
      <c r="BB20" s="459"/>
      <c r="BC20" s="459"/>
      <c r="BD20" s="459"/>
      <c r="BE20" s="459"/>
      <c r="BF20" s="509">
        <f>'[1]10'!$V$17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'[1]10'!$BJ$16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'[1]10'!$CM$74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331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331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331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331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'[1]11'!$AZ$3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'[1]11'!$AZ$5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'[1]11'!$AZ$10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'[1]11'!$AN$18</f>
        <v>0</v>
      </c>
      <c r="CJ16" s="507"/>
      <c r="CK16" s="507"/>
      <c r="CL16" s="507"/>
      <c r="CM16" s="508" t="s">
        <v>4</v>
      </c>
      <c r="CN16" s="419">
        <f>'[1]11'!$AQ$18</f>
        <v>0</v>
      </c>
      <c r="CO16" s="419"/>
      <c r="CP16" s="419"/>
      <c r="CQ16" s="419"/>
      <c r="CR16" s="508" t="s">
        <v>5</v>
      </c>
      <c r="CS16" s="419">
        <f>'[1]11'!$AT$18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'[1]11'!$F$16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'[1]11'!$F$17</f>
        <v>0</v>
      </c>
      <c r="AP20" s="459"/>
      <c r="AQ20" s="459"/>
      <c r="AR20" s="459"/>
      <c r="AS20" s="459"/>
      <c r="AT20" s="459"/>
      <c r="AU20" s="459"/>
      <c r="AV20" s="459"/>
      <c r="AW20" s="459"/>
      <c r="AX20" s="459"/>
      <c r="AY20" s="459"/>
      <c r="AZ20" s="459"/>
      <c r="BA20" s="459"/>
      <c r="BB20" s="459"/>
      <c r="BC20" s="459"/>
      <c r="BD20" s="459"/>
      <c r="BE20" s="459"/>
      <c r="BF20" s="509">
        <f>'[1]11'!$V$17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'[1]11'!$BJ$16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'[1]11'!$CM$74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433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433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434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434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'[1]12'!$AZ$3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'[1]12'!$AZ$5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'[1]12'!$AZ$10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'[1]12'!$AN$18</f>
        <v>0</v>
      </c>
      <c r="CJ16" s="507"/>
      <c r="CK16" s="507"/>
      <c r="CL16" s="507"/>
      <c r="CM16" s="508" t="s">
        <v>4</v>
      </c>
      <c r="CN16" s="419">
        <f>'[1]12'!$AQ$18</f>
        <v>0</v>
      </c>
      <c r="CO16" s="419"/>
      <c r="CP16" s="419"/>
      <c r="CQ16" s="419"/>
      <c r="CR16" s="508" t="s">
        <v>5</v>
      </c>
      <c r="CS16" s="419">
        <f>'[1]12'!$AT$18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'[1]12'!$F$16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'[1]12'!$F$17</f>
        <v>0</v>
      </c>
      <c r="AP20" s="459"/>
      <c r="AQ20" s="459"/>
      <c r="AR20" s="459"/>
      <c r="AS20" s="459"/>
      <c r="AT20" s="459"/>
      <c r="AU20" s="459"/>
      <c r="AV20" s="459"/>
      <c r="AW20" s="459"/>
      <c r="AX20" s="459"/>
      <c r="AY20" s="459"/>
      <c r="AZ20" s="459"/>
      <c r="BA20" s="459"/>
      <c r="BB20" s="459"/>
      <c r="BC20" s="459"/>
      <c r="BD20" s="459"/>
      <c r="BE20" s="459"/>
      <c r="BF20" s="509">
        <f>'[1]12'!$V$17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'[1]12'!$BJ$16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'[1]12'!$CM$74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536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536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536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536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536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'[1]13'!$AZ$3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'[1]13'!$AZ$5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'[1]13'!$AZ$10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'[1]13'!$AN$18</f>
        <v>0</v>
      </c>
      <c r="CJ16" s="507"/>
      <c r="CK16" s="507"/>
      <c r="CL16" s="507"/>
      <c r="CM16" s="508" t="s">
        <v>4</v>
      </c>
      <c r="CN16" s="419">
        <f>'[1]13'!$AQ$18</f>
        <v>0</v>
      </c>
      <c r="CO16" s="419"/>
      <c r="CP16" s="419"/>
      <c r="CQ16" s="419"/>
      <c r="CR16" s="508" t="s">
        <v>5</v>
      </c>
      <c r="CS16" s="419">
        <f>'[1]13'!$AT$18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'[1]13'!$F$16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'[1]13'!$F$17</f>
        <v>0</v>
      </c>
      <c r="AP20" s="459"/>
      <c r="AQ20" s="459"/>
      <c r="AR20" s="459"/>
      <c r="AS20" s="459"/>
      <c r="AT20" s="459"/>
      <c r="AU20" s="459"/>
      <c r="AV20" s="459"/>
      <c r="AW20" s="459"/>
      <c r="AX20" s="459"/>
      <c r="AY20" s="459"/>
      <c r="AZ20" s="459"/>
      <c r="BA20" s="459"/>
      <c r="BB20" s="459"/>
      <c r="BC20" s="459"/>
      <c r="BD20" s="459"/>
      <c r="BE20" s="459"/>
      <c r="BF20" s="509">
        <f>'[1]13'!$V$17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'[1]13'!$BJ$16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'[1]13'!$CM$74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638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638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638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638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'[1]14'!$AZ$3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'[1]14'!$AZ$5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'[1]14'!$AZ$10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'[1]14'!$AN$18</f>
        <v>0</v>
      </c>
      <c r="CJ16" s="507"/>
      <c r="CK16" s="507"/>
      <c r="CL16" s="507"/>
      <c r="CM16" s="508" t="s">
        <v>4</v>
      </c>
      <c r="CN16" s="419">
        <f>'[1]14'!$AQ$18</f>
        <v>0</v>
      </c>
      <c r="CO16" s="419"/>
      <c r="CP16" s="419"/>
      <c r="CQ16" s="419"/>
      <c r="CR16" s="508" t="s">
        <v>5</v>
      </c>
      <c r="CS16" s="419">
        <f>'[1]14'!$AT$18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'[1]14'!$F$16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'[1]14'!$F$17</f>
        <v>0</v>
      </c>
      <c r="AP20" s="459"/>
      <c r="AQ20" s="459"/>
      <c r="AR20" s="459"/>
      <c r="AS20" s="459"/>
      <c r="AT20" s="459"/>
      <c r="AU20" s="459"/>
      <c r="AV20" s="459"/>
      <c r="AW20" s="459"/>
      <c r="AX20" s="459"/>
      <c r="AY20" s="459"/>
      <c r="AZ20" s="459"/>
      <c r="BA20" s="459"/>
      <c r="BB20" s="459"/>
      <c r="BC20" s="459"/>
      <c r="BD20" s="459"/>
      <c r="BE20" s="459"/>
      <c r="BF20" s="509">
        <f>'[1]14'!$V$17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'[1]14'!$BJ$16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'[1]14'!$CM$74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740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741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741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741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741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'[1]15'!$AZ$3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'[1]15'!$AZ$5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'[1]15'!$AZ$10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'[1]15'!$AN$18</f>
        <v>0</v>
      </c>
      <c r="CJ16" s="507"/>
      <c r="CK16" s="507"/>
      <c r="CL16" s="507"/>
      <c r="CM16" s="508" t="s">
        <v>4</v>
      </c>
      <c r="CN16" s="419">
        <f>'[1]15'!$AQ$18</f>
        <v>0</v>
      </c>
      <c r="CO16" s="419"/>
      <c r="CP16" s="419"/>
      <c r="CQ16" s="419"/>
      <c r="CR16" s="508" t="s">
        <v>5</v>
      </c>
      <c r="CS16" s="419">
        <f>'[1]15'!$AT$18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'[1]15'!$F$16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'[1]15'!$F$17</f>
        <v>0</v>
      </c>
      <c r="AP20" s="459"/>
      <c r="AQ20" s="459"/>
      <c r="AR20" s="459"/>
      <c r="AS20" s="459"/>
      <c r="AT20" s="459"/>
      <c r="AU20" s="459"/>
      <c r="AV20" s="459"/>
      <c r="AW20" s="459"/>
      <c r="AX20" s="459"/>
      <c r="AY20" s="459"/>
      <c r="AZ20" s="459"/>
      <c r="BA20" s="459"/>
      <c r="BB20" s="459"/>
      <c r="BC20" s="459"/>
      <c r="BD20" s="459"/>
      <c r="BE20" s="459"/>
      <c r="BF20" s="509">
        <f>'[1]15'!$V$17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'[1]15'!$BJ$16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186</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'[1]15'!$CM$74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843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843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843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843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843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'[1]16'!$AZ$3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'[1]16'!$AZ$5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'[1]16'!$AZ$10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'[1]16'!$AN$18</f>
        <v>0</v>
      </c>
      <c r="CJ16" s="507"/>
      <c r="CK16" s="507"/>
      <c r="CL16" s="507"/>
      <c r="CM16" s="508" t="s">
        <v>4</v>
      </c>
      <c r="CN16" s="419">
        <f>'[1]16'!$AQ$18</f>
        <v>0</v>
      </c>
      <c r="CO16" s="419"/>
      <c r="CP16" s="419"/>
      <c r="CQ16" s="419"/>
      <c r="CR16" s="508" t="s">
        <v>5</v>
      </c>
      <c r="CS16" s="419">
        <f>'[1]16'!$AT$18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'[1]16'!$F$16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'[1]16'!$F$17</f>
        <v>0</v>
      </c>
      <c r="AP20" s="459"/>
      <c r="AQ20" s="459"/>
      <c r="AR20" s="459"/>
      <c r="AS20" s="459"/>
      <c r="AT20" s="459"/>
      <c r="AU20" s="459"/>
      <c r="AV20" s="459"/>
      <c r="AW20" s="459"/>
      <c r="AX20" s="459"/>
      <c r="AY20" s="459"/>
      <c r="AZ20" s="459"/>
      <c r="BA20" s="459"/>
      <c r="BB20" s="459"/>
      <c r="BC20" s="459"/>
      <c r="BD20" s="459"/>
      <c r="BE20" s="459"/>
      <c r="BF20" s="509">
        <f>'[1]16'!$V$17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'[1]16'!$BJ$16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187</v>
      </c>
      <c r="CM45" s="668"/>
      <c r="CN45" s="668"/>
      <c r="CO45" s="668"/>
      <c r="CP45" s="668"/>
      <c r="CQ45" s="668"/>
      <c r="CR45" s="668"/>
      <c r="CS45" s="668"/>
      <c r="CT45" s="668"/>
      <c r="CU45" s="668"/>
      <c r="CV45" s="668"/>
      <c r="CW45" s="668"/>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669"/>
      <c r="CM46" s="669"/>
      <c r="CN46" s="669"/>
      <c r="CO46" s="669"/>
      <c r="CP46" s="669"/>
      <c r="CQ46" s="669"/>
      <c r="CR46" s="669"/>
      <c r="CS46" s="669"/>
      <c r="CT46" s="669"/>
      <c r="CU46" s="669"/>
      <c r="CV46" s="669"/>
      <c r="CW46" s="669"/>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'[1]16'!$CM$74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45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945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945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946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946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'[1]17'!$AZ$3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'[1]17'!$AZ$5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'[1]17'!$AZ$10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'[1]17'!$AN$18</f>
        <v>0</v>
      </c>
      <c r="CJ16" s="507"/>
      <c r="CK16" s="507"/>
      <c r="CL16" s="507"/>
      <c r="CM16" s="508" t="s">
        <v>4</v>
      </c>
      <c r="CN16" s="419">
        <f>'[1]17'!$AQ$18</f>
        <v>0</v>
      </c>
      <c r="CO16" s="419"/>
      <c r="CP16" s="419"/>
      <c r="CQ16" s="419"/>
      <c r="CR16" s="508" t="s">
        <v>5</v>
      </c>
      <c r="CS16" s="419">
        <f>'[1]17'!$AT$18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'[1]17'!$F$16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'[1]17'!$F$17</f>
        <v>0</v>
      </c>
      <c r="AP20" s="459"/>
      <c r="AQ20" s="459"/>
      <c r="AR20" s="459"/>
      <c r="AS20" s="459"/>
      <c r="AT20" s="459"/>
      <c r="AU20" s="459"/>
      <c r="AV20" s="459"/>
      <c r="AW20" s="459"/>
      <c r="AX20" s="459"/>
      <c r="AY20" s="459"/>
      <c r="AZ20" s="459"/>
      <c r="BA20" s="459"/>
      <c r="BB20" s="459"/>
      <c r="BC20" s="459"/>
      <c r="BD20" s="459"/>
      <c r="BE20" s="459"/>
      <c r="BF20" s="509">
        <f>'[1]17'!$V$17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'[1]17'!$BJ$16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188</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'[1]17'!$CM$74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48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048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048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048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048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'[1]18'!$AZ$3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'[1]18'!$AZ$5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'[1]18'!$AZ$10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'[1]18'!$AN$18</f>
        <v>0</v>
      </c>
      <c r="CJ16" s="507"/>
      <c r="CK16" s="507"/>
      <c r="CL16" s="507"/>
      <c r="CM16" s="508" t="s">
        <v>4</v>
      </c>
      <c r="CN16" s="419">
        <f>'[1]18'!$AQ$18</f>
        <v>0</v>
      </c>
      <c r="CO16" s="419"/>
      <c r="CP16" s="419"/>
      <c r="CQ16" s="419"/>
      <c r="CR16" s="508" t="s">
        <v>5</v>
      </c>
      <c r="CS16" s="419">
        <f>'[1]18'!$AT$18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'[1]18'!$F$16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'[1]18'!$F$17</f>
        <v>0</v>
      </c>
      <c r="AP20" s="459"/>
      <c r="AQ20" s="459"/>
      <c r="AR20" s="459"/>
      <c r="AS20" s="459"/>
      <c r="AT20" s="459"/>
      <c r="AU20" s="459"/>
      <c r="AV20" s="459"/>
      <c r="AW20" s="459"/>
      <c r="AX20" s="459"/>
      <c r="AY20" s="459"/>
      <c r="AZ20" s="459"/>
      <c r="BA20" s="459"/>
      <c r="BB20" s="459"/>
      <c r="BC20" s="459"/>
      <c r="BD20" s="459"/>
      <c r="BE20" s="459"/>
      <c r="BF20" s="509">
        <f>'[1]18'!$V$17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'[1]18'!$BJ$16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188</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'[1]18'!$CM$74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150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150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150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150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'[1]19'!$AZ$3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'[1]19'!$AZ$5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'[1]19'!$AZ$10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'[1]19'!$AN$18</f>
        <v>0</v>
      </c>
      <c r="CJ16" s="507"/>
      <c r="CK16" s="507"/>
      <c r="CL16" s="507"/>
      <c r="CM16" s="508" t="s">
        <v>4</v>
      </c>
      <c r="CN16" s="419">
        <f>'[1]19'!$AQ$18</f>
        <v>0</v>
      </c>
      <c r="CO16" s="419"/>
      <c r="CP16" s="419"/>
      <c r="CQ16" s="419"/>
      <c r="CR16" s="508" t="s">
        <v>5</v>
      </c>
      <c r="CS16" s="419">
        <f>'[1]19'!$AT$18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'[1]19'!$F$16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'[1]19'!$F$17</f>
        <v>0</v>
      </c>
      <c r="AP20" s="459"/>
      <c r="AQ20" s="459"/>
      <c r="AR20" s="459"/>
      <c r="AS20" s="459"/>
      <c r="AT20" s="459"/>
      <c r="AU20" s="459"/>
      <c r="AV20" s="459"/>
      <c r="AW20" s="459"/>
      <c r="AX20" s="459"/>
      <c r="AY20" s="459"/>
      <c r="AZ20" s="459"/>
      <c r="BA20" s="459"/>
      <c r="BB20" s="459"/>
      <c r="BC20" s="459"/>
      <c r="BD20" s="459"/>
      <c r="BE20" s="459"/>
      <c r="BF20" s="509">
        <f>'[1]19'!$V$17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'[1]19'!$BJ$16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188</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'[1]19'!$CM$74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252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253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253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253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253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f>'[1]20'!$AZ$3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'[1]20'!$AZ$5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f>'[1]20'!$AZ$10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'[1]20'!$AN$18</f>
        <v>0</v>
      </c>
      <c r="CJ16" s="507"/>
      <c r="CK16" s="507"/>
      <c r="CL16" s="507"/>
      <c r="CM16" s="508" t="s">
        <v>4</v>
      </c>
      <c r="CN16" s="419">
        <f>'[1]20'!$AQ$18</f>
        <v>0</v>
      </c>
      <c r="CO16" s="419"/>
      <c r="CP16" s="419"/>
      <c r="CQ16" s="419"/>
      <c r="CR16" s="508" t="s">
        <v>5</v>
      </c>
      <c r="CS16" s="419">
        <f>'[1]20'!$AT$18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'[1]20'!$F$16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'[1]20'!$F$17</f>
        <v>0</v>
      </c>
      <c r="AP20" s="459"/>
      <c r="AQ20" s="459"/>
      <c r="AR20" s="459"/>
      <c r="AS20" s="459"/>
      <c r="AT20" s="459"/>
      <c r="AU20" s="459"/>
      <c r="AV20" s="459"/>
      <c r="AW20" s="459"/>
      <c r="AX20" s="459"/>
      <c r="AY20" s="459"/>
      <c r="AZ20" s="459"/>
      <c r="BA20" s="459"/>
      <c r="BB20" s="459"/>
      <c r="BC20" s="459"/>
      <c r="BD20" s="459"/>
      <c r="BE20" s="459"/>
      <c r="BF20" s="509">
        <f>'[1]20'!$V$17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'[1]20'!$BJ$16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188</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'[1]20'!$CM$74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355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355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355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355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355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EQ111"/>
  <sheetViews>
    <sheetView showGridLines="0" showZeros="0" zoomScale="80" zoomScaleNormal="80" workbookViewId="0">
      <selection activeCell="CX69" sqref="CX69"/>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令和５年分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180</v>
      </c>
      <c r="AS3" s="446"/>
      <c r="AT3" s="446"/>
      <c r="AU3" s="446"/>
      <c r="AV3" s="446"/>
      <c r="AW3" s="446"/>
      <c r="AX3" s="446"/>
      <c r="AY3" s="447"/>
      <c r="AZ3" s="479"/>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166</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167</v>
      </c>
      <c r="AS7" s="474"/>
      <c r="AT7" s="474"/>
      <c r="AU7" s="474"/>
      <c r="AV7" s="474"/>
      <c r="AW7" s="474"/>
      <c r="AX7" s="474"/>
      <c r="AY7" s="475"/>
      <c r="AZ7" s="476"/>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175</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168</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178</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169</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181</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158</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e">
        <f>IF(BF20&lt;=0,"",IF((LEN(BF20)-11&lt;=0),"0",MID(BF20,LEN(BF20)-11,1)))</f>
        <v>#REF!</v>
      </c>
      <c r="BH16" s="281"/>
      <c r="BI16" s="281" t="e">
        <f>IF(BF20&lt;=0,"",IF((LEN(BF20)-10&lt;=0),"0",MID(BF20,LEN(BF20)-10,1)))</f>
        <v>#REF!</v>
      </c>
      <c r="BJ16" s="281"/>
      <c r="BK16" s="286" t="e">
        <f>IF(BF20&lt;=0,"",IF((LEN(BF20)-9&lt;=0),"0",MID(BF20,LEN(BF20)-9,1)))</f>
        <v>#REF!</v>
      </c>
      <c r="BL16" s="286"/>
      <c r="BM16" s="281" t="e">
        <f>IF(BF20&lt;=0,"",IF((LEN(BF20)-8&lt;=0),"0",MID(BF20,LEN(BF20)-8,1)))</f>
        <v>#REF!</v>
      </c>
      <c r="BN16" s="281"/>
      <c r="BO16" s="281" t="e">
        <f>IF(BF20&lt;=0,"",IF((LEN(BF20)-7&lt;=0),"0",MID(BF20,LEN(BF20)-7,1)))</f>
        <v>#REF!</v>
      </c>
      <c r="BP16" s="281"/>
      <c r="BQ16" s="281" t="e">
        <f>IF(BF20&lt;=0,"",IF((LEN(BF20)-6&lt;=0),"0",MID(BF20,LEN(BF20)-6,1)))</f>
        <v>#REF!</v>
      </c>
      <c r="BR16" s="281"/>
      <c r="BS16" s="286" t="e">
        <f>IF(BF20&lt;=0,"",IF((LEN(BF20)-5&lt;=0),"0",MID(BF20,LEN(BF20)-5,1)))</f>
        <v>#REF!</v>
      </c>
      <c r="BT16" s="286"/>
      <c r="BU16" s="281" t="e">
        <f>IF(BF20&lt;=0,"",IF((LEN(BF20)-4&lt;=0),"0",MID(BF20,LEN(BF20)-4,1)))</f>
        <v>#REF!</v>
      </c>
      <c r="BV16" s="281"/>
      <c r="BW16" s="281" t="e">
        <f>IF(BF20&lt;=0,"",IF((LEN(BF20)-3&lt;=0),"0",MID(BF20,LEN(BF20)-3,1)))</f>
        <v>#REF!</v>
      </c>
      <c r="BX16" s="281"/>
      <c r="BY16" s="281" t="e">
        <f>IF(BF20&lt;=0,"",IF((LEN(BF20)-2&lt;=0),"0",MID(BF20,LEN(BF20)-2,1)))</f>
        <v>#REF!</v>
      </c>
      <c r="BZ16" s="281"/>
      <c r="CA16" s="286" t="e">
        <f>IF(BF20&lt;=0,"",IF((LEN(BF20)-1&lt;=0),"0",MID(BF20,LEN(BF20)-1,1)))</f>
        <v>#REF!</v>
      </c>
      <c r="CB16" s="286"/>
      <c r="CC16" s="281" t="e">
        <f>IF(BF20&lt;&gt;0,RIGHT(BF20,1),"")</f>
        <v>#REF!</v>
      </c>
      <c r="CD16" s="289"/>
      <c r="CE16" s="423" t="str">
        <f>IF(DQ90=1,"○","")</f>
        <v/>
      </c>
      <c r="CF16" s="424"/>
      <c r="CG16" s="427" t="str">
        <f>IF(DQ90=2,"○","")</f>
        <v/>
      </c>
      <c r="CH16" s="427"/>
      <c r="CI16" s="507"/>
      <c r="CJ16" s="507"/>
      <c r="CK16" s="507"/>
      <c r="CL16" s="507"/>
      <c r="CM16" s="508" t="s">
        <v>4</v>
      </c>
      <c r="CN16" s="419"/>
      <c r="CO16" s="419"/>
      <c r="CP16" s="419"/>
      <c r="CQ16" s="419"/>
      <c r="CR16" s="508" t="s">
        <v>5</v>
      </c>
      <c r="CS16" s="419"/>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c r="AP20" s="459"/>
      <c r="AQ20" s="459"/>
      <c r="AR20" s="459"/>
      <c r="AS20" s="459"/>
      <c r="AT20" s="459"/>
      <c r="AU20" s="459"/>
      <c r="AV20" s="459"/>
      <c r="AW20" s="459"/>
      <c r="AX20" s="459"/>
      <c r="AY20" s="459"/>
      <c r="AZ20" s="459"/>
      <c r="BA20" s="459"/>
      <c r="BB20" s="459"/>
      <c r="BC20" s="459"/>
      <c r="BD20" s="459"/>
      <c r="BE20" s="459"/>
      <c r="BF20" s="509" t="e">
        <f>#REF!</f>
        <v>#REF!</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64</v>
      </c>
      <c r="CB24" s="377"/>
      <c r="CC24" s="560" t="str">
        <f>IF(CI16&lt;=0,"□",IF(AND(BI33&lt;=480000,DQ96&lt;=DR96),"☑","□"))</f>
        <v>□</v>
      </c>
      <c r="CD24" s="561"/>
      <c r="CE24" s="564" t="s">
        <v>52</v>
      </c>
      <c r="CF24" s="565"/>
      <c r="CG24" s="565"/>
      <c r="CH24" s="565"/>
      <c r="CI24" s="565"/>
      <c r="CJ24" s="565"/>
      <c r="CK24" s="565"/>
      <c r="CL24" s="565"/>
      <c r="CM24" s="565"/>
      <c r="CN24" s="565"/>
      <c r="CO24" s="565"/>
      <c r="CP24" s="565"/>
      <c r="CQ24" s="565"/>
      <c r="CR24" s="566"/>
      <c r="CS24" s="413" t="s">
        <v>50</v>
      </c>
      <c r="CT24" s="414"/>
      <c r="CU24" s="415"/>
      <c r="CV24" s="403" t="s">
        <v>60</v>
      </c>
      <c r="CW24" s="404"/>
      <c r="CX24" s="136"/>
      <c r="CY24" s="136"/>
      <c r="CZ24" s="309"/>
      <c r="DA24" s="13"/>
      <c r="DB24" s="13"/>
      <c r="DC24" s="13"/>
      <c r="DD24" s="13"/>
      <c r="DE24" s="13"/>
      <c r="DF24" s="13"/>
      <c r="DG24" s="3"/>
      <c r="DH24" s="4"/>
      <c r="DI24" s="5"/>
      <c r="DJ24" s="5"/>
    </row>
    <row r="25" spans="1:114" ht="12" customHeight="1" x14ac:dyDescent="0.15">
      <c r="A25" s="1"/>
      <c r="B25" s="134"/>
      <c r="C25" s="554" t="s">
        <v>62</v>
      </c>
      <c r="D25" s="555"/>
      <c r="E25" s="511" t="s">
        <v>67</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62</v>
      </c>
      <c r="AP25" s="596"/>
      <c r="AQ25" s="511" t="s">
        <v>70</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53</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63</v>
      </c>
      <c r="D29" s="555"/>
      <c r="E29" s="617" t="s">
        <v>68</v>
      </c>
      <c r="F29" s="618"/>
      <c r="G29" s="618"/>
      <c r="H29" s="618"/>
      <c r="I29" s="618"/>
      <c r="J29" s="618"/>
      <c r="K29" s="618"/>
      <c r="L29" s="619"/>
      <c r="M29" s="189"/>
      <c r="N29" s="185"/>
      <c r="O29" s="185"/>
      <c r="P29" s="185"/>
      <c r="Q29" s="185"/>
      <c r="R29" s="185"/>
      <c r="S29" s="185"/>
      <c r="T29" s="185"/>
      <c r="U29" s="185"/>
      <c r="V29" s="181"/>
      <c r="W29" s="187"/>
      <c r="X29" s="183" t="s">
        <v>54</v>
      </c>
      <c r="Y29" s="184"/>
      <c r="Z29" s="184"/>
      <c r="AA29" s="184"/>
      <c r="AB29" s="184"/>
      <c r="AC29" s="184"/>
      <c r="AD29" s="184"/>
      <c r="AE29" s="184"/>
      <c r="AF29" s="184"/>
      <c r="AG29" s="184"/>
      <c r="AH29" s="184"/>
      <c r="AI29" s="184"/>
      <c r="AJ29" s="184"/>
      <c r="AK29" s="182"/>
      <c r="AL29" s="135"/>
      <c r="AM29" s="135"/>
      <c r="AN29" s="135"/>
      <c r="AO29" s="595" t="s">
        <v>63</v>
      </c>
      <c r="AP29" s="596"/>
      <c r="AQ29" s="525" t="s">
        <v>69</v>
      </c>
      <c r="AR29" s="626"/>
      <c r="AS29" s="626"/>
      <c r="AT29" s="626"/>
      <c r="AU29" s="626"/>
      <c r="AV29" s="626"/>
      <c r="AW29" s="626"/>
      <c r="AX29" s="627"/>
      <c r="AY29" s="191"/>
      <c r="AZ29" s="175"/>
      <c r="BA29" s="175"/>
      <c r="BB29" s="175"/>
      <c r="BC29" s="175"/>
      <c r="BD29" s="175"/>
      <c r="BE29" s="175"/>
      <c r="BF29" s="178"/>
      <c r="BG29" s="178"/>
      <c r="BH29" s="192"/>
      <c r="BI29" s="183" t="s">
        <v>54</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55</v>
      </c>
      <c r="CF29" s="409"/>
      <c r="CG29" s="409"/>
      <c r="CH29" s="409"/>
      <c r="CI29" s="409"/>
      <c r="CJ29" s="409"/>
      <c r="CK29" s="409"/>
      <c r="CL29" s="409"/>
      <c r="CM29" s="409"/>
      <c r="CN29" s="409"/>
      <c r="CO29" s="409"/>
      <c r="CP29" s="409"/>
      <c r="CQ29" s="409"/>
      <c r="CR29" s="410"/>
      <c r="CS29" s="569" t="s">
        <v>57</v>
      </c>
      <c r="CT29" s="570"/>
      <c r="CU29" s="571"/>
      <c r="CV29" s="370" t="s">
        <v>61</v>
      </c>
      <c r="CW29" s="371"/>
      <c r="CX29" s="142"/>
      <c r="CY29" s="142"/>
      <c r="CZ29" s="309"/>
      <c r="DA29" s="13"/>
      <c r="DB29" s="13"/>
      <c r="DC29" s="13"/>
      <c r="DD29" s="13"/>
      <c r="DE29" s="13"/>
      <c r="DF29" s="13"/>
      <c r="DG29" s="3"/>
      <c r="DH29" s="4"/>
      <c r="DI29" s="5"/>
      <c r="DJ29" s="5"/>
    </row>
    <row r="30" spans="1:114" ht="17.25" customHeight="1" x14ac:dyDescent="0.15">
      <c r="A30" s="251" t="s">
        <v>151</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56</v>
      </c>
      <c r="CF31" s="567"/>
      <c r="CG31" s="567"/>
      <c r="CH31" s="567"/>
      <c r="CI31" s="567"/>
      <c r="CJ31" s="567"/>
      <c r="CK31" s="567"/>
      <c r="CL31" s="567"/>
      <c r="CM31" s="567"/>
      <c r="CN31" s="567"/>
      <c r="CO31" s="567"/>
      <c r="CP31" s="567"/>
      <c r="CQ31" s="567"/>
      <c r="CR31" s="568"/>
      <c r="CS31" s="416" t="s">
        <v>58</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65</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66</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71</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59</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72</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73</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177</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153</v>
      </c>
      <c r="I37" s="700"/>
      <c r="J37" s="700"/>
      <c r="K37" s="700"/>
      <c r="L37" s="700"/>
      <c r="M37" s="700"/>
      <c r="N37" s="700"/>
      <c r="O37" s="203"/>
      <c r="P37" s="203"/>
      <c r="Q37" s="203"/>
      <c r="R37" s="203"/>
      <c r="S37" s="702" t="s">
        <v>155</v>
      </c>
      <c r="T37" s="702"/>
      <c r="U37" s="703"/>
      <c r="V37" s="339" t="s">
        <v>75</v>
      </c>
      <c r="W37" s="339"/>
      <c r="X37" s="339"/>
      <c r="Y37" s="339"/>
      <c r="Z37" s="696"/>
      <c r="AA37" s="154"/>
      <c r="AB37" s="670" t="s">
        <v>84</v>
      </c>
      <c r="AC37" s="671"/>
      <c r="AD37" s="671"/>
      <c r="AE37" s="671"/>
      <c r="AF37" s="671"/>
      <c r="AG37" s="671"/>
      <c r="AH37" s="671"/>
      <c r="AI37" s="671"/>
      <c r="AJ37" s="671"/>
      <c r="AK37" s="672"/>
      <c r="AL37" s="154"/>
      <c r="AM37" s="161"/>
      <c r="AN37" s="154"/>
      <c r="AO37" s="338"/>
      <c r="AP37" s="339"/>
      <c r="AQ37" s="339"/>
      <c r="AR37" s="339"/>
      <c r="AS37" s="673" t="s">
        <v>83</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129</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80</v>
      </c>
      <c r="D38" s="635"/>
      <c r="E38" s="635"/>
      <c r="F38" s="638" t="str">
        <f>IF(AB38="B","☑","□")</f>
        <v>□</v>
      </c>
      <c r="G38" s="639"/>
      <c r="H38" s="701" t="s">
        <v>154</v>
      </c>
      <c r="I38" s="701"/>
      <c r="J38" s="701"/>
      <c r="K38" s="701"/>
      <c r="L38" s="701"/>
      <c r="M38" s="701"/>
      <c r="N38" s="701"/>
      <c r="O38" s="701"/>
      <c r="P38" s="701"/>
      <c r="Q38" s="701"/>
      <c r="R38" s="701"/>
      <c r="S38" s="708" t="s">
        <v>156</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86</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152</v>
      </c>
      <c r="I39" s="699"/>
      <c r="J39" s="699"/>
      <c r="K39" s="699"/>
      <c r="L39" s="699"/>
      <c r="M39" s="699"/>
      <c r="N39" s="699"/>
      <c r="O39" s="699"/>
      <c r="P39" s="699"/>
      <c r="Q39" s="699"/>
      <c r="R39" s="699"/>
      <c r="S39" s="704" t="s">
        <v>157</v>
      </c>
      <c r="T39" s="704"/>
      <c r="U39" s="705"/>
      <c r="V39" s="350"/>
      <c r="W39" s="350"/>
      <c r="X39" s="350"/>
      <c r="Y39" s="350"/>
      <c r="Z39" s="697"/>
      <c r="AA39" s="154"/>
      <c r="AB39" s="655"/>
      <c r="AC39" s="656"/>
      <c r="AD39" s="656"/>
      <c r="AE39" s="656"/>
      <c r="AF39" s="656"/>
      <c r="AG39" s="656"/>
      <c r="AH39" s="656"/>
      <c r="AI39" s="656"/>
      <c r="AJ39" s="656"/>
      <c r="AK39" s="657"/>
      <c r="AL39" s="226" t="s">
        <v>179</v>
      </c>
      <c r="AM39" s="161"/>
      <c r="AN39" s="154"/>
      <c r="AO39" s="716"/>
      <c r="AP39" s="350"/>
      <c r="AQ39" s="350"/>
      <c r="AR39" s="350"/>
      <c r="AS39" s="646"/>
      <c r="AT39" s="350"/>
      <c r="AU39" s="350"/>
      <c r="AV39" s="664"/>
      <c r="AW39" s="350"/>
      <c r="AX39" s="350"/>
      <c r="AY39" s="350"/>
      <c r="AZ39" s="350"/>
      <c r="BA39" s="646"/>
      <c r="BB39" s="350"/>
      <c r="BC39" s="350"/>
      <c r="BD39" s="664"/>
      <c r="BE39" s="310" t="s">
        <v>88</v>
      </c>
      <c r="BF39" s="310"/>
      <c r="BG39" s="310"/>
      <c r="BH39" s="310"/>
      <c r="BI39" s="609" t="s">
        <v>87</v>
      </c>
      <c r="BJ39" s="310"/>
      <c r="BK39" s="310"/>
      <c r="BL39" s="610"/>
      <c r="BM39" s="310" t="s">
        <v>89</v>
      </c>
      <c r="BN39" s="310"/>
      <c r="BO39" s="310"/>
      <c r="BP39" s="310"/>
      <c r="BQ39" s="609" t="s">
        <v>90</v>
      </c>
      <c r="BR39" s="310"/>
      <c r="BS39" s="310"/>
      <c r="BT39" s="610"/>
      <c r="BU39" s="310" t="s">
        <v>91</v>
      </c>
      <c r="BV39" s="310"/>
      <c r="BW39" s="310"/>
      <c r="BX39" s="310"/>
      <c r="BY39" s="609" t="s">
        <v>92</v>
      </c>
      <c r="BZ39" s="310"/>
      <c r="CA39" s="310"/>
      <c r="CB39" s="610"/>
      <c r="CC39" s="609" t="s">
        <v>93</v>
      </c>
      <c r="CD39" s="310"/>
      <c r="CE39" s="310"/>
      <c r="CF39" s="610"/>
      <c r="CG39" s="310" t="s">
        <v>94</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82</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95</v>
      </c>
      <c r="BF40" s="310"/>
      <c r="BG40" s="310"/>
      <c r="BH40" s="310"/>
      <c r="BI40" s="609" t="s">
        <v>96</v>
      </c>
      <c r="BJ40" s="310"/>
      <c r="BK40" s="310"/>
      <c r="BL40" s="610"/>
      <c r="BM40" s="310" t="s">
        <v>97</v>
      </c>
      <c r="BN40" s="310"/>
      <c r="BO40" s="310"/>
      <c r="BP40" s="310"/>
      <c r="BQ40" s="609" t="s">
        <v>98</v>
      </c>
      <c r="BR40" s="310"/>
      <c r="BS40" s="310"/>
      <c r="BT40" s="610"/>
      <c r="BU40" s="310" t="s">
        <v>99</v>
      </c>
      <c r="BV40" s="310"/>
      <c r="BW40" s="310"/>
      <c r="BX40" s="310"/>
      <c r="BY40" s="609" t="s">
        <v>100</v>
      </c>
      <c r="BZ40" s="310"/>
      <c r="CA40" s="310"/>
      <c r="CB40" s="610"/>
      <c r="CC40" s="609" t="s">
        <v>101</v>
      </c>
      <c r="CD40" s="310"/>
      <c r="CE40" s="310"/>
      <c r="CF40" s="610"/>
      <c r="CG40" s="310" t="s">
        <v>150</v>
      </c>
      <c r="CH40" s="310"/>
      <c r="CI40" s="310"/>
      <c r="CJ40" s="311"/>
      <c r="CK40" s="154"/>
      <c r="CL40" s="397" t="s">
        <v>130</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77</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105</v>
      </c>
      <c r="AP41" s="659"/>
      <c r="AQ41" s="575" t="s">
        <v>8</v>
      </c>
      <c r="AR41" s="640"/>
      <c r="AS41" s="611" t="s">
        <v>75</v>
      </c>
      <c r="AT41" s="612"/>
      <c r="AU41" s="612"/>
      <c r="AV41" s="613"/>
      <c r="AW41" s="612" t="s">
        <v>112</v>
      </c>
      <c r="AX41" s="612"/>
      <c r="AY41" s="612"/>
      <c r="AZ41" s="612"/>
      <c r="BA41" s="611" t="s">
        <v>112</v>
      </c>
      <c r="BB41" s="612"/>
      <c r="BC41" s="612"/>
      <c r="BD41" s="613"/>
      <c r="BE41" s="612" t="s">
        <v>115</v>
      </c>
      <c r="BF41" s="612"/>
      <c r="BG41" s="612"/>
      <c r="BH41" s="612"/>
      <c r="BI41" s="611" t="s">
        <v>118</v>
      </c>
      <c r="BJ41" s="612"/>
      <c r="BK41" s="612"/>
      <c r="BL41" s="613"/>
      <c r="BM41" s="612" t="s">
        <v>113</v>
      </c>
      <c r="BN41" s="612"/>
      <c r="BO41" s="612"/>
      <c r="BP41" s="612"/>
      <c r="BQ41" s="611" t="s">
        <v>119</v>
      </c>
      <c r="BR41" s="612"/>
      <c r="BS41" s="612"/>
      <c r="BT41" s="613"/>
      <c r="BU41" s="612" t="s">
        <v>76</v>
      </c>
      <c r="BV41" s="612"/>
      <c r="BW41" s="612"/>
      <c r="BX41" s="612"/>
      <c r="BY41" s="611" t="s">
        <v>120</v>
      </c>
      <c r="BZ41" s="612"/>
      <c r="CA41" s="612"/>
      <c r="CB41" s="613"/>
      <c r="CC41" s="611" t="s">
        <v>125</v>
      </c>
      <c r="CD41" s="612"/>
      <c r="CE41" s="612"/>
      <c r="CF41" s="613"/>
      <c r="CG41" s="612" t="s">
        <v>110</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85</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78</v>
      </c>
      <c r="I43" s="642"/>
      <c r="J43" s="642"/>
      <c r="K43" s="642"/>
      <c r="L43" s="642"/>
      <c r="M43" s="642"/>
      <c r="N43" s="642"/>
      <c r="O43" s="642"/>
      <c r="P43" s="642"/>
      <c r="Q43" s="642"/>
      <c r="R43" s="642"/>
      <c r="S43" s="642"/>
      <c r="T43" s="642"/>
      <c r="U43" s="643"/>
      <c r="V43" s="576" t="s">
        <v>74</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74</v>
      </c>
      <c r="AT43" s="312"/>
      <c r="AU43" s="312"/>
      <c r="AV43" s="319"/>
      <c r="AW43" s="312" t="s">
        <v>113</v>
      </c>
      <c r="AX43" s="312"/>
      <c r="AY43" s="312"/>
      <c r="AZ43" s="312"/>
      <c r="BA43" s="318" t="s">
        <v>113</v>
      </c>
      <c r="BB43" s="312"/>
      <c r="BC43" s="312"/>
      <c r="BD43" s="319"/>
      <c r="BE43" s="312" t="s">
        <v>116</v>
      </c>
      <c r="BF43" s="312"/>
      <c r="BG43" s="312"/>
      <c r="BH43" s="312"/>
      <c r="BI43" s="318" t="s">
        <v>119</v>
      </c>
      <c r="BJ43" s="312"/>
      <c r="BK43" s="312"/>
      <c r="BL43" s="319"/>
      <c r="BM43" s="312" t="s">
        <v>121</v>
      </c>
      <c r="BN43" s="312"/>
      <c r="BO43" s="312"/>
      <c r="BP43" s="312"/>
      <c r="BQ43" s="318" t="s">
        <v>123</v>
      </c>
      <c r="BR43" s="312"/>
      <c r="BS43" s="312"/>
      <c r="BT43" s="319"/>
      <c r="BU43" s="312" t="s">
        <v>120</v>
      </c>
      <c r="BV43" s="312"/>
      <c r="BW43" s="312"/>
      <c r="BX43" s="312"/>
      <c r="BY43" s="318" t="s">
        <v>126</v>
      </c>
      <c r="BZ43" s="312"/>
      <c r="CA43" s="312"/>
      <c r="CB43" s="319"/>
      <c r="CC43" s="318" t="s">
        <v>127</v>
      </c>
      <c r="CD43" s="312"/>
      <c r="CE43" s="312"/>
      <c r="CF43" s="319"/>
      <c r="CG43" s="312" t="s">
        <v>128</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81</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79</v>
      </c>
      <c r="I45" s="694"/>
      <c r="J45" s="694"/>
      <c r="K45" s="694"/>
      <c r="L45" s="694"/>
      <c r="M45" s="694"/>
      <c r="N45" s="694"/>
      <c r="O45" s="694"/>
      <c r="P45" s="694"/>
      <c r="Q45" s="694"/>
      <c r="R45" s="694"/>
      <c r="S45" s="694"/>
      <c r="T45" s="694"/>
      <c r="U45" s="695"/>
      <c r="V45" s="341" t="s">
        <v>76</v>
      </c>
      <c r="W45" s="341"/>
      <c r="X45" s="341"/>
      <c r="Y45" s="341"/>
      <c r="Z45" s="698"/>
      <c r="AA45" s="154"/>
      <c r="AB45" s="689"/>
      <c r="AC45" s="690"/>
      <c r="AD45" s="690"/>
      <c r="AE45" s="690"/>
      <c r="AF45" s="690"/>
      <c r="AG45" s="690"/>
      <c r="AH45" s="690"/>
      <c r="AI45" s="690"/>
      <c r="AJ45" s="680" t="s">
        <v>48</v>
      </c>
      <c r="AK45" s="681"/>
      <c r="AL45" s="154"/>
      <c r="AM45" s="161"/>
      <c r="AN45" s="221" t="s">
        <v>176</v>
      </c>
      <c r="AO45" s="662"/>
      <c r="AP45" s="663"/>
      <c r="AQ45" s="714" t="s">
        <v>10</v>
      </c>
      <c r="AR45" s="715"/>
      <c r="AS45" s="314" t="s">
        <v>76</v>
      </c>
      <c r="AT45" s="315"/>
      <c r="AU45" s="315"/>
      <c r="AV45" s="316"/>
      <c r="AW45" s="315" t="s">
        <v>114</v>
      </c>
      <c r="AX45" s="315"/>
      <c r="AY45" s="315"/>
      <c r="AZ45" s="315"/>
      <c r="BA45" s="314" t="s">
        <v>114</v>
      </c>
      <c r="BB45" s="315"/>
      <c r="BC45" s="315"/>
      <c r="BD45" s="316"/>
      <c r="BE45" s="315" t="s">
        <v>117</v>
      </c>
      <c r="BF45" s="315"/>
      <c r="BG45" s="315"/>
      <c r="BH45" s="315"/>
      <c r="BI45" s="314" t="s">
        <v>120</v>
      </c>
      <c r="BJ45" s="315"/>
      <c r="BK45" s="315"/>
      <c r="BL45" s="316"/>
      <c r="BM45" s="315" t="s">
        <v>122</v>
      </c>
      <c r="BN45" s="315"/>
      <c r="BO45" s="315"/>
      <c r="BP45" s="315"/>
      <c r="BQ45" s="314" t="s">
        <v>124</v>
      </c>
      <c r="BR45" s="315"/>
      <c r="BS45" s="315"/>
      <c r="BT45" s="316"/>
      <c r="BU45" s="315" t="s">
        <v>125</v>
      </c>
      <c r="BV45" s="315"/>
      <c r="BW45" s="315"/>
      <c r="BX45" s="315"/>
      <c r="BY45" s="314" t="s">
        <v>127</v>
      </c>
      <c r="BZ45" s="315"/>
      <c r="CA45" s="315"/>
      <c r="CB45" s="316"/>
      <c r="CC45" s="314" t="s">
        <v>128</v>
      </c>
      <c r="CD45" s="315"/>
      <c r="CE45" s="315"/>
      <c r="CF45" s="316"/>
      <c r="CG45" s="315" t="s">
        <v>111</v>
      </c>
      <c r="CH45" s="315"/>
      <c r="CI45" s="315"/>
      <c r="CJ45" s="317"/>
      <c r="CK45" s="154"/>
      <c r="CL45" s="668" t="s">
        <v>184</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106</v>
      </c>
      <c r="AP46" s="321"/>
      <c r="AQ46" s="321"/>
      <c r="AR46" s="321"/>
      <c r="AS46" s="322" t="s">
        <v>107</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183</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159</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194</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193</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170</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171</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137</v>
      </c>
      <c r="D54" s="243"/>
      <c r="E54" s="339" t="str">
        <f>IF(EF101=TRUE,"☑","□")</f>
        <v>□</v>
      </c>
      <c r="F54" s="339"/>
      <c r="G54" s="249" t="s">
        <v>172</v>
      </c>
      <c r="H54" s="249"/>
      <c r="I54" s="249"/>
      <c r="J54" s="249"/>
      <c r="K54" s="249"/>
      <c r="L54" s="249"/>
      <c r="M54" s="249"/>
      <c r="N54" s="249"/>
      <c r="O54" s="249"/>
      <c r="P54" s="249"/>
      <c r="Q54" s="173"/>
      <c r="R54" s="173"/>
      <c r="S54" s="173"/>
      <c r="T54" s="173"/>
      <c r="U54" s="173"/>
      <c r="V54" s="249" t="s">
        <v>141</v>
      </c>
      <c r="W54" s="249"/>
      <c r="X54" s="249"/>
      <c r="Y54" s="249"/>
      <c r="Z54" s="249"/>
      <c r="AA54" s="249"/>
      <c r="AB54" s="249"/>
      <c r="AC54" s="249"/>
      <c r="AD54" s="249"/>
      <c r="AE54" s="305"/>
      <c r="AF54" s="154"/>
      <c r="AG54" s="325" t="s">
        <v>145</v>
      </c>
      <c r="AH54" s="326"/>
      <c r="AI54" s="293" t="s">
        <v>182</v>
      </c>
      <c r="AJ54" s="294"/>
      <c r="AK54" s="294"/>
      <c r="AL54" s="294"/>
      <c r="AM54" s="294"/>
      <c r="AN54" s="294"/>
      <c r="AO54" s="294"/>
      <c r="AP54" s="294"/>
      <c r="AQ54" s="294"/>
      <c r="AR54" s="294"/>
      <c r="AS54" s="294"/>
      <c r="AT54" s="294"/>
      <c r="AU54" s="295"/>
      <c r="AV54" s="292" t="s">
        <v>136</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135</v>
      </c>
      <c r="BU54" s="292"/>
      <c r="BV54" s="292"/>
      <c r="BW54" s="292"/>
      <c r="BX54" s="292"/>
      <c r="BY54" s="292"/>
      <c r="BZ54" s="292"/>
      <c r="CA54" s="292"/>
      <c r="CB54" s="292"/>
      <c r="CC54" s="292"/>
      <c r="CD54" s="352"/>
      <c r="CE54" s="154"/>
      <c r="CF54" s="325" t="s">
        <v>146</v>
      </c>
      <c r="CG54" s="326"/>
      <c r="CH54" s="274" t="s">
        <v>147</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719" t="s">
        <v>144</v>
      </c>
      <c r="BU55" s="720"/>
      <c r="BV55" s="720"/>
      <c r="BW55" s="720"/>
      <c r="BX55" s="268" t="s">
        <v>160</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138</v>
      </c>
      <c r="H56" s="249"/>
      <c r="I56" s="249"/>
      <c r="J56" s="249"/>
      <c r="K56" s="249"/>
      <c r="L56" s="249"/>
      <c r="M56" s="249"/>
      <c r="N56" s="249"/>
      <c r="O56" s="249"/>
      <c r="P56" s="249"/>
      <c r="Q56" s="249"/>
      <c r="R56" s="249"/>
      <c r="S56" s="249"/>
      <c r="T56" s="249"/>
      <c r="U56" s="230"/>
      <c r="V56" s="249" t="s">
        <v>142</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721"/>
      <c r="BU56" s="722"/>
      <c r="BV56" s="722"/>
      <c r="BW56" s="722"/>
      <c r="BX56" s="270"/>
      <c r="BY56" s="270"/>
      <c r="BZ56" s="270"/>
      <c r="CA56" s="270"/>
      <c r="CB56" s="270"/>
      <c r="CC56" s="270"/>
      <c r="CD56" s="271"/>
      <c r="CE56" s="154"/>
      <c r="CF56" s="327"/>
      <c r="CG56" s="328"/>
      <c r="CH56" s="252" t="s">
        <v>149</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723"/>
      <c r="BU57" s="724"/>
      <c r="BV57" s="724"/>
      <c r="BW57" s="724"/>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139</v>
      </c>
      <c r="H58" s="249"/>
      <c r="I58" s="249"/>
      <c r="J58" s="249"/>
      <c r="K58" s="249"/>
      <c r="L58" s="249"/>
      <c r="M58" s="249"/>
      <c r="N58" s="249"/>
      <c r="O58" s="249"/>
      <c r="P58" s="249"/>
      <c r="Q58" s="249"/>
      <c r="R58" s="249"/>
      <c r="S58" s="249"/>
      <c r="T58" s="249"/>
      <c r="U58" s="173"/>
      <c r="V58" s="249" t="s">
        <v>143</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132</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133</v>
      </c>
      <c r="BU58" s="343"/>
      <c r="BV58" s="343"/>
      <c r="BW58" s="343"/>
      <c r="BX58" s="344"/>
      <c r="BY58" s="343" t="s">
        <v>134</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140</v>
      </c>
      <c r="H60" s="250"/>
      <c r="I60" s="250"/>
      <c r="J60" s="250"/>
      <c r="K60" s="250"/>
      <c r="L60" s="250"/>
      <c r="M60" s="250"/>
      <c r="N60" s="250"/>
      <c r="O60" s="250"/>
      <c r="P60" s="250"/>
      <c r="Q60" s="250"/>
      <c r="R60" s="250"/>
      <c r="S60" s="250"/>
      <c r="T60" s="250"/>
      <c r="U60" s="250"/>
      <c r="V60" s="250" t="s">
        <v>173</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174</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165</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18629</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v>18629</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161</v>
      </c>
      <c r="EF101" s="96" t="b">
        <v>0</v>
      </c>
    </row>
    <row r="102" spans="120:136" x14ac:dyDescent="0.15">
      <c r="ED102" s="102"/>
      <c r="EE102" s="216" t="s">
        <v>162</v>
      </c>
      <c r="EF102" s="96" t="b">
        <v>0</v>
      </c>
    </row>
    <row r="103" spans="120:136" x14ac:dyDescent="0.15">
      <c r="EE103" s="216" t="s">
        <v>163</v>
      </c>
      <c r="EF103" s="96" t="b">
        <v>0</v>
      </c>
    </row>
    <row r="104" spans="120:136" x14ac:dyDescent="0.15">
      <c r="EE104" s="216" t="s">
        <v>164</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 ref="T5:U6"/>
    <mergeCell ref="V5:W6"/>
    <mergeCell ref="X5:Y6"/>
    <mergeCell ref="Z5:AA6"/>
    <mergeCell ref="AB5:AC6"/>
    <mergeCell ref="BM16:BN18"/>
    <mergeCell ref="BO16:BP18"/>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CN16:CQ18"/>
    <mergeCell ref="CR16:CR18"/>
    <mergeCell ref="CS16:CV18"/>
    <mergeCell ref="BU16:BV18"/>
    <mergeCell ref="BW16:BX18"/>
    <mergeCell ref="BY16:BZ18"/>
    <mergeCell ref="CA16:CB18"/>
    <mergeCell ref="CC16:CD18"/>
    <mergeCell ref="CE16:CF17"/>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CC45:CF45"/>
    <mergeCell ref="CG45:CJ45"/>
    <mergeCell ref="AQ45:AR45"/>
    <mergeCell ref="AS45:AV45"/>
    <mergeCell ref="AW45:AZ45"/>
    <mergeCell ref="BA45:BD45"/>
    <mergeCell ref="BE45:BH45"/>
    <mergeCell ref="BI45:BL45"/>
    <mergeCell ref="AO46:AR46"/>
    <mergeCell ref="AS46:AZ46"/>
    <mergeCell ref="BN46:BX46"/>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0:CW50"/>
    <mergeCell ref="F2:CQ2"/>
    <mergeCell ref="DP74:DS74"/>
    <mergeCell ref="DU74:DW74"/>
    <mergeCell ref="DX74:EB74"/>
    <mergeCell ref="EE74:EI74"/>
    <mergeCell ref="EG72:EH72"/>
    <mergeCell ref="DP71:DU71"/>
    <mergeCell ref="EE71:EH71"/>
    <mergeCell ref="DP72:DQ72"/>
    <mergeCell ref="DR72:DW72"/>
    <mergeCell ref="EE72:EF72"/>
    <mergeCell ref="C61:CW61"/>
    <mergeCell ref="B63:CY66"/>
    <mergeCell ref="AV58:BS59"/>
    <mergeCell ref="BT58:BX59"/>
    <mergeCell ref="BY58:CD59"/>
    <mergeCell ref="AI59:AT60"/>
    <mergeCell ref="AU59:AU60"/>
    <mergeCell ref="E60:F60"/>
    <mergeCell ref="G60:U60"/>
    <mergeCell ref="V60:AE60"/>
    <mergeCell ref="AV60:BS60"/>
    <mergeCell ref="BT60:BX60"/>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481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3481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3481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3482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3482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105</vt:i4>
      </vt:variant>
    </vt:vector>
  </HeadingPairs>
  <TitlesOfParts>
    <vt:vector size="126"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'1'!_KM1</vt:lpstr>
      <vt:lpstr>'10'!_KM1</vt:lpstr>
      <vt:lpstr>'11'!_KM1</vt:lpstr>
      <vt:lpstr>'12'!_KM1</vt:lpstr>
      <vt:lpstr>'13'!_KM1</vt:lpstr>
      <vt:lpstr>'14'!_KM1</vt:lpstr>
      <vt:lpstr>'15'!_KM1</vt:lpstr>
      <vt:lpstr>'16'!_KM1</vt:lpstr>
      <vt:lpstr>'17'!_KM1</vt:lpstr>
      <vt:lpstr>'18'!_KM1</vt:lpstr>
      <vt:lpstr>'19'!_KM1</vt:lpstr>
      <vt:lpstr>'2'!_KM1</vt:lpstr>
      <vt:lpstr>'20'!_KM1</vt:lpstr>
      <vt:lpstr>'3'!_KM1</vt:lpstr>
      <vt:lpstr>'4'!_KM1</vt:lpstr>
      <vt:lpstr>'5'!_KM1</vt:lpstr>
      <vt:lpstr>'6'!_KM1</vt:lpstr>
      <vt:lpstr>'7'!_KM1</vt:lpstr>
      <vt:lpstr>'8'!_KM1</vt:lpstr>
      <vt:lpstr>'9'!_KM1</vt:lpstr>
      <vt:lpstr>予備!_KM1</vt:lpstr>
      <vt:lpstr>'1'!_KM2</vt:lpstr>
      <vt:lpstr>'10'!_KM2</vt:lpstr>
      <vt:lpstr>'11'!_KM2</vt:lpstr>
      <vt:lpstr>'12'!_KM2</vt:lpstr>
      <vt:lpstr>'13'!_KM2</vt:lpstr>
      <vt:lpstr>'14'!_KM2</vt:lpstr>
      <vt:lpstr>'15'!_KM2</vt:lpstr>
      <vt:lpstr>'16'!_KM2</vt:lpstr>
      <vt:lpstr>'17'!_KM2</vt:lpstr>
      <vt:lpstr>'18'!_KM2</vt:lpstr>
      <vt:lpstr>'19'!_KM2</vt:lpstr>
      <vt:lpstr>'2'!_KM2</vt:lpstr>
      <vt:lpstr>'20'!_KM2</vt:lpstr>
      <vt:lpstr>'3'!_KM2</vt:lpstr>
      <vt:lpstr>'4'!_KM2</vt:lpstr>
      <vt:lpstr>'5'!_KM2</vt:lpstr>
      <vt:lpstr>'6'!_KM2</vt:lpstr>
      <vt:lpstr>'7'!_KM2</vt:lpstr>
      <vt:lpstr>'8'!_KM2</vt:lpstr>
      <vt:lpstr>'9'!_KM2</vt:lpstr>
      <vt:lpstr>予備!_KM2</vt:lpstr>
      <vt:lpstr>'1'!_KN1</vt:lpstr>
      <vt:lpstr>'10'!_KN1</vt:lpstr>
      <vt:lpstr>'11'!_KN1</vt:lpstr>
      <vt:lpstr>'12'!_KN1</vt:lpstr>
      <vt:lpstr>'13'!_KN1</vt:lpstr>
      <vt:lpstr>'14'!_KN1</vt:lpstr>
      <vt:lpstr>'15'!_KN1</vt:lpstr>
      <vt:lpstr>'16'!_KN1</vt:lpstr>
      <vt:lpstr>'17'!_KN1</vt:lpstr>
      <vt:lpstr>'18'!_KN1</vt:lpstr>
      <vt:lpstr>'19'!_KN1</vt:lpstr>
      <vt:lpstr>'2'!_KN1</vt:lpstr>
      <vt:lpstr>'20'!_KN1</vt:lpstr>
      <vt:lpstr>'3'!_KN1</vt:lpstr>
      <vt:lpstr>'4'!_KN1</vt:lpstr>
      <vt:lpstr>'5'!_KN1</vt:lpstr>
      <vt:lpstr>'6'!_KN1</vt:lpstr>
      <vt:lpstr>'7'!_KN1</vt:lpstr>
      <vt:lpstr>'8'!_KN1</vt:lpstr>
      <vt:lpstr>'9'!_KN1</vt:lpstr>
      <vt:lpstr>予備!_KN1</vt:lpstr>
      <vt:lpstr>'1'!_KN2</vt:lpstr>
      <vt:lpstr>'10'!_KN2</vt:lpstr>
      <vt:lpstr>'11'!_KN2</vt:lpstr>
      <vt:lpstr>'12'!_KN2</vt:lpstr>
      <vt:lpstr>'13'!_KN2</vt:lpstr>
      <vt:lpstr>'14'!_KN2</vt:lpstr>
      <vt:lpstr>'15'!_KN2</vt:lpstr>
      <vt:lpstr>'16'!_KN2</vt:lpstr>
      <vt:lpstr>'17'!_KN2</vt:lpstr>
      <vt:lpstr>'18'!_KN2</vt:lpstr>
      <vt:lpstr>'19'!_KN2</vt:lpstr>
      <vt:lpstr>'2'!_KN2</vt:lpstr>
      <vt:lpstr>'20'!_KN2</vt:lpstr>
      <vt:lpstr>'3'!_KN2</vt:lpstr>
      <vt:lpstr>'4'!_KN2</vt:lpstr>
      <vt:lpstr>'5'!_KN2</vt:lpstr>
      <vt:lpstr>'6'!_KN2</vt:lpstr>
      <vt:lpstr>'7'!_KN2</vt:lpstr>
      <vt:lpstr>'8'!_KN2</vt:lpstr>
      <vt:lpstr>'9'!_KN2</vt:lpstr>
      <vt:lpstr>予備!_KN2</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Windows ユーザー</cp:lastModifiedBy>
  <cp:lastPrinted>2022-11-20T01:48:38Z</cp:lastPrinted>
  <dcterms:created xsi:type="dcterms:W3CDTF">2019-11-21T14:33:27Z</dcterms:created>
  <dcterms:modified xsi:type="dcterms:W3CDTF">2023-01-15T13:13:30Z</dcterms:modified>
</cp:coreProperties>
</file>