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updateLinks="always" codeName="ThisWorkbook" defaultThemeVersion="124226"/>
  <mc:AlternateContent xmlns:mc="http://schemas.openxmlformats.org/markup-compatibility/2006">
    <mc:Choice Requires="x15">
      <x15ac:absPath xmlns:x15ac="http://schemas.microsoft.com/office/spreadsheetml/2010/11/ac" url="C:\Users\user\Desktop\nentyou5A\"/>
    </mc:Choice>
  </mc:AlternateContent>
  <xr:revisionPtr revIDLastSave="0" documentId="13_ncr:1_{FBFDB419-724F-42B6-B430-908F50F4ED61}" xr6:coauthVersionLast="47" xr6:coauthVersionMax="47" xr10:uidLastSave="{00000000-0000-0000-0000-000000000000}"/>
  <workbookProtection workbookAlgorithmName="SHA-512" workbookHashValue="eUGJ2IgNYEZhlCXLUJQLnY5kim4l8zB6IoPMZkDW+4zKScB7JvmKDG3buflF+Oo/xncMl1TXdbNqcKYwMmffCA==" workbookSaltValue="gsgVVdKBQrlI9Ch+dskJwQ==" workbookSpinCount="100000" lockStructure="1"/>
  <bookViews>
    <workbookView xWindow="-120" yWindow="-120" windowWidth="19440" windowHeight="15000" tabRatio="887" activeTab="1" xr2:uid="{00000000-000D-0000-FFFF-FFFF00000000}"/>
  </bookViews>
  <sheets>
    <sheet name="会社名" sheetId="112" r:id="rId1"/>
    <sheet name="1" sheetId="179" r:id="rId2"/>
    <sheet name="2" sheetId="211" r:id="rId3"/>
    <sheet name="3" sheetId="212" r:id="rId4"/>
    <sheet name="4" sheetId="213" r:id="rId5"/>
    <sheet name="5" sheetId="214" r:id="rId6"/>
    <sheet name="6" sheetId="215" r:id="rId7"/>
    <sheet name="7" sheetId="216" r:id="rId8"/>
    <sheet name="8" sheetId="217" r:id="rId9"/>
    <sheet name="9" sheetId="218" r:id="rId10"/>
    <sheet name="10" sheetId="219" r:id="rId11"/>
    <sheet name="11" sheetId="220" r:id="rId12"/>
    <sheet name="12" sheetId="221" r:id="rId13"/>
    <sheet name="13" sheetId="222" r:id="rId14"/>
    <sheet name="14" sheetId="223" r:id="rId15"/>
    <sheet name="15" sheetId="224" r:id="rId16"/>
    <sheet name="16" sheetId="225" r:id="rId17"/>
    <sheet name="17" sheetId="226" r:id="rId18"/>
    <sheet name="18" sheetId="227" r:id="rId19"/>
    <sheet name="19" sheetId="228" r:id="rId20"/>
    <sheet name="20" sheetId="229" r:id="rId21"/>
    <sheet name="予備" sheetId="240"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definedNames>
    <definedName name="_xlnm.Print_Area" localSheetId="1">'1'!$A$2:$CE$56</definedName>
    <definedName name="_xlnm.Print_Area" localSheetId="10">'10'!$A$2:$CE$56</definedName>
    <definedName name="_xlnm.Print_Area" localSheetId="11">'11'!$A$2:$CE$56</definedName>
    <definedName name="_xlnm.Print_Area" localSheetId="12">'12'!$A$2:$CE$56</definedName>
    <definedName name="_xlnm.Print_Area" localSheetId="13">'13'!$A$2:$CE$56</definedName>
    <definedName name="_xlnm.Print_Area" localSheetId="14">'14'!$A$2:$CE$56</definedName>
    <definedName name="_xlnm.Print_Area" localSheetId="15">'15'!$A$2:$CE$56</definedName>
    <definedName name="_xlnm.Print_Area" localSheetId="16">'16'!$A$2:$CE$56</definedName>
    <definedName name="_xlnm.Print_Area" localSheetId="17">'17'!$A$2:$CE$56</definedName>
    <definedName name="_xlnm.Print_Area" localSheetId="18">'18'!$A$2:$CE$56</definedName>
    <definedName name="_xlnm.Print_Area" localSheetId="19">'19'!$A$2:$CE$56</definedName>
    <definedName name="_xlnm.Print_Area" localSheetId="2">'2'!$A$2:$CE$56</definedName>
    <definedName name="_xlnm.Print_Area" localSheetId="20">'20'!$A$2:$CE$56</definedName>
    <definedName name="_xlnm.Print_Area" localSheetId="3">'3'!$A$2:$CE$56</definedName>
    <definedName name="_xlnm.Print_Area" localSheetId="4">'4'!$A$2:$CE$56</definedName>
    <definedName name="_xlnm.Print_Area" localSheetId="5">'5'!$A$2:$CE$56</definedName>
    <definedName name="_xlnm.Print_Area" localSheetId="6">'6'!$A$2:$CE$56</definedName>
    <definedName name="_xlnm.Print_Area" localSheetId="7">'7'!$A$2:$CE$56</definedName>
    <definedName name="_xlnm.Print_Area" localSheetId="8">'8'!$A$2:$CE$56</definedName>
    <definedName name="_xlnm.Print_Area" localSheetId="9">'9'!$A$2:$CE$56</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予備!$A$2:$CE$56</definedName>
  </definedNames>
  <calcPr calcId="191029" iterate="1"/>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BO20" i="179" l="1"/>
  <c r="BO16" i="179"/>
  <c r="AV53" i="260" l="1"/>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AX21"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AX21"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AX21"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AX21"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AX21"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AX21"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AX21"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AX21"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AX21"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AX21"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AX21"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AX21"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AX21"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AX21"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AX21"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AX21"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AX21"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AX21" i="243"/>
  <c r="O12" i="243"/>
  <c r="C10" i="243"/>
  <c r="CH9" i="243"/>
  <c r="CF9" i="243"/>
  <c r="CD9" i="243"/>
  <c r="CB9" i="243"/>
  <c r="BZ9" i="243"/>
  <c r="BX9" i="243"/>
  <c r="BV9" i="243"/>
  <c r="BT9" i="243"/>
  <c r="BR9" i="243"/>
  <c r="BP9" i="243"/>
  <c r="BN9" i="243"/>
  <c r="BL9" i="243"/>
  <c r="AZ6" i="243"/>
  <c r="AY10" i="243" s="1"/>
  <c r="O6" i="243"/>
  <c r="W3" i="243"/>
  <c r="CN22" i="242"/>
  <c r="AX21"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R10" i="245" l="1"/>
  <c r="O10" i="246"/>
  <c r="AM10" i="246"/>
  <c r="AJ10" i="247"/>
  <c r="X10" i="259"/>
  <c r="AJ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6" i="179"/>
  <c r="O12" i="63"/>
  <c r="R9" i="179"/>
  <c r="AZ6" i="63"/>
  <c r="AP3" i="179"/>
  <c r="O6" i="63"/>
  <c r="R3" i="179"/>
  <c r="AR55" i="240" l="1"/>
  <c r="AP55" i="240"/>
  <c r="AN55" i="240"/>
  <c r="AL55" i="240"/>
  <c r="AJ55" i="240"/>
  <c r="AH55" i="240"/>
  <c r="AF55" i="240"/>
  <c r="AD55" i="240"/>
  <c r="AB55" i="240"/>
  <c r="Z55" i="240"/>
  <c r="X55" i="240"/>
  <c r="V55" i="240"/>
  <c r="BR54" i="240"/>
  <c r="AR52" i="240"/>
  <c r="AP52" i="240"/>
  <c r="AN52" i="240"/>
  <c r="AL52" i="240"/>
  <c r="AJ52" i="240"/>
  <c r="AH52" i="240"/>
  <c r="AF52" i="240"/>
  <c r="AD52" i="240"/>
  <c r="AB52" i="240"/>
  <c r="Z52" i="240"/>
  <c r="X52" i="240"/>
  <c r="V52" i="240"/>
  <c r="AR50" i="240"/>
  <c r="AP50" i="240"/>
  <c r="AN50" i="240"/>
  <c r="AL50" i="240"/>
  <c r="AJ50" i="240"/>
  <c r="AH50" i="240"/>
  <c r="AF50" i="240"/>
  <c r="AD50" i="240"/>
  <c r="AB50" i="240"/>
  <c r="Z50" i="240"/>
  <c r="X50" i="240"/>
  <c r="V50" i="240"/>
  <c r="BS49" i="240"/>
  <c r="B49" i="240"/>
  <c r="AV41" i="240"/>
  <c r="AN41" i="240"/>
  <c r="AN39" i="240"/>
  <c r="AN37" i="240"/>
  <c r="F36" i="240"/>
  <c r="AV34" i="240"/>
  <c r="AJ34" i="240"/>
  <c r="AV33" i="240"/>
  <c r="AV32" i="240"/>
  <c r="AT32" i="240"/>
  <c r="AR32" i="240"/>
  <c r="AP32" i="240"/>
  <c r="AN32" i="240"/>
  <c r="AL32" i="240"/>
  <c r="AJ32" i="240"/>
  <c r="AH32" i="240"/>
  <c r="AF32" i="240"/>
  <c r="AD32" i="240"/>
  <c r="AB32" i="240"/>
  <c r="Z32" i="240"/>
  <c r="X32" i="240"/>
  <c r="AV30" i="240"/>
  <c r="AJ30" i="240"/>
  <c r="AV29" i="240"/>
  <c r="D29" i="240"/>
  <c r="AV28" i="240"/>
  <c r="AT28" i="240"/>
  <c r="AR28" i="240"/>
  <c r="AP28" i="240"/>
  <c r="AN28" i="240"/>
  <c r="AL28" i="240"/>
  <c r="AJ28" i="240"/>
  <c r="AH28" i="240"/>
  <c r="AF28" i="240"/>
  <c r="AD28" i="240"/>
  <c r="AB28" i="240"/>
  <c r="Z28" i="240"/>
  <c r="X28" i="240"/>
  <c r="AV26" i="240"/>
  <c r="AJ26" i="240"/>
  <c r="AV25" i="240"/>
  <c r="AV24" i="240"/>
  <c r="AT24" i="240"/>
  <c r="AR24" i="240"/>
  <c r="AP24" i="240"/>
  <c r="AN24" i="240"/>
  <c r="AL24" i="240"/>
  <c r="AJ24" i="240"/>
  <c r="AH24" i="240"/>
  <c r="AF24" i="240"/>
  <c r="AD24" i="240"/>
  <c r="AB24" i="240"/>
  <c r="Z24" i="240"/>
  <c r="X24" i="240"/>
  <c r="AV22" i="240"/>
  <c r="AJ22" i="240"/>
  <c r="AV21" i="240"/>
  <c r="AV20" i="240"/>
  <c r="AT20" i="240"/>
  <c r="AR20" i="240"/>
  <c r="AP20" i="240"/>
  <c r="AN20" i="240"/>
  <c r="AL20" i="240"/>
  <c r="AJ20" i="240"/>
  <c r="AH20" i="240"/>
  <c r="AF20" i="240"/>
  <c r="AD20" i="240"/>
  <c r="AB20" i="240"/>
  <c r="Z20" i="240"/>
  <c r="X20" i="240"/>
  <c r="AJ18" i="240"/>
  <c r="AT16" i="240"/>
  <c r="AR16" i="240"/>
  <c r="AP16" i="240"/>
  <c r="AN16" i="240"/>
  <c r="AL16" i="240"/>
  <c r="AJ16" i="240"/>
  <c r="AH16" i="240"/>
  <c r="AF16" i="240"/>
  <c r="AD16" i="240"/>
  <c r="AB16" i="240"/>
  <c r="Z16" i="240"/>
  <c r="X16" i="240"/>
  <c r="AV15" i="240"/>
  <c r="BY14" i="240"/>
  <c r="BC13" i="240"/>
  <c r="AV13" i="240"/>
  <c r="BY9" i="240"/>
  <c r="BW9" i="240"/>
  <c r="R9" i="240"/>
  <c r="BL6" i="240"/>
  <c r="BK6" i="240"/>
  <c r="BJ6" i="240"/>
  <c r="BI6" i="240"/>
  <c r="BH6" i="240"/>
  <c r="BG6" i="240"/>
  <c r="BF6" i="240"/>
  <c r="BE6" i="240"/>
  <c r="BD6" i="240"/>
  <c r="BB6" i="240"/>
  <c r="BA6" i="240"/>
  <c r="AZ6" i="240"/>
  <c r="B6" i="240"/>
  <c r="BP3" i="240"/>
  <c r="AP3" i="240"/>
  <c r="AP7" i="240" s="1"/>
  <c r="R3" i="240"/>
  <c r="R2" i="240"/>
  <c r="AR55" i="229"/>
  <c r="AP55" i="229"/>
  <c r="AN55" i="229"/>
  <c r="AL55" i="229"/>
  <c r="AJ55" i="229"/>
  <c r="AH55" i="229"/>
  <c r="AF55" i="229"/>
  <c r="AD55" i="229"/>
  <c r="AB55" i="229"/>
  <c r="Z55" i="229"/>
  <c r="X55" i="229"/>
  <c r="V55" i="229"/>
  <c r="BR54" i="229"/>
  <c r="AR52" i="229"/>
  <c r="AP52" i="229"/>
  <c r="AN52" i="229"/>
  <c r="AL52" i="229"/>
  <c r="AJ52" i="229"/>
  <c r="AH52" i="229"/>
  <c r="AF52" i="229"/>
  <c r="AD52" i="229"/>
  <c r="AB52" i="229"/>
  <c r="Z52" i="229"/>
  <c r="X52" i="229"/>
  <c r="V52" i="229"/>
  <c r="AR50" i="229"/>
  <c r="AP50" i="229"/>
  <c r="AN50" i="229"/>
  <c r="AL50" i="229"/>
  <c r="AJ50" i="229"/>
  <c r="AH50" i="229"/>
  <c r="AF50" i="229"/>
  <c r="AD50" i="229"/>
  <c r="AB50" i="229"/>
  <c r="Z50" i="229"/>
  <c r="X50" i="229"/>
  <c r="V50" i="229"/>
  <c r="BS49" i="229"/>
  <c r="B49" i="229"/>
  <c r="AV41" i="229"/>
  <c r="AN41" i="229"/>
  <c r="AN39" i="229"/>
  <c r="AN37" i="229"/>
  <c r="F36" i="229"/>
  <c r="AV34" i="229"/>
  <c r="AJ34" i="229"/>
  <c r="AV33" i="229"/>
  <c r="AV32" i="229"/>
  <c r="AT32" i="229"/>
  <c r="AR32" i="229"/>
  <c r="AP32" i="229"/>
  <c r="AN32" i="229"/>
  <c r="AL32" i="229"/>
  <c r="AJ32" i="229"/>
  <c r="AH32" i="229"/>
  <c r="AF32" i="229"/>
  <c r="AD32" i="229"/>
  <c r="AB32" i="229"/>
  <c r="Z32" i="229"/>
  <c r="X32" i="229"/>
  <c r="AV30" i="229"/>
  <c r="AJ30" i="229"/>
  <c r="AV29" i="229"/>
  <c r="D29" i="229"/>
  <c r="AV28" i="229"/>
  <c r="AT28" i="229"/>
  <c r="AR28" i="229"/>
  <c r="AP28" i="229"/>
  <c r="AN28" i="229"/>
  <c r="AL28" i="229"/>
  <c r="AJ28" i="229"/>
  <c r="AH28" i="229"/>
  <c r="AF28" i="229"/>
  <c r="AD28" i="229"/>
  <c r="AB28" i="229"/>
  <c r="Z28" i="229"/>
  <c r="X28" i="229"/>
  <c r="AV26" i="229"/>
  <c r="AJ26" i="229"/>
  <c r="AV25" i="229"/>
  <c r="AV24" i="229"/>
  <c r="AT24" i="229"/>
  <c r="AR24" i="229"/>
  <c r="AP24" i="229"/>
  <c r="AN24" i="229"/>
  <c r="AL24" i="229"/>
  <c r="AJ24" i="229"/>
  <c r="AH24" i="229"/>
  <c r="AF24" i="229"/>
  <c r="AD24" i="229"/>
  <c r="AB24" i="229"/>
  <c r="Z24" i="229"/>
  <c r="X24" i="229"/>
  <c r="AV22" i="229"/>
  <c r="AJ22" i="229"/>
  <c r="AV21" i="229"/>
  <c r="AV20" i="229"/>
  <c r="AT20" i="229"/>
  <c r="AR20" i="229"/>
  <c r="AP20" i="229"/>
  <c r="AN20" i="229"/>
  <c r="AL20" i="229"/>
  <c r="AJ20" i="229"/>
  <c r="AH20" i="229"/>
  <c r="AF20" i="229"/>
  <c r="AD20" i="229"/>
  <c r="AB20" i="229"/>
  <c r="Z20" i="229"/>
  <c r="X20" i="229"/>
  <c r="AJ18" i="229"/>
  <c r="AT16" i="229"/>
  <c r="AR16" i="229"/>
  <c r="AP16" i="229"/>
  <c r="AN16" i="229"/>
  <c r="AL16" i="229"/>
  <c r="AJ16" i="229"/>
  <c r="AH16" i="229"/>
  <c r="AF16" i="229"/>
  <c r="AD16" i="229"/>
  <c r="AB16" i="229"/>
  <c r="Z16" i="229"/>
  <c r="X16" i="229"/>
  <c r="AV15" i="229"/>
  <c r="BY14" i="229"/>
  <c r="BC13" i="229"/>
  <c r="AV13" i="229"/>
  <c r="BY9" i="229"/>
  <c r="BW9" i="229"/>
  <c r="R9" i="229"/>
  <c r="BL6" i="229"/>
  <c r="BK6" i="229"/>
  <c r="BJ6" i="229"/>
  <c r="BI6" i="229"/>
  <c r="BH6" i="229"/>
  <c r="BG6" i="229"/>
  <c r="BF6" i="229"/>
  <c r="BE6" i="229"/>
  <c r="BD6" i="229"/>
  <c r="BB6" i="229"/>
  <c r="BA6" i="229"/>
  <c r="AZ6" i="229"/>
  <c r="B6" i="229"/>
  <c r="BP3" i="229"/>
  <c r="AP3" i="229"/>
  <c r="AL7" i="229" s="1"/>
  <c r="R3" i="229"/>
  <c r="R2" i="229"/>
  <c r="AR55" i="228"/>
  <c r="AP55" i="228"/>
  <c r="AN55" i="228"/>
  <c r="AL55" i="228"/>
  <c r="AJ55" i="228"/>
  <c r="AH55" i="228"/>
  <c r="AF55" i="228"/>
  <c r="AD55" i="228"/>
  <c r="AB55" i="228"/>
  <c r="Z55" i="228"/>
  <c r="X55" i="228"/>
  <c r="V55" i="228"/>
  <c r="BR54" i="228"/>
  <c r="AR52" i="228"/>
  <c r="AP52" i="228"/>
  <c r="AN52" i="228"/>
  <c r="AL52" i="228"/>
  <c r="AJ52" i="228"/>
  <c r="AH52" i="228"/>
  <c r="AF52" i="228"/>
  <c r="AD52" i="228"/>
  <c r="AB52" i="228"/>
  <c r="Z52" i="228"/>
  <c r="X52" i="228"/>
  <c r="V52" i="228"/>
  <c r="AR50" i="228"/>
  <c r="AP50" i="228"/>
  <c r="AN50" i="228"/>
  <c r="AL50" i="228"/>
  <c r="AJ50" i="228"/>
  <c r="AH50" i="228"/>
  <c r="AF50" i="228"/>
  <c r="AD50" i="228"/>
  <c r="AB50" i="228"/>
  <c r="Z50" i="228"/>
  <c r="X50" i="228"/>
  <c r="V50" i="228"/>
  <c r="BS49" i="228"/>
  <c r="B49" i="228"/>
  <c r="AV41" i="228"/>
  <c r="AN41" i="228"/>
  <c r="AN39" i="228"/>
  <c r="AN37" i="228"/>
  <c r="F36" i="228"/>
  <c r="AV34" i="228"/>
  <c r="AJ34" i="228"/>
  <c r="AV33" i="228"/>
  <c r="AV32" i="228"/>
  <c r="AT32" i="228"/>
  <c r="AR32" i="228"/>
  <c r="AP32" i="228"/>
  <c r="AN32" i="228"/>
  <c r="AL32" i="228"/>
  <c r="AJ32" i="228"/>
  <c r="AH32" i="228"/>
  <c r="AF32" i="228"/>
  <c r="AD32" i="228"/>
  <c r="AB32" i="228"/>
  <c r="Z32" i="228"/>
  <c r="X32" i="228"/>
  <c r="AV30" i="228"/>
  <c r="AJ30" i="228"/>
  <c r="AV29" i="228"/>
  <c r="D29" i="228"/>
  <c r="AV28" i="228"/>
  <c r="AT28" i="228"/>
  <c r="AR28" i="228"/>
  <c r="AP28" i="228"/>
  <c r="AN28" i="228"/>
  <c r="AL28" i="228"/>
  <c r="AJ28" i="228"/>
  <c r="AH28" i="228"/>
  <c r="AF28" i="228"/>
  <c r="AD28" i="228"/>
  <c r="AB28" i="228"/>
  <c r="Z28" i="228"/>
  <c r="X28" i="228"/>
  <c r="AV26" i="228"/>
  <c r="AJ26" i="228"/>
  <c r="AV25" i="228"/>
  <c r="AV24" i="228"/>
  <c r="AT24" i="228"/>
  <c r="AR24" i="228"/>
  <c r="AP24" i="228"/>
  <c r="AN24" i="228"/>
  <c r="AL24" i="228"/>
  <c r="AJ24" i="228"/>
  <c r="AH24" i="228"/>
  <c r="AF24" i="228"/>
  <c r="AD24" i="228"/>
  <c r="AB24" i="228"/>
  <c r="Z24" i="228"/>
  <c r="X24" i="228"/>
  <c r="AV22" i="228"/>
  <c r="AJ22" i="228"/>
  <c r="AV21" i="228"/>
  <c r="AV20" i="228"/>
  <c r="AT20" i="228"/>
  <c r="AR20" i="228"/>
  <c r="AP20" i="228"/>
  <c r="AN20" i="228"/>
  <c r="AL20" i="228"/>
  <c r="AJ20" i="228"/>
  <c r="AH20" i="228"/>
  <c r="AF20" i="228"/>
  <c r="AD20" i="228"/>
  <c r="AB20" i="228"/>
  <c r="Z20" i="228"/>
  <c r="X20" i="228"/>
  <c r="AJ18" i="228"/>
  <c r="AT16" i="228"/>
  <c r="AR16" i="228"/>
  <c r="AP16" i="228"/>
  <c r="AN16" i="228"/>
  <c r="AL16" i="228"/>
  <c r="AJ16" i="228"/>
  <c r="AH16" i="228"/>
  <c r="AF16" i="228"/>
  <c r="AD16" i="228"/>
  <c r="AB16" i="228"/>
  <c r="Z16" i="228"/>
  <c r="X16" i="228"/>
  <c r="AV15" i="228"/>
  <c r="BY14" i="228"/>
  <c r="BC13" i="228"/>
  <c r="AV13" i="228"/>
  <c r="BY9" i="228"/>
  <c r="BW9" i="228"/>
  <c r="R9" i="228"/>
  <c r="BL6" i="228"/>
  <c r="BK6" i="228"/>
  <c r="BJ6" i="228"/>
  <c r="BI6" i="228"/>
  <c r="BH6" i="228"/>
  <c r="BG6" i="228"/>
  <c r="BF6" i="228"/>
  <c r="BE6" i="228"/>
  <c r="BD6" i="228"/>
  <c r="BB6" i="228"/>
  <c r="BA6" i="228"/>
  <c r="AZ6" i="228"/>
  <c r="B6" i="228"/>
  <c r="BP3" i="228"/>
  <c r="AP3" i="228"/>
  <c r="AJ7" i="228" s="1"/>
  <c r="R3" i="228"/>
  <c r="R2" i="228"/>
  <c r="AR55" i="227"/>
  <c r="AP55" i="227"/>
  <c r="AN55" i="227"/>
  <c r="AL55" i="227"/>
  <c r="AJ55" i="227"/>
  <c r="AH55" i="227"/>
  <c r="AF55" i="227"/>
  <c r="AD55" i="227"/>
  <c r="AB55" i="227"/>
  <c r="Z55" i="227"/>
  <c r="X55" i="227"/>
  <c r="V55" i="227"/>
  <c r="BR54" i="227"/>
  <c r="AR52" i="227"/>
  <c r="AP52" i="227"/>
  <c r="AN52" i="227"/>
  <c r="AL52" i="227"/>
  <c r="AJ52" i="227"/>
  <c r="AH52" i="227"/>
  <c r="AF52" i="227"/>
  <c r="AD52" i="227"/>
  <c r="AB52" i="227"/>
  <c r="Z52" i="227"/>
  <c r="X52" i="227"/>
  <c r="V52" i="227"/>
  <c r="AR50" i="227"/>
  <c r="AP50" i="227"/>
  <c r="AN50" i="227"/>
  <c r="AL50" i="227"/>
  <c r="AJ50" i="227"/>
  <c r="AH50" i="227"/>
  <c r="AF50" i="227"/>
  <c r="AD50" i="227"/>
  <c r="AB50" i="227"/>
  <c r="Z50" i="227"/>
  <c r="X50" i="227"/>
  <c r="V50" i="227"/>
  <c r="BS49" i="227"/>
  <c r="B49" i="227"/>
  <c r="AV41" i="227"/>
  <c r="AN41" i="227"/>
  <c r="AN39" i="227"/>
  <c r="AN37" i="227"/>
  <c r="F36" i="227"/>
  <c r="AV34" i="227"/>
  <c r="AJ34" i="227"/>
  <c r="AV33" i="227"/>
  <c r="AV32" i="227"/>
  <c r="AT32" i="227"/>
  <c r="AR32" i="227"/>
  <c r="AP32" i="227"/>
  <c r="AN32" i="227"/>
  <c r="AL32" i="227"/>
  <c r="AJ32" i="227"/>
  <c r="AH32" i="227"/>
  <c r="AF32" i="227"/>
  <c r="AD32" i="227"/>
  <c r="AB32" i="227"/>
  <c r="Z32" i="227"/>
  <c r="X32" i="227"/>
  <c r="AV30" i="227"/>
  <c r="AJ30" i="227"/>
  <c r="AV29" i="227"/>
  <c r="D29" i="227"/>
  <c r="AV28" i="227"/>
  <c r="AT28" i="227"/>
  <c r="AR28" i="227"/>
  <c r="AP28" i="227"/>
  <c r="AN28" i="227"/>
  <c r="AL28" i="227"/>
  <c r="AJ28" i="227"/>
  <c r="AH28" i="227"/>
  <c r="AF28" i="227"/>
  <c r="AD28" i="227"/>
  <c r="AB28" i="227"/>
  <c r="Z28" i="227"/>
  <c r="X28" i="227"/>
  <c r="AV26" i="227"/>
  <c r="AJ26" i="227"/>
  <c r="AV25" i="227"/>
  <c r="AV24" i="227"/>
  <c r="AT24" i="227"/>
  <c r="AR24" i="227"/>
  <c r="AP24" i="227"/>
  <c r="AN24" i="227"/>
  <c r="AL24" i="227"/>
  <c r="AJ24" i="227"/>
  <c r="AH24" i="227"/>
  <c r="AF24" i="227"/>
  <c r="AD24" i="227"/>
  <c r="AB24" i="227"/>
  <c r="Z24" i="227"/>
  <c r="X24" i="227"/>
  <c r="AV22" i="227"/>
  <c r="AJ22" i="227"/>
  <c r="AV21" i="227"/>
  <c r="AV20" i="227"/>
  <c r="AT20" i="227"/>
  <c r="AR20" i="227"/>
  <c r="AP20" i="227"/>
  <c r="AN20" i="227"/>
  <c r="AL20" i="227"/>
  <c r="AJ20" i="227"/>
  <c r="AH20" i="227"/>
  <c r="AF20" i="227"/>
  <c r="AD20" i="227"/>
  <c r="AB20" i="227"/>
  <c r="Z20" i="227"/>
  <c r="X20" i="227"/>
  <c r="AJ18" i="227"/>
  <c r="AT16" i="227"/>
  <c r="AR16" i="227"/>
  <c r="AP16" i="227"/>
  <c r="AN16" i="227"/>
  <c r="AL16" i="227"/>
  <c r="AJ16" i="227"/>
  <c r="AH16" i="227"/>
  <c r="AF16" i="227"/>
  <c r="AD16" i="227"/>
  <c r="AB16" i="227"/>
  <c r="Z16" i="227"/>
  <c r="X16" i="227"/>
  <c r="AV15" i="227"/>
  <c r="BY14" i="227"/>
  <c r="BC13" i="227"/>
  <c r="AV13" i="227"/>
  <c r="BY9" i="227"/>
  <c r="BW9" i="227"/>
  <c r="R9" i="227"/>
  <c r="BL6" i="227"/>
  <c r="BK6" i="227"/>
  <c r="BJ6" i="227"/>
  <c r="BI6" i="227"/>
  <c r="BH6" i="227"/>
  <c r="BG6" i="227"/>
  <c r="BF6" i="227"/>
  <c r="BE6" i="227"/>
  <c r="BD6" i="227"/>
  <c r="BB6" i="227"/>
  <c r="BA6" i="227"/>
  <c r="AZ6" i="227"/>
  <c r="B6" i="227"/>
  <c r="BP3" i="227"/>
  <c r="AP3" i="227"/>
  <c r="AP7" i="227" s="1"/>
  <c r="R3" i="227"/>
  <c r="R2" i="227"/>
  <c r="AR55" i="226"/>
  <c r="AP55" i="226"/>
  <c r="AN55" i="226"/>
  <c r="AL55" i="226"/>
  <c r="AJ55" i="226"/>
  <c r="AH55" i="226"/>
  <c r="AF55" i="226"/>
  <c r="AD55" i="226"/>
  <c r="AB55" i="226"/>
  <c r="Z55" i="226"/>
  <c r="X55" i="226"/>
  <c r="V55" i="226"/>
  <c r="BR54" i="226"/>
  <c r="AR52" i="226"/>
  <c r="AP52" i="226"/>
  <c r="AN52" i="226"/>
  <c r="AL52" i="226"/>
  <c r="AJ52" i="226"/>
  <c r="AH52" i="226"/>
  <c r="AF52" i="226"/>
  <c r="AD52" i="226"/>
  <c r="AB52" i="226"/>
  <c r="Z52" i="226"/>
  <c r="X52" i="226"/>
  <c r="V52" i="226"/>
  <c r="AR50" i="226"/>
  <c r="AP50" i="226"/>
  <c r="AN50" i="226"/>
  <c r="AL50" i="226"/>
  <c r="AJ50" i="226"/>
  <c r="AH50" i="226"/>
  <c r="AF50" i="226"/>
  <c r="AD50" i="226"/>
  <c r="AB50" i="226"/>
  <c r="Z50" i="226"/>
  <c r="X50" i="226"/>
  <c r="V50" i="226"/>
  <c r="BS49" i="226"/>
  <c r="B49" i="226"/>
  <c r="AV41" i="226"/>
  <c r="AN41" i="226"/>
  <c r="AN39" i="226"/>
  <c r="AN37" i="226"/>
  <c r="F36" i="226"/>
  <c r="AV34" i="226"/>
  <c r="AJ34" i="226"/>
  <c r="AV33" i="226"/>
  <c r="AV32" i="226"/>
  <c r="AT32" i="226"/>
  <c r="AR32" i="226"/>
  <c r="AP32" i="226"/>
  <c r="AN32" i="226"/>
  <c r="AL32" i="226"/>
  <c r="AJ32" i="226"/>
  <c r="AH32" i="226"/>
  <c r="AF32" i="226"/>
  <c r="AD32" i="226"/>
  <c r="AB32" i="226"/>
  <c r="Z32" i="226"/>
  <c r="X32" i="226"/>
  <c r="AV30" i="226"/>
  <c r="AJ30" i="226"/>
  <c r="AV29" i="226"/>
  <c r="D29" i="226"/>
  <c r="AV28" i="226"/>
  <c r="AT28" i="226"/>
  <c r="AR28" i="226"/>
  <c r="AP28" i="226"/>
  <c r="AN28" i="226"/>
  <c r="AL28" i="226"/>
  <c r="AJ28" i="226"/>
  <c r="AH28" i="226"/>
  <c r="AF28" i="226"/>
  <c r="AD28" i="226"/>
  <c r="AB28" i="226"/>
  <c r="Z28" i="226"/>
  <c r="X28" i="226"/>
  <c r="AV26" i="226"/>
  <c r="AJ26" i="226"/>
  <c r="AV25" i="226"/>
  <c r="AV24" i="226"/>
  <c r="AT24" i="226"/>
  <c r="AR24" i="226"/>
  <c r="AP24" i="226"/>
  <c r="AN24" i="226"/>
  <c r="AL24" i="226"/>
  <c r="AJ24" i="226"/>
  <c r="AH24" i="226"/>
  <c r="AF24" i="226"/>
  <c r="AD24" i="226"/>
  <c r="AB24" i="226"/>
  <c r="Z24" i="226"/>
  <c r="X24" i="226"/>
  <c r="AV22" i="226"/>
  <c r="AJ22" i="226"/>
  <c r="AV21" i="226"/>
  <c r="AV20" i="226"/>
  <c r="AT20" i="226"/>
  <c r="AR20" i="226"/>
  <c r="AP20" i="226"/>
  <c r="AN20" i="226"/>
  <c r="AL20" i="226"/>
  <c r="AJ20" i="226"/>
  <c r="AH20" i="226"/>
  <c r="AF20" i="226"/>
  <c r="AD20" i="226"/>
  <c r="AB20" i="226"/>
  <c r="Z20" i="226"/>
  <c r="X20" i="226"/>
  <c r="AJ18" i="226"/>
  <c r="AT16" i="226"/>
  <c r="AR16" i="226"/>
  <c r="AP16" i="226"/>
  <c r="AN16" i="226"/>
  <c r="AL16" i="226"/>
  <c r="AJ16" i="226"/>
  <c r="AH16" i="226"/>
  <c r="AF16" i="226"/>
  <c r="AD16" i="226"/>
  <c r="AB16" i="226"/>
  <c r="Z16" i="226"/>
  <c r="X16" i="226"/>
  <c r="AV15" i="226"/>
  <c r="BY14" i="226"/>
  <c r="BC13" i="226"/>
  <c r="AV13" i="226"/>
  <c r="BY9" i="226"/>
  <c r="BW9" i="226"/>
  <c r="R9" i="226"/>
  <c r="BL6" i="226"/>
  <c r="BK6" i="226"/>
  <c r="BJ6" i="226"/>
  <c r="BI6" i="226"/>
  <c r="BH6" i="226"/>
  <c r="BG6" i="226"/>
  <c r="BF6" i="226"/>
  <c r="BE6" i="226"/>
  <c r="BD6" i="226"/>
  <c r="BB6" i="226"/>
  <c r="BA6" i="226"/>
  <c r="AZ6" i="226"/>
  <c r="B6" i="226"/>
  <c r="BP3" i="226"/>
  <c r="AP3" i="226"/>
  <c r="AN7" i="226" s="1"/>
  <c r="R3" i="226"/>
  <c r="R2" i="226"/>
  <c r="AR55" i="225"/>
  <c r="AP55" i="225"/>
  <c r="AN55" i="225"/>
  <c r="AL55" i="225"/>
  <c r="AJ55" i="225"/>
  <c r="AH55" i="225"/>
  <c r="AF55" i="225"/>
  <c r="AD55" i="225"/>
  <c r="AB55" i="225"/>
  <c r="Z55" i="225"/>
  <c r="X55" i="225"/>
  <c r="V55" i="225"/>
  <c r="BR54" i="225"/>
  <c r="AR52" i="225"/>
  <c r="AP52" i="225"/>
  <c r="AN52" i="225"/>
  <c r="AL52" i="225"/>
  <c r="AJ52" i="225"/>
  <c r="AH52" i="225"/>
  <c r="AF52" i="225"/>
  <c r="AD52" i="225"/>
  <c r="AB52" i="225"/>
  <c r="Z52" i="225"/>
  <c r="X52" i="225"/>
  <c r="V52" i="225"/>
  <c r="AR50" i="225"/>
  <c r="AP50" i="225"/>
  <c r="AN50" i="225"/>
  <c r="AL50" i="225"/>
  <c r="AJ50" i="225"/>
  <c r="AH50" i="225"/>
  <c r="AF50" i="225"/>
  <c r="AD50" i="225"/>
  <c r="AB50" i="225"/>
  <c r="Z50" i="225"/>
  <c r="X50" i="225"/>
  <c r="V50" i="225"/>
  <c r="BS49" i="225"/>
  <c r="B49" i="225"/>
  <c r="AV41" i="225"/>
  <c r="AN41" i="225"/>
  <c r="AN39" i="225"/>
  <c r="AN37" i="225"/>
  <c r="F36" i="225"/>
  <c r="AV34" i="225"/>
  <c r="AJ34" i="225"/>
  <c r="AV33" i="225"/>
  <c r="AV32" i="225"/>
  <c r="AT32" i="225"/>
  <c r="AR32" i="225"/>
  <c r="AP32" i="225"/>
  <c r="AN32" i="225"/>
  <c r="AL32" i="225"/>
  <c r="AJ32" i="225"/>
  <c r="AH32" i="225"/>
  <c r="AF32" i="225"/>
  <c r="AD32" i="225"/>
  <c r="AB32" i="225"/>
  <c r="Z32" i="225"/>
  <c r="X32" i="225"/>
  <c r="AV30" i="225"/>
  <c r="AJ30" i="225"/>
  <c r="AV29" i="225"/>
  <c r="D29" i="225"/>
  <c r="AV28" i="225"/>
  <c r="AT28" i="225"/>
  <c r="AR28" i="225"/>
  <c r="AP28" i="225"/>
  <c r="AN28" i="225"/>
  <c r="AL28" i="225"/>
  <c r="AJ28" i="225"/>
  <c r="AH28" i="225"/>
  <c r="AF28" i="225"/>
  <c r="AD28" i="225"/>
  <c r="AB28" i="225"/>
  <c r="Z28" i="225"/>
  <c r="X28" i="225"/>
  <c r="AV26" i="225"/>
  <c r="AJ26" i="225"/>
  <c r="AV25" i="225"/>
  <c r="AV24" i="225"/>
  <c r="AT24" i="225"/>
  <c r="AR24" i="225"/>
  <c r="AP24" i="225"/>
  <c r="AN24" i="225"/>
  <c r="AL24" i="225"/>
  <c r="AJ24" i="225"/>
  <c r="AH24" i="225"/>
  <c r="AF24" i="225"/>
  <c r="AD24" i="225"/>
  <c r="AB24" i="225"/>
  <c r="Z24" i="225"/>
  <c r="X24" i="225"/>
  <c r="AV22" i="225"/>
  <c r="AJ22" i="225"/>
  <c r="AV21" i="225"/>
  <c r="AV20" i="225"/>
  <c r="AT20" i="225"/>
  <c r="AR20" i="225"/>
  <c r="AP20" i="225"/>
  <c r="AN20" i="225"/>
  <c r="AL20" i="225"/>
  <c r="AJ20" i="225"/>
  <c r="AH20" i="225"/>
  <c r="AF20" i="225"/>
  <c r="AD20" i="225"/>
  <c r="AB20" i="225"/>
  <c r="Z20" i="225"/>
  <c r="X20" i="225"/>
  <c r="AJ18" i="225"/>
  <c r="AT16" i="225"/>
  <c r="AR16" i="225"/>
  <c r="AP16" i="225"/>
  <c r="AN16" i="225"/>
  <c r="AL16" i="225"/>
  <c r="AJ16" i="225"/>
  <c r="AH16" i="225"/>
  <c r="AF16" i="225"/>
  <c r="AD16" i="225"/>
  <c r="AB16" i="225"/>
  <c r="Z16" i="225"/>
  <c r="X16" i="225"/>
  <c r="AV15" i="225"/>
  <c r="BY14" i="225"/>
  <c r="BC13" i="225"/>
  <c r="AV13" i="225"/>
  <c r="BY9" i="225"/>
  <c r="BW9" i="225"/>
  <c r="R9" i="225"/>
  <c r="BL6" i="225"/>
  <c r="BK6" i="225"/>
  <c r="BJ6" i="225"/>
  <c r="BI6" i="225"/>
  <c r="BH6" i="225"/>
  <c r="BG6" i="225"/>
  <c r="BF6" i="225"/>
  <c r="BE6" i="225"/>
  <c r="BD6" i="225"/>
  <c r="BB6" i="225"/>
  <c r="BA6" i="225"/>
  <c r="AZ6" i="225"/>
  <c r="B6" i="225"/>
  <c r="BP3" i="225"/>
  <c r="AP3" i="225"/>
  <c r="AL7" i="225" s="1"/>
  <c r="R3" i="225"/>
  <c r="R2" i="225"/>
  <c r="AR55" i="224"/>
  <c r="AP55" i="224"/>
  <c r="AN55" i="224"/>
  <c r="AL55" i="224"/>
  <c r="AJ55" i="224"/>
  <c r="AH55" i="224"/>
  <c r="AF55" i="224"/>
  <c r="AD55" i="224"/>
  <c r="AB55" i="224"/>
  <c r="Z55" i="224"/>
  <c r="X55" i="224"/>
  <c r="V55" i="224"/>
  <c r="BR54" i="224"/>
  <c r="AR52" i="224"/>
  <c r="AP52" i="224"/>
  <c r="AN52" i="224"/>
  <c r="AL52" i="224"/>
  <c r="AJ52" i="224"/>
  <c r="AH52" i="224"/>
  <c r="AF52" i="224"/>
  <c r="AD52" i="224"/>
  <c r="AB52" i="224"/>
  <c r="Z52" i="224"/>
  <c r="X52" i="224"/>
  <c r="V52" i="224"/>
  <c r="AR50" i="224"/>
  <c r="AP50" i="224"/>
  <c r="AN50" i="224"/>
  <c r="AL50" i="224"/>
  <c r="AJ50" i="224"/>
  <c r="AH50" i="224"/>
  <c r="AF50" i="224"/>
  <c r="AD50" i="224"/>
  <c r="AB50" i="224"/>
  <c r="Z50" i="224"/>
  <c r="X50" i="224"/>
  <c r="V50" i="224"/>
  <c r="BS49" i="224"/>
  <c r="B49" i="224"/>
  <c r="AV41" i="224"/>
  <c r="AN41" i="224"/>
  <c r="AN39" i="224"/>
  <c r="AN37" i="224"/>
  <c r="F36" i="224"/>
  <c r="AV34" i="224"/>
  <c r="AJ34" i="224"/>
  <c r="AV33" i="224"/>
  <c r="AV32" i="224"/>
  <c r="AT32" i="224"/>
  <c r="AR32" i="224"/>
  <c r="AP32" i="224"/>
  <c r="AN32" i="224"/>
  <c r="AL32" i="224"/>
  <c r="AJ32" i="224"/>
  <c r="AH32" i="224"/>
  <c r="AF32" i="224"/>
  <c r="AD32" i="224"/>
  <c r="AB32" i="224"/>
  <c r="Z32" i="224"/>
  <c r="X32" i="224"/>
  <c r="AV30" i="224"/>
  <c r="AJ30" i="224"/>
  <c r="AV29" i="224"/>
  <c r="D29" i="224"/>
  <c r="AV28" i="224"/>
  <c r="AT28" i="224"/>
  <c r="AR28" i="224"/>
  <c r="AP28" i="224"/>
  <c r="AN28" i="224"/>
  <c r="AL28" i="224"/>
  <c r="AJ28" i="224"/>
  <c r="AH28" i="224"/>
  <c r="AF28" i="224"/>
  <c r="AD28" i="224"/>
  <c r="AB28" i="224"/>
  <c r="Z28" i="224"/>
  <c r="X28" i="224"/>
  <c r="AV26" i="224"/>
  <c r="AJ26" i="224"/>
  <c r="AV25" i="224"/>
  <c r="AV24" i="224"/>
  <c r="AT24" i="224"/>
  <c r="AR24" i="224"/>
  <c r="AP24" i="224"/>
  <c r="AN24" i="224"/>
  <c r="AL24" i="224"/>
  <c r="AJ24" i="224"/>
  <c r="AH24" i="224"/>
  <c r="AF24" i="224"/>
  <c r="AD24" i="224"/>
  <c r="AB24" i="224"/>
  <c r="Z24" i="224"/>
  <c r="X24" i="224"/>
  <c r="AV22" i="224"/>
  <c r="AJ22" i="224"/>
  <c r="AV21" i="224"/>
  <c r="AV20" i="224"/>
  <c r="AT20" i="224"/>
  <c r="AR20" i="224"/>
  <c r="AP20" i="224"/>
  <c r="AN20" i="224"/>
  <c r="AL20" i="224"/>
  <c r="AJ20" i="224"/>
  <c r="AH20" i="224"/>
  <c r="AF20" i="224"/>
  <c r="AD20" i="224"/>
  <c r="AB20" i="224"/>
  <c r="Z20" i="224"/>
  <c r="X20" i="224"/>
  <c r="AJ18" i="224"/>
  <c r="AT16" i="224"/>
  <c r="AR16" i="224"/>
  <c r="AP16" i="224"/>
  <c r="AN16" i="224"/>
  <c r="AL16" i="224"/>
  <c r="AJ16" i="224"/>
  <c r="AH16" i="224"/>
  <c r="AF16" i="224"/>
  <c r="AD16" i="224"/>
  <c r="AB16" i="224"/>
  <c r="Z16" i="224"/>
  <c r="X16" i="224"/>
  <c r="AV15" i="224"/>
  <c r="BY14" i="224"/>
  <c r="BC13" i="224"/>
  <c r="AV13" i="224"/>
  <c r="BY9" i="224"/>
  <c r="BW9" i="224"/>
  <c r="R9" i="224"/>
  <c r="BL6" i="224"/>
  <c r="BK6" i="224"/>
  <c r="BJ6" i="224"/>
  <c r="BI6" i="224"/>
  <c r="BH6" i="224"/>
  <c r="BG6" i="224"/>
  <c r="BF6" i="224"/>
  <c r="BE6" i="224"/>
  <c r="BD6" i="224"/>
  <c r="BB6" i="224"/>
  <c r="BA6" i="224"/>
  <c r="AZ6" i="224"/>
  <c r="B6" i="224"/>
  <c r="BP3" i="224"/>
  <c r="AP3" i="224"/>
  <c r="AJ7" i="224" s="1"/>
  <c r="R3" i="224"/>
  <c r="R2" i="224"/>
  <c r="AR55" i="223"/>
  <c r="AP55" i="223"/>
  <c r="AN55" i="223"/>
  <c r="AL55" i="223"/>
  <c r="AJ55" i="223"/>
  <c r="AH55" i="223"/>
  <c r="AF55" i="223"/>
  <c r="AD55" i="223"/>
  <c r="AB55" i="223"/>
  <c r="Z55" i="223"/>
  <c r="X55" i="223"/>
  <c r="V55" i="223"/>
  <c r="BR54" i="223"/>
  <c r="AR52" i="223"/>
  <c r="AP52" i="223"/>
  <c r="AN52" i="223"/>
  <c r="AL52" i="223"/>
  <c r="AJ52" i="223"/>
  <c r="AH52" i="223"/>
  <c r="AF52" i="223"/>
  <c r="AD52" i="223"/>
  <c r="AB52" i="223"/>
  <c r="Z52" i="223"/>
  <c r="X52" i="223"/>
  <c r="V52" i="223"/>
  <c r="AR50" i="223"/>
  <c r="AP50" i="223"/>
  <c r="AN50" i="223"/>
  <c r="AL50" i="223"/>
  <c r="AJ50" i="223"/>
  <c r="AH50" i="223"/>
  <c r="AF50" i="223"/>
  <c r="AD50" i="223"/>
  <c r="AB50" i="223"/>
  <c r="Z50" i="223"/>
  <c r="X50" i="223"/>
  <c r="V50" i="223"/>
  <c r="BS49" i="223"/>
  <c r="B49" i="223"/>
  <c r="AV41" i="223"/>
  <c r="AN41" i="223"/>
  <c r="AN39" i="223"/>
  <c r="AN37" i="223"/>
  <c r="F36" i="223"/>
  <c r="AV34" i="223"/>
  <c r="AJ34" i="223"/>
  <c r="AV33" i="223"/>
  <c r="AV32" i="223"/>
  <c r="AT32" i="223"/>
  <c r="AR32" i="223"/>
  <c r="AP32" i="223"/>
  <c r="AN32" i="223"/>
  <c r="AL32" i="223"/>
  <c r="AJ32" i="223"/>
  <c r="AH32" i="223"/>
  <c r="AF32" i="223"/>
  <c r="AD32" i="223"/>
  <c r="AB32" i="223"/>
  <c r="Z32" i="223"/>
  <c r="X32" i="223"/>
  <c r="AV30" i="223"/>
  <c r="AJ30" i="223"/>
  <c r="AV29" i="223"/>
  <c r="D29" i="223"/>
  <c r="AV28" i="223"/>
  <c r="AT28" i="223"/>
  <c r="AR28" i="223"/>
  <c r="AP28" i="223"/>
  <c r="AN28" i="223"/>
  <c r="AL28" i="223"/>
  <c r="AJ28" i="223"/>
  <c r="AH28" i="223"/>
  <c r="AF28" i="223"/>
  <c r="AD28" i="223"/>
  <c r="AB28" i="223"/>
  <c r="Z28" i="223"/>
  <c r="X28" i="223"/>
  <c r="AV26" i="223"/>
  <c r="AJ26" i="223"/>
  <c r="AV25" i="223"/>
  <c r="AV24" i="223"/>
  <c r="AT24" i="223"/>
  <c r="AR24" i="223"/>
  <c r="AP24" i="223"/>
  <c r="AN24" i="223"/>
  <c r="AL24" i="223"/>
  <c r="AJ24" i="223"/>
  <c r="AH24" i="223"/>
  <c r="AF24" i="223"/>
  <c r="AD24" i="223"/>
  <c r="AB24" i="223"/>
  <c r="Z24" i="223"/>
  <c r="X24" i="223"/>
  <c r="AV22" i="223"/>
  <c r="AJ22" i="223"/>
  <c r="AV21" i="223"/>
  <c r="AV20" i="223"/>
  <c r="AT20" i="223"/>
  <c r="AR20" i="223"/>
  <c r="AP20" i="223"/>
  <c r="AN20" i="223"/>
  <c r="AL20" i="223"/>
  <c r="AJ20" i="223"/>
  <c r="AH20" i="223"/>
  <c r="AF20" i="223"/>
  <c r="AD20" i="223"/>
  <c r="AB20" i="223"/>
  <c r="Z20" i="223"/>
  <c r="X20" i="223"/>
  <c r="AJ18" i="223"/>
  <c r="AT16" i="223"/>
  <c r="AR16" i="223"/>
  <c r="AP16" i="223"/>
  <c r="AN16" i="223"/>
  <c r="AL16" i="223"/>
  <c r="AJ16" i="223"/>
  <c r="AH16" i="223"/>
  <c r="AF16" i="223"/>
  <c r="AD16" i="223"/>
  <c r="AB16" i="223"/>
  <c r="Z16" i="223"/>
  <c r="X16" i="223"/>
  <c r="AV15" i="223"/>
  <c r="BY14" i="223"/>
  <c r="BC13" i="223"/>
  <c r="AV13" i="223"/>
  <c r="BY9" i="223"/>
  <c r="BW9" i="223"/>
  <c r="R9" i="223"/>
  <c r="BL6" i="223"/>
  <c r="BK6" i="223"/>
  <c r="BJ6" i="223"/>
  <c r="BI6" i="223"/>
  <c r="BH6" i="223"/>
  <c r="BG6" i="223"/>
  <c r="BF6" i="223"/>
  <c r="BE6" i="223"/>
  <c r="BD6" i="223"/>
  <c r="BB6" i="223"/>
  <c r="BA6" i="223"/>
  <c r="AZ6" i="223"/>
  <c r="B6" i="223"/>
  <c r="BP3" i="223"/>
  <c r="AP3" i="223"/>
  <c r="AP7" i="223" s="1"/>
  <c r="R3" i="223"/>
  <c r="R2" i="223"/>
  <c r="AR55" i="222"/>
  <c r="AP55" i="222"/>
  <c r="AN55" i="222"/>
  <c r="AL55" i="222"/>
  <c r="AJ55" i="222"/>
  <c r="AH55" i="222"/>
  <c r="AF55" i="222"/>
  <c r="AD55" i="222"/>
  <c r="AB55" i="222"/>
  <c r="Z55" i="222"/>
  <c r="X55" i="222"/>
  <c r="V55" i="222"/>
  <c r="BR54" i="222"/>
  <c r="AR52" i="222"/>
  <c r="AP52" i="222"/>
  <c r="AN52" i="222"/>
  <c r="AL52" i="222"/>
  <c r="AJ52" i="222"/>
  <c r="AH52" i="222"/>
  <c r="AF52" i="222"/>
  <c r="AD52" i="222"/>
  <c r="AB52" i="222"/>
  <c r="Z52" i="222"/>
  <c r="X52" i="222"/>
  <c r="V52" i="222"/>
  <c r="AR50" i="222"/>
  <c r="AP50" i="222"/>
  <c r="AN50" i="222"/>
  <c r="AL50" i="222"/>
  <c r="AJ50" i="222"/>
  <c r="AH50" i="222"/>
  <c r="AF50" i="222"/>
  <c r="AD50" i="222"/>
  <c r="AB50" i="222"/>
  <c r="Z50" i="222"/>
  <c r="X50" i="222"/>
  <c r="V50" i="222"/>
  <c r="BS49" i="222"/>
  <c r="B49" i="222"/>
  <c r="AV41" i="222"/>
  <c r="AN41" i="222"/>
  <c r="AN39" i="222"/>
  <c r="AN37" i="222"/>
  <c r="F36" i="222"/>
  <c r="AV34" i="222"/>
  <c r="AJ34" i="222"/>
  <c r="AV33" i="222"/>
  <c r="AV32" i="222"/>
  <c r="AT32" i="222"/>
  <c r="AR32" i="222"/>
  <c r="AP32" i="222"/>
  <c r="AN32" i="222"/>
  <c r="AL32" i="222"/>
  <c r="AJ32" i="222"/>
  <c r="AH32" i="222"/>
  <c r="AF32" i="222"/>
  <c r="AD32" i="222"/>
  <c r="AB32" i="222"/>
  <c r="Z32" i="222"/>
  <c r="X32" i="222"/>
  <c r="AV30" i="222"/>
  <c r="AJ30" i="222"/>
  <c r="AV29" i="222"/>
  <c r="D29" i="222"/>
  <c r="AV28" i="222"/>
  <c r="AT28" i="222"/>
  <c r="AR28" i="222"/>
  <c r="AP28" i="222"/>
  <c r="AN28" i="222"/>
  <c r="AL28" i="222"/>
  <c r="AJ28" i="222"/>
  <c r="AH28" i="222"/>
  <c r="AF28" i="222"/>
  <c r="AD28" i="222"/>
  <c r="AB28" i="222"/>
  <c r="Z28" i="222"/>
  <c r="X28" i="222"/>
  <c r="AV26" i="222"/>
  <c r="AJ26" i="222"/>
  <c r="AV25" i="222"/>
  <c r="AV24" i="222"/>
  <c r="AT24" i="222"/>
  <c r="AR24" i="222"/>
  <c r="AP24" i="222"/>
  <c r="AN24" i="222"/>
  <c r="AL24" i="222"/>
  <c r="AJ24" i="222"/>
  <c r="AH24" i="222"/>
  <c r="AF24" i="222"/>
  <c r="AD24" i="222"/>
  <c r="AB24" i="222"/>
  <c r="Z24" i="222"/>
  <c r="X24" i="222"/>
  <c r="AV22" i="222"/>
  <c r="AJ22" i="222"/>
  <c r="AV21" i="222"/>
  <c r="AV20" i="222"/>
  <c r="AT20" i="222"/>
  <c r="AR20" i="222"/>
  <c r="AP20" i="222"/>
  <c r="AN20" i="222"/>
  <c r="AL20" i="222"/>
  <c r="AJ20" i="222"/>
  <c r="AH20" i="222"/>
  <c r="AF20" i="222"/>
  <c r="AD20" i="222"/>
  <c r="AB20" i="222"/>
  <c r="Z20" i="222"/>
  <c r="X20" i="222"/>
  <c r="AJ18" i="222"/>
  <c r="AT16" i="222"/>
  <c r="AR16" i="222"/>
  <c r="AP16" i="222"/>
  <c r="AN16" i="222"/>
  <c r="AL16" i="222"/>
  <c r="AJ16" i="222"/>
  <c r="AH16" i="222"/>
  <c r="AF16" i="222"/>
  <c r="AD16" i="222"/>
  <c r="AB16" i="222"/>
  <c r="Z16" i="222"/>
  <c r="X16" i="222"/>
  <c r="AV15" i="222"/>
  <c r="BY14" i="222"/>
  <c r="BC13" i="222"/>
  <c r="AV13" i="222"/>
  <c r="BY9" i="222"/>
  <c r="BW9" i="222"/>
  <c r="R9" i="222"/>
  <c r="BL6" i="222"/>
  <c r="BK6" i="222"/>
  <c r="BJ6" i="222"/>
  <c r="BI6" i="222"/>
  <c r="BH6" i="222"/>
  <c r="BG6" i="222"/>
  <c r="BF6" i="222"/>
  <c r="BE6" i="222"/>
  <c r="BD6" i="222"/>
  <c r="BB6" i="222"/>
  <c r="BA6" i="222"/>
  <c r="AZ6" i="222"/>
  <c r="B6" i="222"/>
  <c r="BP3" i="222"/>
  <c r="AP3" i="222"/>
  <c r="AN7" i="222" s="1"/>
  <c r="R3" i="222"/>
  <c r="R2" i="222"/>
  <c r="AR55" i="221"/>
  <c r="AP55" i="221"/>
  <c r="AN55" i="221"/>
  <c r="AL55" i="221"/>
  <c r="AJ55" i="221"/>
  <c r="AH55" i="221"/>
  <c r="AF55" i="221"/>
  <c r="AD55" i="221"/>
  <c r="AB55" i="221"/>
  <c r="Z55" i="221"/>
  <c r="X55" i="221"/>
  <c r="V55" i="221"/>
  <c r="BR54" i="221"/>
  <c r="AR52" i="221"/>
  <c r="AP52" i="221"/>
  <c r="AN52" i="221"/>
  <c r="AL52" i="221"/>
  <c r="AJ52" i="221"/>
  <c r="AH52" i="221"/>
  <c r="AF52" i="221"/>
  <c r="AD52" i="221"/>
  <c r="AB52" i="221"/>
  <c r="Z52" i="221"/>
  <c r="X52" i="221"/>
  <c r="V52" i="221"/>
  <c r="AR50" i="221"/>
  <c r="AP50" i="221"/>
  <c r="AN50" i="221"/>
  <c r="AL50" i="221"/>
  <c r="AJ50" i="221"/>
  <c r="AH50" i="221"/>
  <c r="AF50" i="221"/>
  <c r="AD50" i="221"/>
  <c r="AB50" i="221"/>
  <c r="Z50" i="221"/>
  <c r="X50" i="221"/>
  <c r="V50" i="221"/>
  <c r="BS49" i="221"/>
  <c r="B49" i="221"/>
  <c r="AV41" i="221"/>
  <c r="AN41" i="221"/>
  <c r="AN39" i="221"/>
  <c r="AN37" i="221"/>
  <c r="F36" i="221"/>
  <c r="AV34" i="221"/>
  <c r="AJ34" i="221"/>
  <c r="AV33" i="221"/>
  <c r="AV32" i="221"/>
  <c r="AT32" i="221"/>
  <c r="AR32" i="221"/>
  <c r="AP32" i="221"/>
  <c r="AN32" i="221"/>
  <c r="AL32" i="221"/>
  <c r="AJ32" i="221"/>
  <c r="AH32" i="221"/>
  <c r="AF32" i="221"/>
  <c r="AD32" i="221"/>
  <c r="AB32" i="221"/>
  <c r="Z32" i="221"/>
  <c r="X32" i="221"/>
  <c r="AV30" i="221"/>
  <c r="AJ30" i="221"/>
  <c r="AV29" i="221"/>
  <c r="D29" i="221"/>
  <c r="AV28" i="221"/>
  <c r="AT28" i="221"/>
  <c r="AR28" i="221"/>
  <c r="AP28" i="221"/>
  <c r="AN28" i="221"/>
  <c r="AL28" i="221"/>
  <c r="AJ28" i="221"/>
  <c r="AH28" i="221"/>
  <c r="AF28" i="221"/>
  <c r="AD28" i="221"/>
  <c r="AB28" i="221"/>
  <c r="Z28" i="221"/>
  <c r="X28" i="221"/>
  <c r="AV26" i="221"/>
  <c r="AJ26" i="221"/>
  <c r="AV25" i="221"/>
  <c r="AV24" i="221"/>
  <c r="AT24" i="221"/>
  <c r="AR24" i="221"/>
  <c r="AP24" i="221"/>
  <c r="AN24" i="221"/>
  <c r="AL24" i="221"/>
  <c r="AJ24" i="221"/>
  <c r="AH24" i="221"/>
  <c r="AF24" i="221"/>
  <c r="AD24" i="221"/>
  <c r="AB24" i="221"/>
  <c r="Z24" i="221"/>
  <c r="X24" i="221"/>
  <c r="AV22" i="221"/>
  <c r="AJ22" i="221"/>
  <c r="AV21" i="221"/>
  <c r="AV20" i="221"/>
  <c r="AT20" i="221"/>
  <c r="AR20" i="221"/>
  <c r="AP20" i="221"/>
  <c r="AN20" i="221"/>
  <c r="AL20" i="221"/>
  <c r="AJ20" i="221"/>
  <c r="AH20" i="221"/>
  <c r="AF20" i="221"/>
  <c r="AD20" i="221"/>
  <c r="AB20" i="221"/>
  <c r="Z20" i="221"/>
  <c r="X20" i="221"/>
  <c r="AJ18" i="221"/>
  <c r="AT16" i="221"/>
  <c r="AR16" i="221"/>
  <c r="AP16" i="221"/>
  <c r="AN16" i="221"/>
  <c r="AL16" i="221"/>
  <c r="AJ16" i="221"/>
  <c r="AH16" i="221"/>
  <c r="AF16" i="221"/>
  <c r="AD16" i="221"/>
  <c r="AB16" i="221"/>
  <c r="Z16" i="221"/>
  <c r="X16" i="221"/>
  <c r="AV15" i="221"/>
  <c r="BY14" i="221"/>
  <c r="BC13" i="221"/>
  <c r="AV13" i="221"/>
  <c r="BY9" i="221"/>
  <c r="BW9" i="221"/>
  <c r="R9" i="221"/>
  <c r="BL6" i="221"/>
  <c r="BK6" i="221"/>
  <c r="BJ6" i="221"/>
  <c r="BI6" i="221"/>
  <c r="BH6" i="221"/>
  <c r="BG6" i="221"/>
  <c r="BF6" i="221"/>
  <c r="BE6" i="221"/>
  <c r="BD6" i="221"/>
  <c r="BB6" i="221"/>
  <c r="BA6" i="221"/>
  <c r="AZ6" i="221"/>
  <c r="B6" i="221"/>
  <c r="BP3" i="221"/>
  <c r="AP3" i="221"/>
  <c r="AJ7" i="221" s="1"/>
  <c r="R3" i="221"/>
  <c r="R2" i="221"/>
  <c r="AR55" i="220"/>
  <c r="AP55" i="220"/>
  <c r="AN55" i="220"/>
  <c r="AL55" i="220"/>
  <c r="AJ55" i="220"/>
  <c r="AH55" i="220"/>
  <c r="AF55" i="220"/>
  <c r="AD55" i="220"/>
  <c r="AB55" i="220"/>
  <c r="Z55" i="220"/>
  <c r="X55" i="220"/>
  <c r="V55" i="220"/>
  <c r="BR54" i="220"/>
  <c r="AR52" i="220"/>
  <c r="AP52" i="220"/>
  <c r="AN52" i="220"/>
  <c r="AL52" i="220"/>
  <c r="AJ52" i="220"/>
  <c r="AH52" i="220"/>
  <c r="AF52" i="220"/>
  <c r="AD52" i="220"/>
  <c r="AB52" i="220"/>
  <c r="Z52" i="220"/>
  <c r="X52" i="220"/>
  <c r="V52" i="220"/>
  <c r="AR50" i="220"/>
  <c r="AP50" i="220"/>
  <c r="AN50" i="220"/>
  <c r="AL50" i="220"/>
  <c r="AJ50" i="220"/>
  <c r="AH50" i="220"/>
  <c r="AF50" i="220"/>
  <c r="AD50" i="220"/>
  <c r="AB50" i="220"/>
  <c r="Z50" i="220"/>
  <c r="X50" i="220"/>
  <c r="V50" i="220"/>
  <c r="BS49" i="220"/>
  <c r="B49" i="220"/>
  <c r="AV41" i="220"/>
  <c r="AN41" i="220"/>
  <c r="AN39" i="220"/>
  <c r="AN37" i="220"/>
  <c r="F36" i="220"/>
  <c r="AV34" i="220"/>
  <c r="AJ34" i="220"/>
  <c r="AV33" i="220"/>
  <c r="AV32" i="220"/>
  <c r="AT32" i="220"/>
  <c r="AR32" i="220"/>
  <c r="AP32" i="220"/>
  <c r="AN32" i="220"/>
  <c r="AL32" i="220"/>
  <c r="AJ32" i="220"/>
  <c r="AH32" i="220"/>
  <c r="AF32" i="220"/>
  <c r="AD32" i="220"/>
  <c r="AB32" i="220"/>
  <c r="Z32" i="220"/>
  <c r="X32" i="220"/>
  <c r="AV30" i="220"/>
  <c r="AJ30" i="220"/>
  <c r="AV29" i="220"/>
  <c r="D29" i="220"/>
  <c r="AV28" i="220"/>
  <c r="AT28" i="220"/>
  <c r="AR28" i="220"/>
  <c r="AP28" i="220"/>
  <c r="AN28" i="220"/>
  <c r="AL28" i="220"/>
  <c r="AJ28" i="220"/>
  <c r="AH28" i="220"/>
  <c r="AF28" i="220"/>
  <c r="AD28" i="220"/>
  <c r="AB28" i="220"/>
  <c r="Z28" i="220"/>
  <c r="X28" i="220"/>
  <c r="AV26" i="220"/>
  <c r="AJ26" i="220"/>
  <c r="AV25" i="220"/>
  <c r="AV24" i="220"/>
  <c r="AT24" i="220"/>
  <c r="AR24" i="220"/>
  <c r="AP24" i="220"/>
  <c r="AN24" i="220"/>
  <c r="AL24" i="220"/>
  <c r="AJ24" i="220"/>
  <c r="AH24" i="220"/>
  <c r="AF24" i="220"/>
  <c r="AD24" i="220"/>
  <c r="AB24" i="220"/>
  <c r="Z24" i="220"/>
  <c r="X24" i="220"/>
  <c r="AV22" i="220"/>
  <c r="AJ22" i="220"/>
  <c r="AV21" i="220"/>
  <c r="AV20" i="220"/>
  <c r="AT20" i="220"/>
  <c r="AR20" i="220"/>
  <c r="AP20" i="220"/>
  <c r="AN20" i="220"/>
  <c r="AL20" i="220"/>
  <c r="AJ20" i="220"/>
  <c r="AH20" i="220"/>
  <c r="AF20" i="220"/>
  <c r="AD20" i="220"/>
  <c r="AB20" i="220"/>
  <c r="Z20" i="220"/>
  <c r="X20" i="220"/>
  <c r="AJ18" i="220"/>
  <c r="AT16" i="220"/>
  <c r="AR16" i="220"/>
  <c r="AP16" i="220"/>
  <c r="AN16" i="220"/>
  <c r="AL16" i="220"/>
  <c r="AJ16" i="220"/>
  <c r="AH16" i="220"/>
  <c r="AF16" i="220"/>
  <c r="AD16" i="220"/>
  <c r="AB16" i="220"/>
  <c r="Z16" i="220"/>
  <c r="X16" i="220"/>
  <c r="AV15" i="220"/>
  <c r="BY14" i="220"/>
  <c r="BC13" i="220"/>
  <c r="AV13" i="220"/>
  <c r="BY9" i="220"/>
  <c r="BW9" i="220"/>
  <c r="R9" i="220"/>
  <c r="BL6" i="220"/>
  <c r="BK6" i="220"/>
  <c r="BJ6" i="220"/>
  <c r="BI6" i="220"/>
  <c r="BH6" i="220"/>
  <c r="BG6" i="220"/>
  <c r="BF6" i="220"/>
  <c r="BE6" i="220"/>
  <c r="BD6" i="220"/>
  <c r="BB6" i="220"/>
  <c r="BA6" i="220"/>
  <c r="AZ6" i="220"/>
  <c r="B6" i="220"/>
  <c r="BP3" i="220"/>
  <c r="AP3" i="220"/>
  <c r="AJ7" i="220" s="1"/>
  <c r="R3" i="220"/>
  <c r="R2" i="220"/>
  <c r="AR55" i="219"/>
  <c r="AP55" i="219"/>
  <c r="AN55" i="219"/>
  <c r="AL55" i="219"/>
  <c r="AJ55" i="219"/>
  <c r="AH55" i="219"/>
  <c r="AF55" i="219"/>
  <c r="AD55" i="219"/>
  <c r="AB55" i="219"/>
  <c r="Z55" i="219"/>
  <c r="X55" i="219"/>
  <c r="V55" i="219"/>
  <c r="BR54" i="219"/>
  <c r="AR52" i="219"/>
  <c r="AP52" i="219"/>
  <c r="AN52" i="219"/>
  <c r="AL52" i="219"/>
  <c r="AJ52" i="219"/>
  <c r="AH52" i="219"/>
  <c r="AF52" i="219"/>
  <c r="AD52" i="219"/>
  <c r="AB52" i="219"/>
  <c r="Z52" i="219"/>
  <c r="X52" i="219"/>
  <c r="V52" i="219"/>
  <c r="AR50" i="219"/>
  <c r="AP50" i="219"/>
  <c r="AN50" i="219"/>
  <c r="AL50" i="219"/>
  <c r="AJ50" i="219"/>
  <c r="AH50" i="219"/>
  <c r="AF50" i="219"/>
  <c r="AD50" i="219"/>
  <c r="AB50" i="219"/>
  <c r="Z50" i="219"/>
  <c r="X50" i="219"/>
  <c r="V50" i="219"/>
  <c r="BS49" i="219"/>
  <c r="B49" i="219"/>
  <c r="AV41" i="219"/>
  <c r="AN41" i="219"/>
  <c r="AN39" i="219"/>
  <c r="AN37" i="219"/>
  <c r="F36" i="219"/>
  <c r="AV34" i="219"/>
  <c r="AJ34" i="219"/>
  <c r="AV33" i="219"/>
  <c r="AV32" i="219"/>
  <c r="AT32" i="219"/>
  <c r="AR32" i="219"/>
  <c r="AP32" i="219"/>
  <c r="AN32" i="219"/>
  <c r="AL32" i="219"/>
  <c r="AJ32" i="219"/>
  <c r="AH32" i="219"/>
  <c r="AF32" i="219"/>
  <c r="AD32" i="219"/>
  <c r="AB32" i="219"/>
  <c r="Z32" i="219"/>
  <c r="X32" i="219"/>
  <c r="AV30" i="219"/>
  <c r="AJ30" i="219"/>
  <c r="AV29" i="219"/>
  <c r="D29" i="219"/>
  <c r="AV28" i="219"/>
  <c r="AT28" i="219"/>
  <c r="AR28" i="219"/>
  <c r="AP28" i="219"/>
  <c r="AN28" i="219"/>
  <c r="AL28" i="219"/>
  <c r="AJ28" i="219"/>
  <c r="AH28" i="219"/>
  <c r="AF28" i="219"/>
  <c r="AD28" i="219"/>
  <c r="AB28" i="219"/>
  <c r="Z28" i="219"/>
  <c r="X28" i="219"/>
  <c r="AV26" i="219"/>
  <c r="AJ26" i="219"/>
  <c r="AV25" i="219"/>
  <c r="AV24" i="219"/>
  <c r="AT24" i="219"/>
  <c r="AR24" i="219"/>
  <c r="AP24" i="219"/>
  <c r="AN24" i="219"/>
  <c r="AL24" i="219"/>
  <c r="AJ24" i="219"/>
  <c r="AH24" i="219"/>
  <c r="AF24" i="219"/>
  <c r="AD24" i="219"/>
  <c r="AB24" i="219"/>
  <c r="Z24" i="219"/>
  <c r="X24" i="219"/>
  <c r="AV22" i="219"/>
  <c r="AJ22" i="219"/>
  <c r="AV21" i="219"/>
  <c r="AV20" i="219"/>
  <c r="AT20" i="219"/>
  <c r="AR20" i="219"/>
  <c r="AP20" i="219"/>
  <c r="AN20" i="219"/>
  <c r="AL20" i="219"/>
  <c r="AJ20" i="219"/>
  <c r="AH20" i="219"/>
  <c r="AF20" i="219"/>
  <c r="AD20" i="219"/>
  <c r="AB20" i="219"/>
  <c r="Z20" i="219"/>
  <c r="X20" i="219"/>
  <c r="AJ18" i="219"/>
  <c r="AT16" i="219"/>
  <c r="AR16" i="219"/>
  <c r="AP16" i="219"/>
  <c r="AN16" i="219"/>
  <c r="AL16" i="219"/>
  <c r="AJ16" i="219"/>
  <c r="AH16" i="219"/>
  <c r="AF16" i="219"/>
  <c r="AD16" i="219"/>
  <c r="AB16" i="219"/>
  <c r="Z16" i="219"/>
  <c r="X16" i="219"/>
  <c r="AV15" i="219"/>
  <c r="BY14" i="219"/>
  <c r="BC13" i="219"/>
  <c r="AV13" i="219"/>
  <c r="BY9" i="219"/>
  <c r="BW9" i="219"/>
  <c r="R9" i="219"/>
  <c r="BL6" i="219"/>
  <c r="BK6" i="219"/>
  <c r="BJ6" i="219"/>
  <c r="BI6" i="219"/>
  <c r="BH6" i="219"/>
  <c r="BG6" i="219"/>
  <c r="BF6" i="219"/>
  <c r="BE6" i="219"/>
  <c r="BD6" i="219"/>
  <c r="BB6" i="219"/>
  <c r="BA6" i="219"/>
  <c r="AZ6" i="219"/>
  <c r="B6" i="219"/>
  <c r="BP3" i="219"/>
  <c r="AP3" i="219"/>
  <c r="AP7" i="219" s="1"/>
  <c r="R3" i="219"/>
  <c r="R2" i="219"/>
  <c r="AR55" i="218"/>
  <c r="AP55" i="218"/>
  <c r="AN55" i="218"/>
  <c r="AL55" i="218"/>
  <c r="AJ55" i="218"/>
  <c r="AH55" i="218"/>
  <c r="AF55" i="218"/>
  <c r="AD55" i="218"/>
  <c r="AB55" i="218"/>
  <c r="Z55" i="218"/>
  <c r="X55" i="218"/>
  <c r="V55" i="218"/>
  <c r="BR54" i="218"/>
  <c r="AR52" i="218"/>
  <c r="AP52" i="218"/>
  <c r="AN52" i="218"/>
  <c r="AL52" i="218"/>
  <c r="AJ52" i="218"/>
  <c r="AH52" i="218"/>
  <c r="AF52" i="218"/>
  <c r="AD52" i="218"/>
  <c r="AB52" i="218"/>
  <c r="Z52" i="218"/>
  <c r="X52" i="218"/>
  <c r="V52" i="218"/>
  <c r="AR50" i="218"/>
  <c r="AP50" i="218"/>
  <c r="AN50" i="218"/>
  <c r="AL50" i="218"/>
  <c r="AJ50" i="218"/>
  <c r="AH50" i="218"/>
  <c r="AF50" i="218"/>
  <c r="AD50" i="218"/>
  <c r="AB50" i="218"/>
  <c r="Z50" i="218"/>
  <c r="X50" i="218"/>
  <c r="V50" i="218"/>
  <c r="BS49" i="218"/>
  <c r="B49" i="218"/>
  <c r="AV41" i="218"/>
  <c r="AN41" i="218"/>
  <c r="AN39" i="218"/>
  <c r="AN37" i="218"/>
  <c r="F36" i="218"/>
  <c r="AV34" i="218"/>
  <c r="AJ34" i="218"/>
  <c r="AV33" i="218"/>
  <c r="AV32" i="218"/>
  <c r="AT32" i="218"/>
  <c r="AR32" i="218"/>
  <c r="AP32" i="218"/>
  <c r="AN32" i="218"/>
  <c r="AL32" i="218"/>
  <c r="AJ32" i="218"/>
  <c r="AH32" i="218"/>
  <c r="AF32" i="218"/>
  <c r="AD32" i="218"/>
  <c r="AB32" i="218"/>
  <c r="Z32" i="218"/>
  <c r="X32" i="218"/>
  <c r="AV30" i="218"/>
  <c r="AJ30" i="218"/>
  <c r="AV29" i="218"/>
  <c r="D29" i="218"/>
  <c r="AV28" i="218"/>
  <c r="AT28" i="218"/>
  <c r="AR28" i="218"/>
  <c r="AP28" i="218"/>
  <c r="AN28" i="218"/>
  <c r="AL28" i="218"/>
  <c r="AJ28" i="218"/>
  <c r="AH28" i="218"/>
  <c r="AF28" i="218"/>
  <c r="AD28" i="218"/>
  <c r="AB28" i="218"/>
  <c r="Z28" i="218"/>
  <c r="X28" i="218"/>
  <c r="AV26" i="218"/>
  <c r="AJ26" i="218"/>
  <c r="AV25" i="218"/>
  <c r="AV24" i="218"/>
  <c r="AT24" i="218"/>
  <c r="AR24" i="218"/>
  <c r="AP24" i="218"/>
  <c r="AN24" i="218"/>
  <c r="AL24" i="218"/>
  <c r="AJ24" i="218"/>
  <c r="AH24" i="218"/>
  <c r="AF24" i="218"/>
  <c r="AD24" i="218"/>
  <c r="AB24" i="218"/>
  <c r="Z24" i="218"/>
  <c r="X24" i="218"/>
  <c r="AV22" i="218"/>
  <c r="AJ22" i="218"/>
  <c r="AV21" i="218"/>
  <c r="AV20" i="218"/>
  <c r="AT20" i="218"/>
  <c r="AR20" i="218"/>
  <c r="AP20" i="218"/>
  <c r="AN20" i="218"/>
  <c r="AL20" i="218"/>
  <c r="AJ20" i="218"/>
  <c r="AH20" i="218"/>
  <c r="AF20" i="218"/>
  <c r="AD20" i="218"/>
  <c r="AB20" i="218"/>
  <c r="Z20" i="218"/>
  <c r="X20" i="218"/>
  <c r="AJ18" i="218"/>
  <c r="AT16" i="218"/>
  <c r="AR16" i="218"/>
  <c r="AP16" i="218"/>
  <c r="AN16" i="218"/>
  <c r="AL16" i="218"/>
  <c r="AJ16" i="218"/>
  <c r="AH16" i="218"/>
  <c r="AF16" i="218"/>
  <c r="AD16" i="218"/>
  <c r="AB16" i="218"/>
  <c r="Z16" i="218"/>
  <c r="X16" i="218"/>
  <c r="AV15" i="218"/>
  <c r="BY14" i="218"/>
  <c r="BC13" i="218"/>
  <c r="AV13" i="218"/>
  <c r="BY9" i="218"/>
  <c r="BW9" i="218"/>
  <c r="R9" i="218"/>
  <c r="BL6" i="218"/>
  <c r="BK6" i="218"/>
  <c r="BJ6" i="218"/>
  <c r="BI6" i="218"/>
  <c r="BH6" i="218"/>
  <c r="BG6" i="218"/>
  <c r="BF6" i="218"/>
  <c r="BE6" i="218"/>
  <c r="BD6" i="218"/>
  <c r="BB6" i="218"/>
  <c r="BA6" i="218"/>
  <c r="AZ6" i="218"/>
  <c r="B6" i="218"/>
  <c r="BP3" i="218"/>
  <c r="AP3" i="218"/>
  <c r="AJ7" i="218" s="1"/>
  <c r="R3" i="218"/>
  <c r="R2" i="218"/>
  <c r="AR55" i="217"/>
  <c r="AP55" i="217"/>
  <c r="AN55" i="217"/>
  <c r="AL55" i="217"/>
  <c r="AJ55" i="217"/>
  <c r="AH55" i="217"/>
  <c r="AF55" i="217"/>
  <c r="AD55" i="217"/>
  <c r="AB55" i="217"/>
  <c r="Z55" i="217"/>
  <c r="X55" i="217"/>
  <c r="V55" i="217"/>
  <c r="BR54" i="217"/>
  <c r="AR52" i="217"/>
  <c r="AP52" i="217"/>
  <c r="AN52" i="217"/>
  <c r="AL52" i="217"/>
  <c r="AJ52" i="217"/>
  <c r="AH52" i="217"/>
  <c r="AF52" i="217"/>
  <c r="AD52" i="217"/>
  <c r="AB52" i="217"/>
  <c r="Z52" i="217"/>
  <c r="X52" i="217"/>
  <c r="V52" i="217"/>
  <c r="AR50" i="217"/>
  <c r="AP50" i="217"/>
  <c r="AN50" i="217"/>
  <c r="AL50" i="217"/>
  <c r="AJ50" i="217"/>
  <c r="AH50" i="217"/>
  <c r="AF50" i="217"/>
  <c r="AD50" i="217"/>
  <c r="AB50" i="217"/>
  <c r="Z50" i="217"/>
  <c r="X50" i="217"/>
  <c r="V50" i="217"/>
  <c r="BS49" i="217"/>
  <c r="B49" i="217"/>
  <c r="AV41" i="217"/>
  <c r="AN41" i="217"/>
  <c r="AN39" i="217"/>
  <c r="AN37" i="217"/>
  <c r="F36" i="217"/>
  <c r="AV34" i="217"/>
  <c r="AJ34" i="217"/>
  <c r="AV33" i="217"/>
  <c r="AV32" i="217"/>
  <c r="AT32" i="217"/>
  <c r="AR32" i="217"/>
  <c r="AP32" i="217"/>
  <c r="AN32" i="217"/>
  <c r="AL32" i="217"/>
  <c r="AJ32" i="217"/>
  <c r="AH32" i="217"/>
  <c r="AF32" i="217"/>
  <c r="AD32" i="217"/>
  <c r="AB32" i="217"/>
  <c r="Z32" i="217"/>
  <c r="X32" i="217"/>
  <c r="AV30" i="217"/>
  <c r="AJ30" i="217"/>
  <c r="AV29" i="217"/>
  <c r="D29" i="217"/>
  <c r="AV28" i="217"/>
  <c r="AT28" i="217"/>
  <c r="AR28" i="217"/>
  <c r="AP28" i="217"/>
  <c r="AN28" i="217"/>
  <c r="AL28" i="217"/>
  <c r="AJ28" i="217"/>
  <c r="AH28" i="217"/>
  <c r="AF28" i="217"/>
  <c r="AD28" i="217"/>
  <c r="AB28" i="217"/>
  <c r="Z28" i="217"/>
  <c r="X28" i="217"/>
  <c r="AV26" i="217"/>
  <c r="AJ26" i="217"/>
  <c r="AV25" i="217"/>
  <c r="AV24" i="217"/>
  <c r="AT24" i="217"/>
  <c r="AR24" i="217"/>
  <c r="AP24" i="217"/>
  <c r="AN24" i="217"/>
  <c r="AL24" i="217"/>
  <c r="AJ24" i="217"/>
  <c r="AH24" i="217"/>
  <c r="AF24" i="217"/>
  <c r="AD24" i="217"/>
  <c r="AB24" i="217"/>
  <c r="Z24" i="217"/>
  <c r="X24" i="217"/>
  <c r="AV22" i="217"/>
  <c r="AJ22" i="217"/>
  <c r="AV21" i="217"/>
  <c r="AV20" i="217"/>
  <c r="AT20" i="217"/>
  <c r="AR20" i="217"/>
  <c r="AP20" i="217"/>
  <c r="AN20" i="217"/>
  <c r="AL20" i="217"/>
  <c r="AJ20" i="217"/>
  <c r="AH20" i="217"/>
  <c r="AF20" i="217"/>
  <c r="AD20" i="217"/>
  <c r="AB20" i="217"/>
  <c r="Z20" i="217"/>
  <c r="X20" i="217"/>
  <c r="AJ18" i="217"/>
  <c r="AT16" i="217"/>
  <c r="AR16" i="217"/>
  <c r="AP16" i="217"/>
  <c r="AN16" i="217"/>
  <c r="AL16" i="217"/>
  <c r="AJ16" i="217"/>
  <c r="AH16" i="217"/>
  <c r="AF16" i="217"/>
  <c r="AD16" i="217"/>
  <c r="AB16" i="217"/>
  <c r="Z16" i="217"/>
  <c r="X16" i="217"/>
  <c r="AV15" i="217"/>
  <c r="BY14" i="217"/>
  <c r="BC13" i="217"/>
  <c r="AV13" i="217"/>
  <c r="BY9" i="217"/>
  <c r="BW9" i="217"/>
  <c r="R9" i="217"/>
  <c r="BL6" i="217"/>
  <c r="BK6" i="217"/>
  <c r="BJ6" i="217"/>
  <c r="BI6" i="217"/>
  <c r="BH6" i="217"/>
  <c r="BG6" i="217"/>
  <c r="BF6" i="217"/>
  <c r="BE6" i="217"/>
  <c r="BD6" i="217"/>
  <c r="BB6" i="217"/>
  <c r="BA6" i="217"/>
  <c r="AZ6" i="217"/>
  <c r="B6" i="217"/>
  <c r="BP3" i="217"/>
  <c r="AP3" i="217"/>
  <c r="AP7" i="217" s="1"/>
  <c r="R3" i="217"/>
  <c r="R2" i="217"/>
  <c r="AR55" i="216"/>
  <c r="AP55" i="216"/>
  <c r="AN55" i="216"/>
  <c r="AL55" i="216"/>
  <c r="AJ55" i="216"/>
  <c r="AH55" i="216"/>
  <c r="AF55" i="216"/>
  <c r="AD55" i="216"/>
  <c r="AB55" i="216"/>
  <c r="Z55" i="216"/>
  <c r="X55" i="216"/>
  <c r="V55" i="216"/>
  <c r="BR54" i="216"/>
  <c r="AR52" i="216"/>
  <c r="AP52" i="216"/>
  <c r="AN52" i="216"/>
  <c r="AL52" i="216"/>
  <c r="AJ52" i="216"/>
  <c r="AH52" i="216"/>
  <c r="AF52" i="216"/>
  <c r="AD52" i="216"/>
  <c r="AB52" i="216"/>
  <c r="Z52" i="216"/>
  <c r="X52" i="216"/>
  <c r="V52" i="216"/>
  <c r="AR50" i="216"/>
  <c r="AP50" i="216"/>
  <c r="AN50" i="216"/>
  <c r="AL50" i="216"/>
  <c r="AJ50" i="216"/>
  <c r="AH50" i="216"/>
  <c r="AF50" i="216"/>
  <c r="AD50" i="216"/>
  <c r="AB50" i="216"/>
  <c r="Z50" i="216"/>
  <c r="X50" i="216"/>
  <c r="V50" i="216"/>
  <c r="BS49" i="216"/>
  <c r="B49" i="216"/>
  <c r="AV41" i="216"/>
  <c r="AN41" i="216"/>
  <c r="AN39" i="216"/>
  <c r="AN37" i="216"/>
  <c r="F36" i="216"/>
  <c r="AV34" i="216"/>
  <c r="AJ34" i="216"/>
  <c r="AV33" i="216"/>
  <c r="AV32" i="216"/>
  <c r="AT32" i="216"/>
  <c r="AR32" i="216"/>
  <c r="AP32" i="216"/>
  <c r="AN32" i="216"/>
  <c r="AL32" i="216"/>
  <c r="AJ32" i="216"/>
  <c r="AH32" i="216"/>
  <c r="AF32" i="216"/>
  <c r="AD32" i="216"/>
  <c r="AB32" i="216"/>
  <c r="Z32" i="216"/>
  <c r="X32" i="216"/>
  <c r="AV30" i="216"/>
  <c r="AJ30" i="216"/>
  <c r="AV29" i="216"/>
  <c r="D29" i="216"/>
  <c r="AV28" i="216"/>
  <c r="AT28" i="216"/>
  <c r="AR28" i="216"/>
  <c r="AP28" i="216"/>
  <c r="AN28" i="216"/>
  <c r="AL28" i="216"/>
  <c r="AJ28" i="216"/>
  <c r="AH28" i="216"/>
  <c r="AF28" i="216"/>
  <c r="AD28" i="216"/>
  <c r="AB28" i="216"/>
  <c r="Z28" i="216"/>
  <c r="X28" i="216"/>
  <c r="AV26" i="216"/>
  <c r="AJ26" i="216"/>
  <c r="AV25" i="216"/>
  <c r="AV24" i="216"/>
  <c r="AT24" i="216"/>
  <c r="AR24" i="216"/>
  <c r="AP24" i="216"/>
  <c r="AN24" i="216"/>
  <c r="AL24" i="216"/>
  <c r="AJ24" i="216"/>
  <c r="AH24" i="216"/>
  <c r="AF24" i="216"/>
  <c r="AD24" i="216"/>
  <c r="AB24" i="216"/>
  <c r="Z24" i="216"/>
  <c r="X24" i="216"/>
  <c r="AV22" i="216"/>
  <c r="AJ22" i="216"/>
  <c r="AV21" i="216"/>
  <c r="AV20" i="216"/>
  <c r="AT20" i="216"/>
  <c r="AR20" i="216"/>
  <c r="AP20" i="216"/>
  <c r="AN20" i="216"/>
  <c r="AL20" i="216"/>
  <c r="AJ20" i="216"/>
  <c r="AH20" i="216"/>
  <c r="AF20" i="216"/>
  <c r="AD20" i="216"/>
  <c r="AB20" i="216"/>
  <c r="Z20" i="216"/>
  <c r="X20" i="216"/>
  <c r="AJ18" i="216"/>
  <c r="AT16" i="216"/>
  <c r="AR16" i="216"/>
  <c r="AP16" i="216"/>
  <c r="AN16" i="216"/>
  <c r="AL16" i="216"/>
  <c r="AJ16" i="216"/>
  <c r="AH16" i="216"/>
  <c r="AF16" i="216"/>
  <c r="AD16" i="216"/>
  <c r="AB16" i="216"/>
  <c r="Z16" i="216"/>
  <c r="X16" i="216"/>
  <c r="AV15" i="216"/>
  <c r="BY14" i="216"/>
  <c r="BC13" i="216"/>
  <c r="AV13" i="216"/>
  <c r="BY9" i="216"/>
  <c r="BW9" i="216"/>
  <c r="R9" i="216"/>
  <c r="BL6" i="216"/>
  <c r="BK6" i="216"/>
  <c r="BJ6" i="216"/>
  <c r="BI6" i="216"/>
  <c r="BH6" i="216"/>
  <c r="BG6" i="216"/>
  <c r="BF6" i="216"/>
  <c r="BE6" i="216"/>
  <c r="BD6" i="216"/>
  <c r="BB6" i="216"/>
  <c r="BA6" i="216"/>
  <c r="AZ6" i="216"/>
  <c r="B6" i="216"/>
  <c r="BP3" i="216"/>
  <c r="AP3" i="216"/>
  <c r="AN7" i="216" s="1"/>
  <c r="R3" i="216"/>
  <c r="R2" i="216"/>
  <c r="AR55" i="215"/>
  <c r="AP55" i="215"/>
  <c r="AN55" i="215"/>
  <c r="AL55" i="215"/>
  <c r="AJ55" i="215"/>
  <c r="AH55" i="215"/>
  <c r="AF55" i="215"/>
  <c r="AD55" i="215"/>
  <c r="AB55" i="215"/>
  <c r="Z55" i="215"/>
  <c r="X55" i="215"/>
  <c r="V55" i="215"/>
  <c r="BR54" i="215"/>
  <c r="AR52" i="215"/>
  <c r="AP52" i="215"/>
  <c r="AN52" i="215"/>
  <c r="AL52" i="215"/>
  <c r="AJ52" i="215"/>
  <c r="AH52" i="215"/>
  <c r="AF52" i="215"/>
  <c r="AD52" i="215"/>
  <c r="AB52" i="215"/>
  <c r="Z52" i="215"/>
  <c r="X52" i="215"/>
  <c r="V52" i="215"/>
  <c r="AR50" i="215"/>
  <c r="AP50" i="215"/>
  <c r="AN50" i="215"/>
  <c r="AL50" i="215"/>
  <c r="AJ50" i="215"/>
  <c r="AH50" i="215"/>
  <c r="AF50" i="215"/>
  <c r="AD50" i="215"/>
  <c r="AB50" i="215"/>
  <c r="Z50" i="215"/>
  <c r="X50" i="215"/>
  <c r="V50" i="215"/>
  <c r="BS49" i="215"/>
  <c r="B49" i="215"/>
  <c r="AV41" i="215"/>
  <c r="AN41" i="215"/>
  <c r="AN39" i="215"/>
  <c r="AN37" i="215"/>
  <c r="F36" i="215"/>
  <c r="AV34" i="215"/>
  <c r="AJ34" i="215"/>
  <c r="AV33" i="215"/>
  <c r="AV32" i="215"/>
  <c r="AT32" i="215"/>
  <c r="AR32" i="215"/>
  <c r="AP32" i="215"/>
  <c r="AN32" i="215"/>
  <c r="AL32" i="215"/>
  <c r="AJ32" i="215"/>
  <c r="AH32" i="215"/>
  <c r="AF32" i="215"/>
  <c r="AD32" i="215"/>
  <c r="AB32" i="215"/>
  <c r="Z32" i="215"/>
  <c r="X32" i="215"/>
  <c r="AV30" i="215"/>
  <c r="AJ30" i="215"/>
  <c r="AV29" i="215"/>
  <c r="D29" i="215"/>
  <c r="AV28" i="215"/>
  <c r="AT28" i="215"/>
  <c r="AR28" i="215"/>
  <c r="AP28" i="215"/>
  <c r="AN28" i="215"/>
  <c r="AL28" i="215"/>
  <c r="AJ28" i="215"/>
  <c r="AH28" i="215"/>
  <c r="AF28" i="215"/>
  <c r="AD28" i="215"/>
  <c r="AB28" i="215"/>
  <c r="Z28" i="215"/>
  <c r="X28" i="215"/>
  <c r="AV26" i="215"/>
  <c r="AJ26" i="215"/>
  <c r="AV25" i="215"/>
  <c r="AV24" i="215"/>
  <c r="AT24" i="215"/>
  <c r="AR24" i="215"/>
  <c r="AP24" i="215"/>
  <c r="AN24" i="215"/>
  <c r="AL24" i="215"/>
  <c r="AJ24" i="215"/>
  <c r="AH24" i="215"/>
  <c r="AF24" i="215"/>
  <c r="AD24" i="215"/>
  <c r="AB24" i="215"/>
  <c r="Z24" i="215"/>
  <c r="X24" i="215"/>
  <c r="AV22" i="215"/>
  <c r="AJ22" i="215"/>
  <c r="AV21" i="215"/>
  <c r="AV20" i="215"/>
  <c r="AT20" i="215"/>
  <c r="AR20" i="215"/>
  <c r="AP20" i="215"/>
  <c r="AN20" i="215"/>
  <c r="AL20" i="215"/>
  <c r="AJ20" i="215"/>
  <c r="AH20" i="215"/>
  <c r="AF20" i="215"/>
  <c r="AD20" i="215"/>
  <c r="AB20" i="215"/>
  <c r="Z20" i="215"/>
  <c r="X20" i="215"/>
  <c r="AJ18" i="215"/>
  <c r="AT16" i="215"/>
  <c r="AR16" i="215"/>
  <c r="AP16" i="215"/>
  <c r="AN16" i="215"/>
  <c r="AL16" i="215"/>
  <c r="AJ16" i="215"/>
  <c r="AH16" i="215"/>
  <c r="AF16" i="215"/>
  <c r="AD16" i="215"/>
  <c r="AB16" i="215"/>
  <c r="Z16" i="215"/>
  <c r="X16" i="215"/>
  <c r="AV15" i="215"/>
  <c r="BY14" i="215"/>
  <c r="BC13" i="215"/>
  <c r="AV13" i="215"/>
  <c r="BY9" i="215"/>
  <c r="BW9" i="215"/>
  <c r="R9" i="215"/>
  <c r="BL6" i="215"/>
  <c r="BK6" i="215"/>
  <c r="BJ6" i="215"/>
  <c r="BI6" i="215"/>
  <c r="BH6" i="215"/>
  <c r="BG6" i="215"/>
  <c r="BF6" i="215"/>
  <c r="BE6" i="215"/>
  <c r="BD6" i="215"/>
  <c r="BB6" i="215"/>
  <c r="BA6" i="215"/>
  <c r="AZ6" i="215"/>
  <c r="B6" i="215"/>
  <c r="BP3" i="215"/>
  <c r="AP3" i="215"/>
  <c r="AL7" i="215" s="1"/>
  <c r="R3" i="215"/>
  <c r="R2" i="215"/>
  <c r="AR55" i="214"/>
  <c r="AP55" i="214"/>
  <c r="AN55" i="214"/>
  <c r="AL55" i="214"/>
  <c r="AJ55" i="214"/>
  <c r="AH55" i="214"/>
  <c r="AF55" i="214"/>
  <c r="AD55" i="214"/>
  <c r="AB55" i="214"/>
  <c r="Z55" i="214"/>
  <c r="X55" i="214"/>
  <c r="V55" i="214"/>
  <c r="BR54" i="214"/>
  <c r="AR52" i="214"/>
  <c r="AP52" i="214"/>
  <c r="AN52" i="214"/>
  <c r="AL52" i="214"/>
  <c r="AJ52" i="214"/>
  <c r="AH52" i="214"/>
  <c r="AF52" i="214"/>
  <c r="AD52" i="214"/>
  <c r="AB52" i="214"/>
  <c r="Z52" i="214"/>
  <c r="X52" i="214"/>
  <c r="V52" i="214"/>
  <c r="AR50" i="214"/>
  <c r="AP50" i="214"/>
  <c r="AN50" i="214"/>
  <c r="AL50" i="214"/>
  <c r="AJ50" i="214"/>
  <c r="AH50" i="214"/>
  <c r="AF50" i="214"/>
  <c r="AD50" i="214"/>
  <c r="AB50" i="214"/>
  <c r="Z50" i="214"/>
  <c r="X50" i="214"/>
  <c r="V50" i="214"/>
  <c r="BS49" i="214"/>
  <c r="B49" i="214"/>
  <c r="AV41" i="214"/>
  <c r="AN41" i="214"/>
  <c r="AN39" i="214"/>
  <c r="AN37" i="214"/>
  <c r="F36" i="214"/>
  <c r="AV34" i="214"/>
  <c r="AJ34" i="214"/>
  <c r="AV33" i="214"/>
  <c r="AV32" i="214"/>
  <c r="AT32" i="214"/>
  <c r="AR32" i="214"/>
  <c r="AP32" i="214"/>
  <c r="AN32" i="214"/>
  <c r="AL32" i="214"/>
  <c r="AJ32" i="214"/>
  <c r="AH32" i="214"/>
  <c r="AF32" i="214"/>
  <c r="AD32" i="214"/>
  <c r="AB32" i="214"/>
  <c r="Z32" i="214"/>
  <c r="X32" i="214"/>
  <c r="AV30" i="214"/>
  <c r="AJ30" i="214"/>
  <c r="AV29" i="214"/>
  <c r="D29" i="214"/>
  <c r="AV28" i="214"/>
  <c r="AT28" i="214"/>
  <c r="AR28" i="214"/>
  <c r="AP28" i="214"/>
  <c r="AN28" i="214"/>
  <c r="AL28" i="214"/>
  <c r="AJ28" i="214"/>
  <c r="AH28" i="214"/>
  <c r="AF28" i="214"/>
  <c r="AD28" i="214"/>
  <c r="AB28" i="214"/>
  <c r="Z28" i="214"/>
  <c r="X28" i="214"/>
  <c r="AV26" i="214"/>
  <c r="AJ26" i="214"/>
  <c r="AV25" i="214"/>
  <c r="AV24" i="214"/>
  <c r="AT24" i="214"/>
  <c r="AR24" i="214"/>
  <c r="AP24" i="214"/>
  <c r="AN24" i="214"/>
  <c r="AL24" i="214"/>
  <c r="AJ24" i="214"/>
  <c r="AH24" i="214"/>
  <c r="AF24" i="214"/>
  <c r="AD24" i="214"/>
  <c r="AB24" i="214"/>
  <c r="Z24" i="214"/>
  <c r="X24" i="214"/>
  <c r="AV22" i="214"/>
  <c r="AJ22" i="214"/>
  <c r="AV21" i="214"/>
  <c r="AV20" i="214"/>
  <c r="AT20" i="214"/>
  <c r="AR20" i="214"/>
  <c r="AP20" i="214"/>
  <c r="AN20" i="214"/>
  <c r="AL20" i="214"/>
  <c r="AJ20" i="214"/>
  <c r="AH20" i="214"/>
  <c r="AF20" i="214"/>
  <c r="AD20" i="214"/>
  <c r="AB20" i="214"/>
  <c r="Z20" i="214"/>
  <c r="X20" i="214"/>
  <c r="AJ18" i="214"/>
  <c r="AT16" i="214"/>
  <c r="AR16" i="214"/>
  <c r="AP16" i="214"/>
  <c r="AN16" i="214"/>
  <c r="AL16" i="214"/>
  <c r="AJ16" i="214"/>
  <c r="AH16" i="214"/>
  <c r="AF16" i="214"/>
  <c r="AD16" i="214"/>
  <c r="AB16" i="214"/>
  <c r="Z16" i="214"/>
  <c r="X16" i="214"/>
  <c r="AV15" i="214"/>
  <c r="BY14" i="214"/>
  <c r="BC13" i="214"/>
  <c r="AV13" i="214"/>
  <c r="BY9" i="214"/>
  <c r="BW9" i="214"/>
  <c r="R9" i="214"/>
  <c r="BL6" i="214"/>
  <c r="BK6" i="214"/>
  <c r="BJ6" i="214"/>
  <c r="BI6" i="214"/>
  <c r="BH6" i="214"/>
  <c r="BG6" i="214"/>
  <c r="BF6" i="214"/>
  <c r="BE6" i="214"/>
  <c r="BD6" i="214"/>
  <c r="BB6" i="214"/>
  <c r="BA6" i="214"/>
  <c r="AZ6" i="214"/>
  <c r="B6" i="214"/>
  <c r="BP3" i="214"/>
  <c r="AP3" i="214"/>
  <c r="AJ7" i="214" s="1"/>
  <c r="R3" i="214"/>
  <c r="R2" i="214"/>
  <c r="AR55" i="213"/>
  <c r="AP55" i="213"/>
  <c r="AN55" i="213"/>
  <c r="AL55" i="213"/>
  <c r="AJ55" i="213"/>
  <c r="AH55" i="213"/>
  <c r="AF55" i="213"/>
  <c r="AD55" i="213"/>
  <c r="AB55" i="213"/>
  <c r="Z55" i="213"/>
  <c r="X55" i="213"/>
  <c r="V55" i="213"/>
  <c r="BR54" i="213"/>
  <c r="AR52" i="213"/>
  <c r="AP52" i="213"/>
  <c r="AN52" i="213"/>
  <c r="AL52" i="213"/>
  <c r="AJ52" i="213"/>
  <c r="AH52" i="213"/>
  <c r="AF52" i="213"/>
  <c r="AD52" i="213"/>
  <c r="AB52" i="213"/>
  <c r="Z52" i="213"/>
  <c r="X52" i="213"/>
  <c r="V52" i="213"/>
  <c r="AR50" i="213"/>
  <c r="AP50" i="213"/>
  <c r="AN50" i="213"/>
  <c r="AL50" i="213"/>
  <c r="AJ50" i="213"/>
  <c r="AH50" i="213"/>
  <c r="AF50" i="213"/>
  <c r="AD50" i="213"/>
  <c r="AB50" i="213"/>
  <c r="Z50" i="213"/>
  <c r="X50" i="213"/>
  <c r="V50" i="213"/>
  <c r="BS49" i="213"/>
  <c r="B49" i="213"/>
  <c r="AV41" i="213"/>
  <c r="AN41" i="213"/>
  <c r="AN39" i="213"/>
  <c r="AN37" i="213"/>
  <c r="F36" i="213"/>
  <c r="AV34" i="213"/>
  <c r="AJ34" i="213"/>
  <c r="AV33" i="213"/>
  <c r="AV32" i="213"/>
  <c r="AT32" i="213"/>
  <c r="AR32" i="213"/>
  <c r="AP32" i="213"/>
  <c r="AN32" i="213"/>
  <c r="AL32" i="213"/>
  <c r="AJ32" i="213"/>
  <c r="AH32" i="213"/>
  <c r="AF32" i="213"/>
  <c r="AD32" i="213"/>
  <c r="AB32" i="213"/>
  <c r="Z32" i="213"/>
  <c r="X32" i="213"/>
  <c r="AV30" i="213"/>
  <c r="AJ30" i="213"/>
  <c r="AV29" i="213"/>
  <c r="D29" i="213"/>
  <c r="AV28" i="213"/>
  <c r="AT28" i="213"/>
  <c r="AR28" i="213"/>
  <c r="AP28" i="213"/>
  <c r="AN28" i="213"/>
  <c r="AL28" i="213"/>
  <c r="AJ28" i="213"/>
  <c r="AH28" i="213"/>
  <c r="AF28" i="213"/>
  <c r="AD28" i="213"/>
  <c r="AB28" i="213"/>
  <c r="Z28" i="213"/>
  <c r="X28" i="213"/>
  <c r="AV26" i="213"/>
  <c r="AJ26" i="213"/>
  <c r="AV25" i="213"/>
  <c r="AV24" i="213"/>
  <c r="AT24" i="213"/>
  <c r="AR24" i="213"/>
  <c r="AP24" i="213"/>
  <c r="AN24" i="213"/>
  <c r="AL24" i="213"/>
  <c r="AJ24" i="213"/>
  <c r="AH24" i="213"/>
  <c r="AF24" i="213"/>
  <c r="AD24" i="213"/>
  <c r="AB24" i="213"/>
  <c r="Z24" i="213"/>
  <c r="X24" i="213"/>
  <c r="AV22" i="213"/>
  <c r="AJ22" i="213"/>
  <c r="AV21" i="213"/>
  <c r="AV20" i="213"/>
  <c r="AT20" i="213"/>
  <c r="AR20" i="213"/>
  <c r="AP20" i="213"/>
  <c r="AN20" i="213"/>
  <c r="AL20" i="213"/>
  <c r="AJ20" i="213"/>
  <c r="AH20" i="213"/>
  <c r="AF20" i="213"/>
  <c r="AD20" i="213"/>
  <c r="AB20" i="213"/>
  <c r="Z20" i="213"/>
  <c r="X20" i="213"/>
  <c r="AJ18" i="213"/>
  <c r="AT16" i="213"/>
  <c r="AR16" i="213"/>
  <c r="AP16" i="213"/>
  <c r="AN16" i="213"/>
  <c r="AL16" i="213"/>
  <c r="AJ16" i="213"/>
  <c r="AH16" i="213"/>
  <c r="AF16" i="213"/>
  <c r="AD16" i="213"/>
  <c r="AB16" i="213"/>
  <c r="Z16" i="213"/>
  <c r="X16" i="213"/>
  <c r="AV15" i="213"/>
  <c r="BY14" i="213"/>
  <c r="BC13" i="213"/>
  <c r="AV13" i="213"/>
  <c r="BY9" i="213"/>
  <c r="BW9" i="213"/>
  <c r="R9" i="213"/>
  <c r="BL6" i="213"/>
  <c r="BK6" i="213"/>
  <c r="BJ6" i="213"/>
  <c r="BI6" i="213"/>
  <c r="BH6" i="213"/>
  <c r="BG6" i="213"/>
  <c r="BF6" i="213"/>
  <c r="BE6" i="213"/>
  <c r="BD6" i="213"/>
  <c r="BB6" i="213"/>
  <c r="BA6" i="213"/>
  <c r="AZ6" i="213"/>
  <c r="B6" i="213"/>
  <c r="BP3" i="213"/>
  <c r="AP3" i="213"/>
  <c r="AP7" i="213" s="1"/>
  <c r="R3" i="213"/>
  <c r="R2" i="213"/>
  <c r="BY14" i="212"/>
  <c r="BY14" i="211"/>
  <c r="R2" i="211"/>
  <c r="R2" i="212"/>
  <c r="BR54" i="212"/>
  <c r="BR54" i="211"/>
  <c r="BS49" i="212"/>
  <c r="BS49" i="211"/>
  <c r="B49" i="212"/>
  <c r="B49" i="211"/>
  <c r="D29" i="212"/>
  <c r="D29" i="211"/>
  <c r="BC13" i="212"/>
  <c r="BC13" i="211"/>
  <c r="AV15" i="212"/>
  <c r="AV15" i="211"/>
  <c r="AV13" i="212"/>
  <c r="AV13" i="211"/>
  <c r="AV41" i="212"/>
  <c r="AV41" i="211"/>
  <c r="AR55" i="212"/>
  <c r="AP55" i="212"/>
  <c r="AN55" i="212"/>
  <c r="AL55" i="212"/>
  <c r="AJ55" i="212"/>
  <c r="AH55" i="212"/>
  <c r="AF55" i="212"/>
  <c r="AD55" i="212"/>
  <c r="AB55" i="212"/>
  <c r="Z55" i="212"/>
  <c r="X55" i="212"/>
  <c r="V55" i="212"/>
  <c r="AR52" i="212"/>
  <c r="AP52" i="212"/>
  <c r="AN52" i="212"/>
  <c r="AL52" i="212"/>
  <c r="AJ52" i="212"/>
  <c r="AH52" i="212"/>
  <c r="AF52" i="212"/>
  <c r="AD52" i="212"/>
  <c r="AB52" i="212"/>
  <c r="Z52" i="212"/>
  <c r="X52" i="212"/>
  <c r="V52" i="212"/>
  <c r="AR50" i="212"/>
  <c r="AP50" i="212"/>
  <c r="AN50" i="212"/>
  <c r="AL50" i="212"/>
  <c r="AJ50" i="212"/>
  <c r="AH50" i="212"/>
  <c r="AF50" i="212"/>
  <c r="AD50" i="212"/>
  <c r="AB50" i="212"/>
  <c r="Z50" i="212"/>
  <c r="X50" i="212"/>
  <c r="V50" i="212"/>
  <c r="AN41" i="212"/>
  <c r="AN39" i="212"/>
  <c r="AN37" i="212"/>
  <c r="F36" i="212"/>
  <c r="AV34" i="212"/>
  <c r="AJ34" i="212"/>
  <c r="AV33" i="212"/>
  <c r="AV32" i="212"/>
  <c r="AT32" i="212"/>
  <c r="AR32" i="212"/>
  <c r="AP32" i="212"/>
  <c r="AN32" i="212"/>
  <c r="AL32" i="212"/>
  <c r="AJ32" i="212"/>
  <c r="AH32" i="212"/>
  <c r="AF32" i="212"/>
  <c r="AD32" i="212"/>
  <c r="AB32" i="212"/>
  <c r="Z32" i="212"/>
  <c r="X32" i="212"/>
  <c r="AV30" i="212"/>
  <c r="AJ30" i="212"/>
  <c r="AV29" i="212"/>
  <c r="AV28" i="212"/>
  <c r="AT28" i="212"/>
  <c r="AR28" i="212"/>
  <c r="AP28" i="212"/>
  <c r="AN28" i="212"/>
  <c r="AL28" i="212"/>
  <c r="AJ28" i="212"/>
  <c r="AH28" i="212"/>
  <c r="AF28" i="212"/>
  <c r="AD28" i="212"/>
  <c r="AB28" i="212"/>
  <c r="Z28" i="212"/>
  <c r="X28" i="212"/>
  <c r="AV26" i="212"/>
  <c r="AJ26" i="212"/>
  <c r="AV25" i="212"/>
  <c r="AV24" i="212"/>
  <c r="AT24" i="212"/>
  <c r="AR24" i="212"/>
  <c r="AP24" i="212"/>
  <c r="AN24" i="212"/>
  <c r="AL24" i="212"/>
  <c r="AJ24" i="212"/>
  <c r="AH24" i="212"/>
  <c r="AF24" i="212"/>
  <c r="AD24" i="212"/>
  <c r="AB24" i="212"/>
  <c r="Z24" i="212"/>
  <c r="X24" i="212"/>
  <c r="AV22" i="212"/>
  <c r="AJ22" i="212"/>
  <c r="AV21" i="212"/>
  <c r="AV20" i="212"/>
  <c r="AT20" i="212"/>
  <c r="AR20" i="212"/>
  <c r="AP20" i="212"/>
  <c r="AN20" i="212"/>
  <c r="AL20" i="212"/>
  <c r="AJ20" i="212"/>
  <c r="AH20" i="212"/>
  <c r="AF20" i="212"/>
  <c r="AD20" i="212"/>
  <c r="AB20" i="212"/>
  <c r="Z20" i="212"/>
  <c r="X20" i="212"/>
  <c r="AJ18" i="212"/>
  <c r="AT16" i="212"/>
  <c r="AR16" i="212"/>
  <c r="AP16" i="212"/>
  <c r="AN16" i="212"/>
  <c r="AL16" i="212"/>
  <c r="AJ16" i="212"/>
  <c r="AH16" i="212"/>
  <c r="AF16" i="212"/>
  <c r="AD16" i="212"/>
  <c r="AB16" i="212"/>
  <c r="Z16" i="212"/>
  <c r="X16" i="212"/>
  <c r="BY9" i="212"/>
  <c r="BW9" i="212"/>
  <c r="R9" i="212"/>
  <c r="BL6" i="212"/>
  <c r="BK6" i="212"/>
  <c r="BJ6" i="212"/>
  <c r="BI6" i="212"/>
  <c r="BH6" i="212"/>
  <c r="BG6" i="212"/>
  <c r="BF6" i="212"/>
  <c r="BE6" i="212"/>
  <c r="BD6" i="212"/>
  <c r="BB6" i="212"/>
  <c r="BA6" i="212"/>
  <c r="AZ6" i="212"/>
  <c r="B6" i="212"/>
  <c r="BP3" i="212"/>
  <c r="AP3" i="212"/>
  <c r="AJ7" i="212" s="1"/>
  <c r="R3" i="212"/>
  <c r="AR55" i="211"/>
  <c r="AP55" i="211"/>
  <c r="AN55" i="211"/>
  <c r="AL55" i="211"/>
  <c r="AJ55" i="211"/>
  <c r="AH55" i="211"/>
  <c r="AF55" i="211"/>
  <c r="AD55" i="211"/>
  <c r="AB55" i="211"/>
  <c r="Z55" i="211"/>
  <c r="X55" i="211"/>
  <c r="V55" i="211"/>
  <c r="AR52" i="211"/>
  <c r="AP52" i="211"/>
  <c r="AN52" i="211"/>
  <c r="AL52" i="211"/>
  <c r="AJ52" i="211"/>
  <c r="AH52" i="211"/>
  <c r="AF52" i="211"/>
  <c r="AD52" i="211"/>
  <c r="AB52" i="211"/>
  <c r="Z52" i="211"/>
  <c r="X52" i="211"/>
  <c r="V52" i="211"/>
  <c r="AR50" i="211"/>
  <c r="AP50" i="211"/>
  <c r="AN50" i="211"/>
  <c r="AL50" i="211"/>
  <c r="AJ50" i="211"/>
  <c r="AH50" i="211"/>
  <c r="AF50" i="211"/>
  <c r="AD50" i="211"/>
  <c r="AB50" i="211"/>
  <c r="Z50" i="211"/>
  <c r="X50" i="211"/>
  <c r="V50" i="211"/>
  <c r="AN41" i="211"/>
  <c r="AN39" i="211"/>
  <c r="AN37" i="211"/>
  <c r="F36" i="211"/>
  <c r="AV34" i="211"/>
  <c r="AJ34" i="211"/>
  <c r="AV33" i="211"/>
  <c r="AV32" i="211"/>
  <c r="AT32" i="211"/>
  <c r="AR32" i="211"/>
  <c r="AP32" i="211"/>
  <c r="AN32" i="211"/>
  <c r="AL32" i="211"/>
  <c r="AJ32" i="211"/>
  <c r="AH32" i="211"/>
  <c r="AF32" i="211"/>
  <c r="AD32" i="211"/>
  <c r="AB32" i="211"/>
  <c r="Z32" i="211"/>
  <c r="X32" i="211"/>
  <c r="AV30" i="211"/>
  <c r="AJ30" i="211"/>
  <c r="AV29" i="211"/>
  <c r="AV28" i="211"/>
  <c r="AT28" i="211"/>
  <c r="AR28" i="211"/>
  <c r="AP28" i="211"/>
  <c r="AN28" i="211"/>
  <c r="AL28" i="211"/>
  <c r="AJ28" i="211"/>
  <c r="AH28" i="211"/>
  <c r="AF28" i="211"/>
  <c r="AD28" i="211"/>
  <c r="AB28" i="211"/>
  <c r="Z28" i="211"/>
  <c r="X28" i="211"/>
  <c r="AV26" i="211"/>
  <c r="AJ26" i="211"/>
  <c r="AV25" i="211"/>
  <c r="AV24" i="211"/>
  <c r="AT24" i="211"/>
  <c r="AR24" i="211"/>
  <c r="AP24" i="211"/>
  <c r="AN24" i="211"/>
  <c r="AL24" i="211"/>
  <c r="AJ24" i="211"/>
  <c r="AH24" i="211"/>
  <c r="AF24" i="211"/>
  <c r="AD24" i="211"/>
  <c r="AB24" i="211"/>
  <c r="Z24" i="211"/>
  <c r="X24" i="211"/>
  <c r="AV22" i="211"/>
  <c r="AJ22" i="211"/>
  <c r="AV21" i="211"/>
  <c r="AV20" i="211"/>
  <c r="AT20" i="211"/>
  <c r="AR20" i="211"/>
  <c r="AP20" i="211"/>
  <c r="AN20" i="211"/>
  <c r="AL20" i="211"/>
  <c r="AJ20" i="211"/>
  <c r="AH20" i="211"/>
  <c r="AF20" i="211"/>
  <c r="AD20" i="211"/>
  <c r="AB20" i="211"/>
  <c r="Z20" i="211"/>
  <c r="X20" i="211"/>
  <c r="AJ18" i="211"/>
  <c r="AT16" i="211"/>
  <c r="AR16" i="211"/>
  <c r="AP16" i="211"/>
  <c r="AN16" i="211"/>
  <c r="AL16" i="211"/>
  <c r="AJ16" i="211"/>
  <c r="AH16" i="211"/>
  <c r="AF16" i="211"/>
  <c r="AD16" i="211"/>
  <c r="AB16" i="211"/>
  <c r="Z16" i="211"/>
  <c r="X16" i="211"/>
  <c r="BY9" i="211"/>
  <c r="BW9" i="211"/>
  <c r="R9" i="211"/>
  <c r="BL6" i="211"/>
  <c r="BK6" i="211"/>
  <c r="BJ6" i="211"/>
  <c r="BI6" i="211"/>
  <c r="BH6" i="211"/>
  <c r="BG6" i="211"/>
  <c r="BF6" i="211"/>
  <c r="BE6" i="211"/>
  <c r="BD6" i="211"/>
  <c r="BB6" i="211"/>
  <c r="BA6" i="211"/>
  <c r="AZ6" i="211"/>
  <c r="B6" i="211"/>
  <c r="BP3" i="211"/>
  <c r="AP3" i="211"/>
  <c r="AJ7" i="211" s="1"/>
  <c r="R3" i="211"/>
  <c r="R7" i="228" l="1"/>
  <c r="AH7" i="228"/>
  <c r="AP7" i="228"/>
  <c r="AD7" i="226"/>
  <c r="Z7" i="228"/>
  <c r="Z7" i="211"/>
  <c r="V7" i="212"/>
  <c r="AD7" i="214"/>
  <c r="AN7" i="215"/>
  <c r="Z7" i="216"/>
  <c r="AD7" i="218"/>
  <c r="AL7" i="220"/>
  <c r="X7" i="221"/>
  <c r="AN7" i="221"/>
  <c r="Z7" i="222"/>
  <c r="AD7" i="224"/>
  <c r="X7" i="225"/>
  <c r="AD7" i="211"/>
  <c r="AD7" i="212"/>
  <c r="AF7" i="214"/>
  <c r="AH7" i="216"/>
  <c r="AL7" i="218"/>
  <c r="AD7" i="221"/>
  <c r="AH7" i="222"/>
  <c r="AL7" i="224"/>
  <c r="AF7" i="225"/>
  <c r="R7" i="226"/>
  <c r="AH7" i="226"/>
  <c r="V7" i="228"/>
  <c r="AL7" i="228"/>
  <c r="X7" i="229"/>
  <c r="R7" i="211"/>
  <c r="AH7" i="211"/>
  <c r="AL7" i="212"/>
  <c r="V7" i="214"/>
  <c r="AL7" i="214"/>
  <c r="X7" i="215"/>
  <c r="AP7" i="216"/>
  <c r="V7" i="220"/>
  <c r="AF7" i="221"/>
  <c r="AP7" i="222"/>
  <c r="AN7" i="225"/>
  <c r="V7" i="226"/>
  <c r="AL7" i="226"/>
  <c r="AF7" i="229"/>
  <c r="V7" i="211"/>
  <c r="AL7" i="211"/>
  <c r="X7" i="214"/>
  <c r="AN7" i="214"/>
  <c r="AF7" i="215"/>
  <c r="R7" i="216"/>
  <c r="V7" i="218"/>
  <c r="AD7" i="220"/>
  <c r="V7" i="221"/>
  <c r="AL7" i="221"/>
  <c r="R7" i="222"/>
  <c r="V7" i="224"/>
  <c r="Z7" i="226"/>
  <c r="AP7" i="226"/>
  <c r="AD7" i="228"/>
  <c r="AN7" i="229"/>
  <c r="AB7" i="240"/>
  <c r="V7" i="240"/>
  <c r="AD7" i="240"/>
  <c r="AL7" i="240"/>
  <c r="T7" i="240"/>
  <c r="AJ7" i="240"/>
  <c r="X7" i="240"/>
  <c r="AF7" i="240"/>
  <c r="AN7" i="240"/>
  <c r="R7" i="240"/>
  <c r="Z7" i="240"/>
  <c r="AH7" i="240"/>
  <c r="T7" i="227"/>
  <c r="R7" i="225"/>
  <c r="Z7" i="225"/>
  <c r="AH7" i="225"/>
  <c r="AP7" i="225"/>
  <c r="T7" i="226"/>
  <c r="AB7" i="226"/>
  <c r="AJ7" i="226"/>
  <c r="V7" i="227"/>
  <c r="AD7" i="227"/>
  <c r="AL7" i="227"/>
  <c r="X7" i="228"/>
  <c r="AF7" i="228"/>
  <c r="AN7" i="228"/>
  <c r="R7" i="229"/>
  <c r="Z7" i="229"/>
  <c r="AH7" i="229"/>
  <c r="AP7" i="229"/>
  <c r="AB7" i="227"/>
  <c r="T7" i="225"/>
  <c r="AB7" i="225"/>
  <c r="AJ7" i="225"/>
  <c r="X7" i="227"/>
  <c r="AF7" i="227"/>
  <c r="AN7" i="227"/>
  <c r="T7" i="229"/>
  <c r="AB7" i="229"/>
  <c r="AJ7" i="229"/>
  <c r="AJ7" i="227"/>
  <c r="V7" i="225"/>
  <c r="AD7" i="225"/>
  <c r="X7" i="226"/>
  <c r="AF7" i="226"/>
  <c r="R7" i="227"/>
  <c r="Z7" i="227"/>
  <c r="AH7" i="227"/>
  <c r="T7" i="228"/>
  <c r="AB7" i="228"/>
  <c r="V7" i="229"/>
  <c r="AD7" i="229"/>
  <c r="AB7" i="219"/>
  <c r="V7" i="219"/>
  <c r="AD7" i="219"/>
  <c r="AL7" i="219"/>
  <c r="X7" i="220"/>
  <c r="AF7" i="220"/>
  <c r="AN7" i="220"/>
  <c r="R7" i="221"/>
  <c r="Z7" i="221"/>
  <c r="AH7" i="221"/>
  <c r="AP7" i="221"/>
  <c r="T7" i="222"/>
  <c r="AB7" i="222"/>
  <c r="AJ7" i="222"/>
  <c r="V7" i="223"/>
  <c r="AD7" i="223"/>
  <c r="AL7" i="223"/>
  <c r="X7" i="224"/>
  <c r="AF7" i="224"/>
  <c r="AN7" i="224"/>
  <c r="T7" i="219"/>
  <c r="T7" i="223"/>
  <c r="X7" i="219"/>
  <c r="AF7" i="219"/>
  <c r="AN7" i="219"/>
  <c r="R7" i="220"/>
  <c r="Z7" i="220"/>
  <c r="AH7" i="220"/>
  <c r="AP7" i="220"/>
  <c r="T7" i="221"/>
  <c r="AB7" i="221"/>
  <c r="V7" i="222"/>
  <c r="AD7" i="222"/>
  <c r="AL7" i="222"/>
  <c r="X7" i="223"/>
  <c r="AF7" i="223"/>
  <c r="AN7" i="223"/>
  <c r="R7" i="224"/>
  <c r="Z7" i="224"/>
  <c r="AH7" i="224"/>
  <c r="AP7" i="224"/>
  <c r="AJ7" i="219"/>
  <c r="AB7" i="223"/>
  <c r="AJ7" i="223"/>
  <c r="R7" i="219"/>
  <c r="Z7" i="219"/>
  <c r="AH7" i="219"/>
  <c r="T7" i="220"/>
  <c r="AB7" i="220"/>
  <c r="X7" i="222"/>
  <c r="AF7" i="222"/>
  <c r="R7" i="223"/>
  <c r="Z7" i="223"/>
  <c r="AH7" i="223"/>
  <c r="T7" i="224"/>
  <c r="AB7" i="224"/>
  <c r="T7" i="217"/>
  <c r="AJ7" i="217"/>
  <c r="R7" i="215"/>
  <c r="Z7" i="215"/>
  <c r="AH7" i="215"/>
  <c r="AP7" i="215"/>
  <c r="T7" i="216"/>
  <c r="AB7" i="216"/>
  <c r="AJ7" i="216"/>
  <c r="V7" i="217"/>
  <c r="AD7" i="217"/>
  <c r="AL7" i="217"/>
  <c r="X7" i="218"/>
  <c r="AF7" i="218"/>
  <c r="AN7" i="218"/>
  <c r="AB7" i="217"/>
  <c r="T7" i="215"/>
  <c r="AB7" i="215"/>
  <c r="AJ7" i="215"/>
  <c r="V7" i="216"/>
  <c r="AD7" i="216"/>
  <c r="AL7" i="216"/>
  <c r="X7" i="217"/>
  <c r="AF7" i="217"/>
  <c r="AN7" i="217"/>
  <c r="R7" i="218"/>
  <c r="Z7" i="218"/>
  <c r="AH7" i="218"/>
  <c r="AP7" i="218"/>
  <c r="V7" i="215"/>
  <c r="AD7" i="215"/>
  <c r="X7" i="216"/>
  <c r="AF7" i="216"/>
  <c r="R7" i="217"/>
  <c r="Z7" i="217"/>
  <c r="AH7" i="217"/>
  <c r="T7" i="218"/>
  <c r="AB7" i="218"/>
  <c r="T7" i="213"/>
  <c r="AD7" i="213"/>
  <c r="X7" i="213"/>
  <c r="AF7" i="213"/>
  <c r="AN7" i="213"/>
  <c r="R7" i="214"/>
  <c r="Z7" i="214"/>
  <c r="AH7" i="214"/>
  <c r="AP7" i="214"/>
  <c r="AB7" i="213"/>
  <c r="AJ7" i="213"/>
  <c r="V7" i="213"/>
  <c r="AL7" i="213"/>
  <c r="R7" i="213"/>
  <c r="Z7" i="213"/>
  <c r="AH7" i="213"/>
  <c r="T7" i="214"/>
  <c r="AB7" i="214"/>
  <c r="X7" i="212"/>
  <c r="AF7" i="212"/>
  <c r="AN7" i="212"/>
  <c r="R7" i="212"/>
  <c r="Z7" i="212"/>
  <c r="AH7" i="212"/>
  <c r="AP7" i="212"/>
  <c r="T7" i="212"/>
  <c r="AB7" i="212"/>
  <c r="X7" i="211"/>
  <c r="AF7" i="211"/>
  <c r="AN7" i="211"/>
  <c r="AP7" i="211"/>
  <c r="T7" i="211"/>
  <c r="AB7" i="211"/>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V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58" l="1"/>
  <c r="AX42" i="257"/>
  <c r="AX42" i="250"/>
  <c r="AX42" i="249"/>
  <c r="AX42" i="245"/>
  <c r="AX42" i="243"/>
  <c r="AX42" i="260"/>
  <c r="AX42" i="259"/>
  <c r="AX42" i="252"/>
  <c r="AX42" i="251"/>
  <c r="AX42" i="246"/>
  <c r="AX42" i="256"/>
  <c r="AX42" i="254"/>
  <c r="AX42" i="253"/>
  <c r="AX42" i="248"/>
  <c r="AX42" i="247"/>
  <c r="AX42" i="242"/>
  <c r="AX42" i="255"/>
  <c r="AX42" i="244"/>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100-000002000000}">
      <text>
        <r>
          <rPr>
            <b/>
            <sz val="9"/>
            <color indexed="81"/>
            <rFont val="ＭＳ Ｐゴシック"/>
            <family val="3"/>
            <charset val="128"/>
          </rPr>
          <t>個人番号１２桁を入力します。</t>
        </r>
      </text>
    </comment>
    <comment ref="V17" authorId="0" shapeId="0" xr:uid="{00000000-0006-0000-0100-000003000000}">
      <text>
        <r>
          <rPr>
            <b/>
            <sz val="9"/>
            <color indexed="81"/>
            <rFont val="ＭＳ Ｐゴシック"/>
            <family val="3"/>
            <charset val="128"/>
          </rPr>
          <t>個人番号１２桁を入力します。</t>
        </r>
      </text>
    </comment>
    <comment ref="V21" authorId="0" shapeId="0" xr:uid="{00000000-0006-0000-0100-000004000000}">
      <text>
        <r>
          <rPr>
            <b/>
            <sz val="9"/>
            <color indexed="81"/>
            <rFont val="ＭＳ Ｐゴシック"/>
            <family val="3"/>
            <charset val="128"/>
          </rPr>
          <t>個人番号１２桁を入力します。</t>
        </r>
      </text>
    </comment>
    <comment ref="V25" authorId="0" shapeId="0" xr:uid="{00000000-0006-0000-0100-000005000000}">
      <text>
        <r>
          <rPr>
            <b/>
            <sz val="9"/>
            <color indexed="81"/>
            <rFont val="ＭＳ Ｐゴシック"/>
            <family val="3"/>
            <charset val="128"/>
          </rPr>
          <t>個人番号１２桁を入力します。</t>
        </r>
      </text>
    </comment>
    <comment ref="V29" authorId="0" shapeId="0" xr:uid="{00000000-0006-0000-0100-000006000000}">
      <text>
        <r>
          <rPr>
            <b/>
            <sz val="9"/>
            <color indexed="81"/>
            <rFont val="ＭＳ Ｐゴシック"/>
            <family val="3"/>
            <charset val="128"/>
          </rPr>
          <t>個人番号１２桁を入力します。</t>
        </r>
      </text>
    </comment>
    <comment ref="V33" authorId="0" shapeId="0" xr:uid="{00000000-0006-0000-0100-000007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200-000002000000}">
      <text>
        <r>
          <rPr>
            <b/>
            <sz val="9"/>
            <color indexed="81"/>
            <rFont val="ＭＳ Ｐゴシック"/>
            <family val="3"/>
            <charset val="128"/>
          </rPr>
          <t>個人番号１２桁を入力します。</t>
        </r>
      </text>
    </comment>
    <comment ref="V17" authorId="0" shapeId="0" xr:uid="{00000000-0006-0000-0200-000003000000}">
      <text>
        <r>
          <rPr>
            <b/>
            <sz val="9"/>
            <color indexed="81"/>
            <rFont val="ＭＳ Ｐゴシック"/>
            <family val="3"/>
            <charset val="128"/>
          </rPr>
          <t>個人番号１２桁を入力します。</t>
        </r>
      </text>
    </comment>
    <comment ref="V21" authorId="0" shapeId="0" xr:uid="{00000000-0006-0000-0200-000004000000}">
      <text>
        <r>
          <rPr>
            <b/>
            <sz val="9"/>
            <color indexed="81"/>
            <rFont val="ＭＳ Ｐゴシック"/>
            <family val="3"/>
            <charset val="128"/>
          </rPr>
          <t>個人番号１２桁を入力します。</t>
        </r>
      </text>
    </comment>
    <comment ref="V25" authorId="0" shapeId="0" xr:uid="{00000000-0006-0000-0200-000005000000}">
      <text>
        <r>
          <rPr>
            <b/>
            <sz val="9"/>
            <color indexed="81"/>
            <rFont val="ＭＳ Ｐゴシック"/>
            <family val="3"/>
            <charset val="128"/>
          </rPr>
          <t>個人番号１２桁を入力します。</t>
        </r>
      </text>
    </comment>
    <comment ref="V29" authorId="0" shapeId="0" xr:uid="{00000000-0006-0000-0200-000006000000}">
      <text>
        <r>
          <rPr>
            <b/>
            <sz val="9"/>
            <color indexed="81"/>
            <rFont val="ＭＳ Ｐゴシック"/>
            <family val="3"/>
            <charset val="128"/>
          </rPr>
          <t>個人番号１２桁を入力します。</t>
        </r>
      </text>
    </comment>
    <comment ref="V33" authorId="0" shapeId="0" xr:uid="{00000000-0006-0000-0200-00000700000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300-000002000000}">
      <text>
        <r>
          <rPr>
            <b/>
            <sz val="9"/>
            <color indexed="81"/>
            <rFont val="ＭＳ Ｐゴシック"/>
            <family val="3"/>
            <charset val="128"/>
          </rPr>
          <t>個人番号１２桁を入力します。</t>
        </r>
      </text>
    </comment>
    <comment ref="V17" authorId="0" shapeId="0" xr:uid="{00000000-0006-0000-0300-000003000000}">
      <text>
        <r>
          <rPr>
            <b/>
            <sz val="9"/>
            <color indexed="81"/>
            <rFont val="ＭＳ Ｐゴシック"/>
            <family val="3"/>
            <charset val="128"/>
          </rPr>
          <t>個人番号１２桁を入力します。</t>
        </r>
      </text>
    </comment>
    <comment ref="V21" authorId="0" shapeId="0" xr:uid="{00000000-0006-0000-0300-000004000000}">
      <text>
        <r>
          <rPr>
            <b/>
            <sz val="9"/>
            <color indexed="81"/>
            <rFont val="ＭＳ Ｐゴシック"/>
            <family val="3"/>
            <charset val="128"/>
          </rPr>
          <t>個人番号１２桁を入力します。</t>
        </r>
      </text>
    </comment>
    <comment ref="V25" authorId="0" shapeId="0" xr:uid="{00000000-0006-0000-0300-000005000000}">
      <text>
        <r>
          <rPr>
            <b/>
            <sz val="9"/>
            <color indexed="81"/>
            <rFont val="ＭＳ Ｐゴシック"/>
            <family val="3"/>
            <charset val="128"/>
          </rPr>
          <t>個人番号１２桁を入力します。</t>
        </r>
      </text>
    </comment>
    <comment ref="V29" authorId="0" shapeId="0" xr:uid="{00000000-0006-0000-0300-000006000000}">
      <text>
        <r>
          <rPr>
            <b/>
            <sz val="9"/>
            <color indexed="81"/>
            <rFont val="ＭＳ Ｐゴシック"/>
            <family val="3"/>
            <charset val="128"/>
          </rPr>
          <t>個人番号１２桁を入力します。</t>
        </r>
      </text>
    </comment>
    <comment ref="V33" authorId="0" shapeId="0" xr:uid="{00000000-0006-0000-0300-00000700000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400-000002000000}">
      <text>
        <r>
          <rPr>
            <b/>
            <sz val="9"/>
            <color indexed="81"/>
            <rFont val="ＭＳ Ｐゴシック"/>
            <family val="3"/>
            <charset val="128"/>
          </rPr>
          <t>個人番号１２桁を入力します。</t>
        </r>
      </text>
    </comment>
    <comment ref="V17" authorId="0" shapeId="0" xr:uid="{00000000-0006-0000-0400-000003000000}">
      <text>
        <r>
          <rPr>
            <b/>
            <sz val="9"/>
            <color indexed="81"/>
            <rFont val="ＭＳ Ｐゴシック"/>
            <family val="3"/>
            <charset val="128"/>
          </rPr>
          <t>個人番号１２桁を入力します。</t>
        </r>
      </text>
    </comment>
    <comment ref="V21" authorId="0" shapeId="0" xr:uid="{00000000-0006-0000-0400-000004000000}">
      <text>
        <r>
          <rPr>
            <b/>
            <sz val="9"/>
            <color indexed="81"/>
            <rFont val="ＭＳ Ｐゴシック"/>
            <family val="3"/>
            <charset val="128"/>
          </rPr>
          <t>個人番号１２桁を入力します。</t>
        </r>
      </text>
    </comment>
    <comment ref="V25" authorId="0" shapeId="0" xr:uid="{00000000-0006-0000-0400-000005000000}">
      <text>
        <r>
          <rPr>
            <b/>
            <sz val="9"/>
            <color indexed="81"/>
            <rFont val="ＭＳ Ｐゴシック"/>
            <family val="3"/>
            <charset val="128"/>
          </rPr>
          <t>個人番号１２桁を入力します。</t>
        </r>
      </text>
    </comment>
    <comment ref="V29" authorId="0" shapeId="0" xr:uid="{00000000-0006-0000-0400-000006000000}">
      <text>
        <r>
          <rPr>
            <b/>
            <sz val="9"/>
            <color indexed="81"/>
            <rFont val="ＭＳ Ｐゴシック"/>
            <family val="3"/>
            <charset val="128"/>
          </rPr>
          <t>個人番号１２桁を入力します。</t>
        </r>
      </text>
    </comment>
    <comment ref="V33" authorId="0" shapeId="0" xr:uid="{00000000-0006-0000-0400-00000700000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5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500-000002000000}">
      <text>
        <r>
          <rPr>
            <b/>
            <sz val="9"/>
            <color indexed="81"/>
            <rFont val="ＭＳ Ｐゴシック"/>
            <family val="3"/>
            <charset val="128"/>
          </rPr>
          <t>個人番号１２桁を入力します。</t>
        </r>
      </text>
    </comment>
    <comment ref="V17" authorId="0" shapeId="0" xr:uid="{00000000-0006-0000-0500-000003000000}">
      <text>
        <r>
          <rPr>
            <b/>
            <sz val="9"/>
            <color indexed="81"/>
            <rFont val="ＭＳ Ｐゴシック"/>
            <family val="3"/>
            <charset val="128"/>
          </rPr>
          <t>個人番号１２桁を入力します。</t>
        </r>
      </text>
    </comment>
    <comment ref="V21" authorId="0" shapeId="0" xr:uid="{00000000-0006-0000-0500-000004000000}">
      <text>
        <r>
          <rPr>
            <b/>
            <sz val="9"/>
            <color indexed="81"/>
            <rFont val="ＭＳ Ｐゴシック"/>
            <family val="3"/>
            <charset val="128"/>
          </rPr>
          <t>個人番号１２桁を入力します。</t>
        </r>
      </text>
    </comment>
    <comment ref="V25" authorId="0" shapeId="0" xr:uid="{00000000-0006-0000-0500-000005000000}">
      <text>
        <r>
          <rPr>
            <b/>
            <sz val="9"/>
            <color indexed="81"/>
            <rFont val="ＭＳ Ｐゴシック"/>
            <family val="3"/>
            <charset val="128"/>
          </rPr>
          <t>個人番号１２桁を入力します。</t>
        </r>
      </text>
    </comment>
    <comment ref="V29" authorId="0" shapeId="0" xr:uid="{00000000-0006-0000-0500-000006000000}">
      <text>
        <r>
          <rPr>
            <b/>
            <sz val="9"/>
            <color indexed="81"/>
            <rFont val="ＭＳ Ｐゴシック"/>
            <family val="3"/>
            <charset val="128"/>
          </rPr>
          <t>個人番号１２桁を入力します。</t>
        </r>
      </text>
    </comment>
    <comment ref="V33" authorId="0" shapeId="0" xr:uid="{00000000-0006-0000-0500-00000700000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6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600-000002000000}">
      <text>
        <r>
          <rPr>
            <b/>
            <sz val="9"/>
            <color indexed="81"/>
            <rFont val="ＭＳ Ｐゴシック"/>
            <family val="3"/>
            <charset val="128"/>
          </rPr>
          <t>個人番号１２桁を入力します。</t>
        </r>
      </text>
    </comment>
    <comment ref="V17" authorId="0" shapeId="0" xr:uid="{00000000-0006-0000-0600-000003000000}">
      <text>
        <r>
          <rPr>
            <b/>
            <sz val="9"/>
            <color indexed="81"/>
            <rFont val="ＭＳ Ｐゴシック"/>
            <family val="3"/>
            <charset val="128"/>
          </rPr>
          <t>個人番号１２桁を入力します。</t>
        </r>
      </text>
    </comment>
    <comment ref="V21" authorId="0" shapeId="0" xr:uid="{00000000-0006-0000-0600-000004000000}">
      <text>
        <r>
          <rPr>
            <b/>
            <sz val="9"/>
            <color indexed="81"/>
            <rFont val="ＭＳ Ｐゴシック"/>
            <family val="3"/>
            <charset val="128"/>
          </rPr>
          <t>個人番号１２桁を入力します。</t>
        </r>
      </text>
    </comment>
    <comment ref="V25" authorId="0" shapeId="0" xr:uid="{00000000-0006-0000-0600-000005000000}">
      <text>
        <r>
          <rPr>
            <b/>
            <sz val="9"/>
            <color indexed="81"/>
            <rFont val="ＭＳ Ｐゴシック"/>
            <family val="3"/>
            <charset val="128"/>
          </rPr>
          <t>個人番号１２桁を入力します。</t>
        </r>
      </text>
    </comment>
    <comment ref="V29" authorId="0" shapeId="0" xr:uid="{00000000-0006-0000-0600-000006000000}">
      <text>
        <r>
          <rPr>
            <b/>
            <sz val="9"/>
            <color indexed="81"/>
            <rFont val="ＭＳ Ｐゴシック"/>
            <family val="3"/>
            <charset val="128"/>
          </rPr>
          <t>個人番号１２桁を入力します。</t>
        </r>
      </text>
    </comment>
    <comment ref="V33" authorId="0" shapeId="0" xr:uid="{00000000-0006-0000-0600-00000700000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7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700-000002000000}">
      <text>
        <r>
          <rPr>
            <b/>
            <sz val="9"/>
            <color indexed="81"/>
            <rFont val="ＭＳ Ｐゴシック"/>
            <family val="3"/>
            <charset val="128"/>
          </rPr>
          <t>個人番号１２桁を入力します。</t>
        </r>
      </text>
    </comment>
    <comment ref="V17" authorId="0" shapeId="0" xr:uid="{00000000-0006-0000-0700-000003000000}">
      <text>
        <r>
          <rPr>
            <b/>
            <sz val="9"/>
            <color indexed="81"/>
            <rFont val="ＭＳ Ｐゴシック"/>
            <family val="3"/>
            <charset val="128"/>
          </rPr>
          <t>個人番号１２桁を入力します。</t>
        </r>
      </text>
    </comment>
    <comment ref="V21" authorId="0" shapeId="0" xr:uid="{00000000-0006-0000-0700-000004000000}">
      <text>
        <r>
          <rPr>
            <b/>
            <sz val="9"/>
            <color indexed="81"/>
            <rFont val="ＭＳ Ｐゴシック"/>
            <family val="3"/>
            <charset val="128"/>
          </rPr>
          <t>個人番号１２桁を入力します。</t>
        </r>
      </text>
    </comment>
    <comment ref="V25" authorId="0" shapeId="0" xr:uid="{00000000-0006-0000-0700-000005000000}">
      <text>
        <r>
          <rPr>
            <b/>
            <sz val="9"/>
            <color indexed="81"/>
            <rFont val="ＭＳ Ｐゴシック"/>
            <family val="3"/>
            <charset val="128"/>
          </rPr>
          <t>個人番号１２桁を入力します。</t>
        </r>
      </text>
    </comment>
    <comment ref="V29" authorId="0" shapeId="0" xr:uid="{00000000-0006-0000-0700-000006000000}">
      <text>
        <r>
          <rPr>
            <b/>
            <sz val="9"/>
            <color indexed="81"/>
            <rFont val="ＭＳ Ｐゴシック"/>
            <family val="3"/>
            <charset val="128"/>
          </rPr>
          <t>個人番号１２桁を入力します。</t>
        </r>
      </text>
    </comment>
    <comment ref="V33" authorId="0" shapeId="0" xr:uid="{00000000-0006-0000-0700-00000700000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8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800-000002000000}">
      <text>
        <r>
          <rPr>
            <b/>
            <sz val="9"/>
            <color indexed="81"/>
            <rFont val="ＭＳ Ｐゴシック"/>
            <family val="3"/>
            <charset val="128"/>
          </rPr>
          <t>個人番号１２桁を入力します。</t>
        </r>
      </text>
    </comment>
    <comment ref="V17" authorId="0" shapeId="0" xr:uid="{00000000-0006-0000-0800-000003000000}">
      <text>
        <r>
          <rPr>
            <b/>
            <sz val="9"/>
            <color indexed="81"/>
            <rFont val="ＭＳ Ｐゴシック"/>
            <family val="3"/>
            <charset val="128"/>
          </rPr>
          <t>個人番号１２桁を入力します。</t>
        </r>
      </text>
    </comment>
    <comment ref="V21" authorId="0" shapeId="0" xr:uid="{00000000-0006-0000-0800-000004000000}">
      <text>
        <r>
          <rPr>
            <b/>
            <sz val="9"/>
            <color indexed="81"/>
            <rFont val="ＭＳ Ｐゴシック"/>
            <family val="3"/>
            <charset val="128"/>
          </rPr>
          <t>個人番号１２桁を入力します。</t>
        </r>
      </text>
    </comment>
    <comment ref="V25" authorId="0" shapeId="0" xr:uid="{00000000-0006-0000-0800-000005000000}">
      <text>
        <r>
          <rPr>
            <b/>
            <sz val="9"/>
            <color indexed="81"/>
            <rFont val="ＭＳ Ｐゴシック"/>
            <family val="3"/>
            <charset val="128"/>
          </rPr>
          <t>個人番号１２桁を入力します。</t>
        </r>
      </text>
    </comment>
    <comment ref="V29" authorId="0" shapeId="0" xr:uid="{00000000-0006-0000-0800-000006000000}">
      <text>
        <r>
          <rPr>
            <b/>
            <sz val="9"/>
            <color indexed="81"/>
            <rFont val="ＭＳ Ｐゴシック"/>
            <family val="3"/>
            <charset val="128"/>
          </rPr>
          <t>個人番号１２桁を入力します。</t>
        </r>
      </text>
    </comment>
    <comment ref="V33" authorId="0" shapeId="0" xr:uid="{00000000-0006-0000-0800-00000700000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9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900-000002000000}">
      <text>
        <r>
          <rPr>
            <b/>
            <sz val="9"/>
            <color indexed="81"/>
            <rFont val="ＭＳ Ｐゴシック"/>
            <family val="3"/>
            <charset val="128"/>
          </rPr>
          <t>個人番号１２桁を入力します。</t>
        </r>
      </text>
    </comment>
    <comment ref="V17" authorId="0" shapeId="0" xr:uid="{00000000-0006-0000-0900-000003000000}">
      <text>
        <r>
          <rPr>
            <b/>
            <sz val="9"/>
            <color indexed="81"/>
            <rFont val="ＭＳ Ｐゴシック"/>
            <family val="3"/>
            <charset val="128"/>
          </rPr>
          <t>個人番号１２桁を入力します。</t>
        </r>
      </text>
    </comment>
    <comment ref="V21" authorId="0" shapeId="0" xr:uid="{00000000-0006-0000-0900-000004000000}">
      <text>
        <r>
          <rPr>
            <b/>
            <sz val="9"/>
            <color indexed="81"/>
            <rFont val="ＭＳ Ｐゴシック"/>
            <family val="3"/>
            <charset val="128"/>
          </rPr>
          <t>個人番号１２桁を入力します。</t>
        </r>
      </text>
    </comment>
    <comment ref="V25" authorId="0" shapeId="0" xr:uid="{00000000-0006-0000-0900-000005000000}">
      <text>
        <r>
          <rPr>
            <b/>
            <sz val="9"/>
            <color indexed="81"/>
            <rFont val="ＭＳ Ｐゴシック"/>
            <family val="3"/>
            <charset val="128"/>
          </rPr>
          <t>個人番号１２桁を入力します。</t>
        </r>
      </text>
    </comment>
    <comment ref="V29" authorId="0" shapeId="0" xr:uid="{00000000-0006-0000-0900-000006000000}">
      <text>
        <r>
          <rPr>
            <b/>
            <sz val="9"/>
            <color indexed="81"/>
            <rFont val="ＭＳ Ｐゴシック"/>
            <family val="3"/>
            <charset val="128"/>
          </rPr>
          <t>個人番号１２桁を入力します。</t>
        </r>
      </text>
    </comment>
    <comment ref="V33" authorId="0" shapeId="0" xr:uid="{00000000-0006-0000-0900-00000700000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A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A00-000002000000}">
      <text>
        <r>
          <rPr>
            <b/>
            <sz val="9"/>
            <color indexed="81"/>
            <rFont val="ＭＳ Ｐゴシック"/>
            <family val="3"/>
            <charset val="128"/>
          </rPr>
          <t>個人番号１２桁を入力します。</t>
        </r>
      </text>
    </comment>
    <comment ref="V17" authorId="0" shapeId="0" xr:uid="{00000000-0006-0000-0A00-000003000000}">
      <text>
        <r>
          <rPr>
            <b/>
            <sz val="9"/>
            <color indexed="81"/>
            <rFont val="ＭＳ Ｐゴシック"/>
            <family val="3"/>
            <charset val="128"/>
          </rPr>
          <t>個人番号１２桁を入力します。</t>
        </r>
      </text>
    </comment>
    <comment ref="V21" authorId="0" shapeId="0" xr:uid="{00000000-0006-0000-0A00-000004000000}">
      <text>
        <r>
          <rPr>
            <b/>
            <sz val="9"/>
            <color indexed="81"/>
            <rFont val="ＭＳ Ｐゴシック"/>
            <family val="3"/>
            <charset val="128"/>
          </rPr>
          <t>個人番号１２桁を入力します。</t>
        </r>
      </text>
    </comment>
    <comment ref="V25" authorId="0" shapeId="0" xr:uid="{00000000-0006-0000-0A00-000005000000}">
      <text>
        <r>
          <rPr>
            <b/>
            <sz val="9"/>
            <color indexed="81"/>
            <rFont val="ＭＳ Ｐゴシック"/>
            <family val="3"/>
            <charset val="128"/>
          </rPr>
          <t>個人番号１２桁を入力します。</t>
        </r>
      </text>
    </comment>
    <comment ref="V29" authorId="0" shapeId="0" xr:uid="{00000000-0006-0000-0A00-000006000000}">
      <text>
        <r>
          <rPr>
            <b/>
            <sz val="9"/>
            <color indexed="81"/>
            <rFont val="ＭＳ Ｐゴシック"/>
            <family val="3"/>
            <charset val="128"/>
          </rPr>
          <t>個人番号１２桁を入力します。</t>
        </r>
      </text>
    </comment>
    <comment ref="V33" authorId="0" shapeId="0" xr:uid="{00000000-0006-0000-0A00-00000700000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B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B00-000002000000}">
      <text>
        <r>
          <rPr>
            <b/>
            <sz val="9"/>
            <color indexed="81"/>
            <rFont val="ＭＳ Ｐゴシック"/>
            <family val="3"/>
            <charset val="128"/>
          </rPr>
          <t>個人番号１２桁を入力します。</t>
        </r>
      </text>
    </comment>
    <comment ref="V17" authorId="0" shapeId="0" xr:uid="{00000000-0006-0000-0B00-000003000000}">
      <text>
        <r>
          <rPr>
            <b/>
            <sz val="9"/>
            <color indexed="81"/>
            <rFont val="ＭＳ Ｐゴシック"/>
            <family val="3"/>
            <charset val="128"/>
          </rPr>
          <t>個人番号１２桁を入力します。</t>
        </r>
      </text>
    </comment>
    <comment ref="V21" authorId="0" shapeId="0" xr:uid="{00000000-0006-0000-0B00-000004000000}">
      <text>
        <r>
          <rPr>
            <b/>
            <sz val="9"/>
            <color indexed="81"/>
            <rFont val="ＭＳ Ｐゴシック"/>
            <family val="3"/>
            <charset val="128"/>
          </rPr>
          <t>個人番号１２桁を入力します。</t>
        </r>
      </text>
    </comment>
    <comment ref="V25" authorId="0" shapeId="0" xr:uid="{00000000-0006-0000-0B00-000005000000}">
      <text>
        <r>
          <rPr>
            <b/>
            <sz val="9"/>
            <color indexed="81"/>
            <rFont val="ＭＳ Ｐゴシック"/>
            <family val="3"/>
            <charset val="128"/>
          </rPr>
          <t>個人番号１２桁を入力します。</t>
        </r>
      </text>
    </comment>
    <comment ref="V29" authorId="0" shapeId="0" xr:uid="{00000000-0006-0000-0B00-000006000000}">
      <text>
        <r>
          <rPr>
            <b/>
            <sz val="9"/>
            <color indexed="81"/>
            <rFont val="ＭＳ Ｐゴシック"/>
            <family val="3"/>
            <charset val="128"/>
          </rPr>
          <t>個人番号１２桁を入力します。</t>
        </r>
      </text>
    </comment>
    <comment ref="V33" authorId="0" shapeId="0" xr:uid="{00000000-0006-0000-0B00-00000700000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C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C00-000002000000}">
      <text>
        <r>
          <rPr>
            <b/>
            <sz val="9"/>
            <color indexed="81"/>
            <rFont val="ＭＳ Ｐゴシック"/>
            <family val="3"/>
            <charset val="128"/>
          </rPr>
          <t>個人番号１２桁を入力します。</t>
        </r>
      </text>
    </comment>
    <comment ref="V17" authorId="0" shapeId="0" xr:uid="{00000000-0006-0000-0C00-000003000000}">
      <text>
        <r>
          <rPr>
            <b/>
            <sz val="9"/>
            <color indexed="81"/>
            <rFont val="ＭＳ Ｐゴシック"/>
            <family val="3"/>
            <charset val="128"/>
          </rPr>
          <t>個人番号１２桁を入力します。</t>
        </r>
      </text>
    </comment>
    <comment ref="V21" authorId="0" shapeId="0" xr:uid="{00000000-0006-0000-0C00-000004000000}">
      <text>
        <r>
          <rPr>
            <b/>
            <sz val="9"/>
            <color indexed="81"/>
            <rFont val="ＭＳ Ｐゴシック"/>
            <family val="3"/>
            <charset val="128"/>
          </rPr>
          <t>個人番号１２桁を入力します。</t>
        </r>
      </text>
    </comment>
    <comment ref="V25" authorId="0" shapeId="0" xr:uid="{00000000-0006-0000-0C00-000005000000}">
      <text>
        <r>
          <rPr>
            <b/>
            <sz val="9"/>
            <color indexed="81"/>
            <rFont val="ＭＳ Ｐゴシック"/>
            <family val="3"/>
            <charset val="128"/>
          </rPr>
          <t>個人番号１２桁を入力します。</t>
        </r>
      </text>
    </comment>
    <comment ref="V29" authorId="0" shapeId="0" xr:uid="{00000000-0006-0000-0C00-000006000000}">
      <text>
        <r>
          <rPr>
            <b/>
            <sz val="9"/>
            <color indexed="81"/>
            <rFont val="ＭＳ Ｐゴシック"/>
            <family val="3"/>
            <charset val="128"/>
          </rPr>
          <t>個人番号１２桁を入力します。</t>
        </r>
      </text>
    </comment>
    <comment ref="V33" authorId="0" shapeId="0" xr:uid="{00000000-0006-0000-0C00-00000700000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D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D00-000002000000}">
      <text>
        <r>
          <rPr>
            <b/>
            <sz val="9"/>
            <color indexed="81"/>
            <rFont val="ＭＳ Ｐゴシック"/>
            <family val="3"/>
            <charset val="128"/>
          </rPr>
          <t>個人番号１２桁を入力します。</t>
        </r>
      </text>
    </comment>
    <comment ref="V17" authorId="0" shapeId="0" xr:uid="{00000000-0006-0000-0D00-000003000000}">
      <text>
        <r>
          <rPr>
            <b/>
            <sz val="9"/>
            <color indexed="81"/>
            <rFont val="ＭＳ Ｐゴシック"/>
            <family val="3"/>
            <charset val="128"/>
          </rPr>
          <t>個人番号１２桁を入力します。</t>
        </r>
      </text>
    </comment>
    <comment ref="V21" authorId="0" shapeId="0" xr:uid="{00000000-0006-0000-0D00-000004000000}">
      <text>
        <r>
          <rPr>
            <b/>
            <sz val="9"/>
            <color indexed="81"/>
            <rFont val="ＭＳ Ｐゴシック"/>
            <family val="3"/>
            <charset val="128"/>
          </rPr>
          <t>個人番号１２桁を入力します。</t>
        </r>
      </text>
    </comment>
    <comment ref="V25" authorId="0" shapeId="0" xr:uid="{00000000-0006-0000-0D00-000005000000}">
      <text>
        <r>
          <rPr>
            <b/>
            <sz val="9"/>
            <color indexed="81"/>
            <rFont val="ＭＳ Ｐゴシック"/>
            <family val="3"/>
            <charset val="128"/>
          </rPr>
          <t>個人番号１２桁を入力します。</t>
        </r>
      </text>
    </comment>
    <comment ref="V29" authorId="0" shapeId="0" xr:uid="{00000000-0006-0000-0D00-000006000000}">
      <text>
        <r>
          <rPr>
            <b/>
            <sz val="9"/>
            <color indexed="81"/>
            <rFont val="ＭＳ Ｐゴシック"/>
            <family val="3"/>
            <charset val="128"/>
          </rPr>
          <t>個人番号１２桁を入力します。</t>
        </r>
      </text>
    </comment>
    <comment ref="V33" authorId="0" shapeId="0" xr:uid="{00000000-0006-0000-0D00-00000700000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E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E00-000002000000}">
      <text>
        <r>
          <rPr>
            <b/>
            <sz val="9"/>
            <color indexed="81"/>
            <rFont val="ＭＳ Ｐゴシック"/>
            <family val="3"/>
            <charset val="128"/>
          </rPr>
          <t>個人番号１２桁を入力します。</t>
        </r>
      </text>
    </comment>
    <comment ref="V17" authorId="0" shapeId="0" xr:uid="{00000000-0006-0000-0E00-000003000000}">
      <text>
        <r>
          <rPr>
            <b/>
            <sz val="9"/>
            <color indexed="81"/>
            <rFont val="ＭＳ Ｐゴシック"/>
            <family val="3"/>
            <charset val="128"/>
          </rPr>
          <t>個人番号１２桁を入力します。</t>
        </r>
      </text>
    </comment>
    <comment ref="V21" authorId="0" shapeId="0" xr:uid="{00000000-0006-0000-0E00-000004000000}">
      <text>
        <r>
          <rPr>
            <b/>
            <sz val="9"/>
            <color indexed="81"/>
            <rFont val="ＭＳ Ｐゴシック"/>
            <family val="3"/>
            <charset val="128"/>
          </rPr>
          <t>個人番号１２桁を入力します。</t>
        </r>
      </text>
    </comment>
    <comment ref="V25" authorId="0" shapeId="0" xr:uid="{00000000-0006-0000-0E00-000005000000}">
      <text>
        <r>
          <rPr>
            <b/>
            <sz val="9"/>
            <color indexed="81"/>
            <rFont val="ＭＳ Ｐゴシック"/>
            <family val="3"/>
            <charset val="128"/>
          </rPr>
          <t>個人番号１２桁を入力します。</t>
        </r>
      </text>
    </comment>
    <comment ref="V29" authorId="0" shapeId="0" xr:uid="{00000000-0006-0000-0E00-000006000000}">
      <text>
        <r>
          <rPr>
            <b/>
            <sz val="9"/>
            <color indexed="81"/>
            <rFont val="ＭＳ Ｐゴシック"/>
            <family val="3"/>
            <charset val="128"/>
          </rPr>
          <t>個人番号１２桁を入力します。</t>
        </r>
      </text>
    </comment>
    <comment ref="V33" authorId="0" shapeId="0" xr:uid="{00000000-0006-0000-0E00-00000700000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F00-000002000000}">
      <text>
        <r>
          <rPr>
            <b/>
            <sz val="9"/>
            <color indexed="81"/>
            <rFont val="ＭＳ Ｐゴシック"/>
            <family val="3"/>
            <charset val="128"/>
          </rPr>
          <t>個人番号１２桁を入力します。</t>
        </r>
      </text>
    </comment>
    <comment ref="V17" authorId="0" shapeId="0" xr:uid="{00000000-0006-0000-0F00-000003000000}">
      <text>
        <r>
          <rPr>
            <b/>
            <sz val="9"/>
            <color indexed="81"/>
            <rFont val="ＭＳ Ｐゴシック"/>
            <family val="3"/>
            <charset val="128"/>
          </rPr>
          <t>個人番号１２桁を入力します。</t>
        </r>
      </text>
    </comment>
    <comment ref="V21" authorId="0" shapeId="0" xr:uid="{00000000-0006-0000-0F00-000004000000}">
      <text>
        <r>
          <rPr>
            <b/>
            <sz val="9"/>
            <color indexed="81"/>
            <rFont val="ＭＳ Ｐゴシック"/>
            <family val="3"/>
            <charset val="128"/>
          </rPr>
          <t>個人番号１２桁を入力します。</t>
        </r>
      </text>
    </comment>
    <comment ref="V25" authorId="0" shapeId="0" xr:uid="{00000000-0006-0000-0F00-000005000000}">
      <text>
        <r>
          <rPr>
            <b/>
            <sz val="9"/>
            <color indexed="81"/>
            <rFont val="ＭＳ Ｐゴシック"/>
            <family val="3"/>
            <charset val="128"/>
          </rPr>
          <t>個人番号１２桁を入力します。</t>
        </r>
      </text>
    </comment>
    <comment ref="V29" authorId="0" shapeId="0" xr:uid="{00000000-0006-0000-0F00-000006000000}">
      <text>
        <r>
          <rPr>
            <b/>
            <sz val="9"/>
            <color indexed="81"/>
            <rFont val="ＭＳ Ｐゴシック"/>
            <family val="3"/>
            <charset val="128"/>
          </rPr>
          <t>個人番号１２桁を入力します。</t>
        </r>
      </text>
    </comment>
    <comment ref="V33" authorId="0" shapeId="0" xr:uid="{00000000-0006-0000-0F00-00000700000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0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000-000002000000}">
      <text>
        <r>
          <rPr>
            <b/>
            <sz val="9"/>
            <color indexed="81"/>
            <rFont val="ＭＳ Ｐゴシック"/>
            <family val="3"/>
            <charset val="128"/>
          </rPr>
          <t>個人番号１２桁を入力します。</t>
        </r>
      </text>
    </comment>
    <comment ref="V17" authorId="0" shapeId="0" xr:uid="{00000000-0006-0000-1000-000003000000}">
      <text>
        <r>
          <rPr>
            <b/>
            <sz val="9"/>
            <color indexed="81"/>
            <rFont val="ＭＳ Ｐゴシック"/>
            <family val="3"/>
            <charset val="128"/>
          </rPr>
          <t>個人番号１２桁を入力します。</t>
        </r>
      </text>
    </comment>
    <comment ref="V21" authorId="0" shapeId="0" xr:uid="{00000000-0006-0000-1000-000004000000}">
      <text>
        <r>
          <rPr>
            <b/>
            <sz val="9"/>
            <color indexed="81"/>
            <rFont val="ＭＳ Ｐゴシック"/>
            <family val="3"/>
            <charset val="128"/>
          </rPr>
          <t>個人番号１２桁を入力します。</t>
        </r>
      </text>
    </comment>
    <comment ref="V25" authorId="0" shapeId="0" xr:uid="{00000000-0006-0000-1000-000005000000}">
      <text>
        <r>
          <rPr>
            <b/>
            <sz val="9"/>
            <color indexed="81"/>
            <rFont val="ＭＳ Ｐゴシック"/>
            <family val="3"/>
            <charset val="128"/>
          </rPr>
          <t>個人番号１２桁を入力します。</t>
        </r>
      </text>
    </comment>
    <comment ref="V29" authorId="0" shapeId="0" xr:uid="{00000000-0006-0000-1000-000006000000}">
      <text>
        <r>
          <rPr>
            <b/>
            <sz val="9"/>
            <color indexed="81"/>
            <rFont val="ＭＳ Ｐゴシック"/>
            <family val="3"/>
            <charset val="128"/>
          </rPr>
          <t>個人番号１２桁を入力します。</t>
        </r>
      </text>
    </comment>
    <comment ref="V33" authorId="0" shapeId="0" xr:uid="{00000000-0006-0000-1000-00000700000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100-000002000000}">
      <text>
        <r>
          <rPr>
            <b/>
            <sz val="9"/>
            <color indexed="81"/>
            <rFont val="ＭＳ Ｐゴシック"/>
            <family val="3"/>
            <charset val="128"/>
          </rPr>
          <t>個人番号１２桁を入力します。</t>
        </r>
      </text>
    </comment>
    <comment ref="V17" authorId="0" shapeId="0" xr:uid="{00000000-0006-0000-1100-000003000000}">
      <text>
        <r>
          <rPr>
            <b/>
            <sz val="9"/>
            <color indexed="81"/>
            <rFont val="ＭＳ Ｐゴシック"/>
            <family val="3"/>
            <charset val="128"/>
          </rPr>
          <t>個人番号１２桁を入力します。</t>
        </r>
      </text>
    </comment>
    <comment ref="V21" authorId="0" shapeId="0" xr:uid="{00000000-0006-0000-1100-000004000000}">
      <text>
        <r>
          <rPr>
            <b/>
            <sz val="9"/>
            <color indexed="81"/>
            <rFont val="ＭＳ Ｐゴシック"/>
            <family val="3"/>
            <charset val="128"/>
          </rPr>
          <t>個人番号１２桁を入力します。</t>
        </r>
      </text>
    </comment>
    <comment ref="V25" authorId="0" shapeId="0" xr:uid="{00000000-0006-0000-1100-000005000000}">
      <text>
        <r>
          <rPr>
            <b/>
            <sz val="9"/>
            <color indexed="81"/>
            <rFont val="ＭＳ Ｐゴシック"/>
            <family val="3"/>
            <charset val="128"/>
          </rPr>
          <t>個人番号１２桁を入力します。</t>
        </r>
      </text>
    </comment>
    <comment ref="V29" authorId="0" shapeId="0" xr:uid="{00000000-0006-0000-1100-000006000000}">
      <text>
        <r>
          <rPr>
            <b/>
            <sz val="9"/>
            <color indexed="81"/>
            <rFont val="ＭＳ Ｐゴシック"/>
            <family val="3"/>
            <charset val="128"/>
          </rPr>
          <t>個人番号１２桁を入力します。</t>
        </r>
      </text>
    </comment>
    <comment ref="V33" authorId="0" shapeId="0" xr:uid="{00000000-0006-0000-1100-00000700000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200-000002000000}">
      <text>
        <r>
          <rPr>
            <b/>
            <sz val="9"/>
            <color indexed="81"/>
            <rFont val="ＭＳ Ｐゴシック"/>
            <family val="3"/>
            <charset val="128"/>
          </rPr>
          <t>個人番号１２桁を入力します。</t>
        </r>
      </text>
    </comment>
    <comment ref="V17" authorId="0" shapeId="0" xr:uid="{00000000-0006-0000-1200-000003000000}">
      <text>
        <r>
          <rPr>
            <b/>
            <sz val="9"/>
            <color indexed="81"/>
            <rFont val="ＭＳ Ｐゴシック"/>
            <family val="3"/>
            <charset val="128"/>
          </rPr>
          <t>個人番号１２桁を入力します。</t>
        </r>
      </text>
    </comment>
    <comment ref="V21" authorId="0" shapeId="0" xr:uid="{00000000-0006-0000-1200-000004000000}">
      <text>
        <r>
          <rPr>
            <b/>
            <sz val="9"/>
            <color indexed="81"/>
            <rFont val="ＭＳ Ｐゴシック"/>
            <family val="3"/>
            <charset val="128"/>
          </rPr>
          <t>個人番号１２桁を入力します。</t>
        </r>
      </text>
    </comment>
    <comment ref="V25" authorId="0" shapeId="0" xr:uid="{00000000-0006-0000-1200-000005000000}">
      <text>
        <r>
          <rPr>
            <b/>
            <sz val="9"/>
            <color indexed="81"/>
            <rFont val="ＭＳ Ｐゴシック"/>
            <family val="3"/>
            <charset val="128"/>
          </rPr>
          <t>個人番号１２桁を入力します。</t>
        </r>
      </text>
    </comment>
    <comment ref="V29" authorId="0" shapeId="0" xr:uid="{00000000-0006-0000-1200-000006000000}">
      <text>
        <r>
          <rPr>
            <b/>
            <sz val="9"/>
            <color indexed="81"/>
            <rFont val="ＭＳ Ｐゴシック"/>
            <family val="3"/>
            <charset val="128"/>
          </rPr>
          <t>個人番号１２桁を入力します。</t>
        </r>
      </text>
    </comment>
    <comment ref="V33" authorId="0" shapeId="0" xr:uid="{00000000-0006-0000-1200-00000700000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300-000002000000}">
      <text>
        <r>
          <rPr>
            <b/>
            <sz val="9"/>
            <color indexed="81"/>
            <rFont val="ＭＳ Ｐゴシック"/>
            <family val="3"/>
            <charset val="128"/>
          </rPr>
          <t>個人番号１２桁を入力します。</t>
        </r>
      </text>
    </comment>
    <comment ref="V17" authorId="0" shapeId="0" xr:uid="{00000000-0006-0000-1300-000003000000}">
      <text>
        <r>
          <rPr>
            <b/>
            <sz val="9"/>
            <color indexed="81"/>
            <rFont val="ＭＳ Ｐゴシック"/>
            <family val="3"/>
            <charset val="128"/>
          </rPr>
          <t>個人番号１２桁を入力します。</t>
        </r>
      </text>
    </comment>
    <comment ref="V21" authorId="0" shapeId="0" xr:uid="{00000000-0006-0000-1300-000004000000}">
      <text>
        <r>
          <rPr>
            <b/>
            <sz val="9"/>
            <color indexed="81"/>
            <rFont val="ＭＳ Ｐゴシック"/>
            <family val="3"/>
            <charset val="128"/>
          </rPr>
          <t>個人番号１２桁を入力します。</t>
        </r>
      </text>
    </comment>
    <comment ref="V25" authorId="0" shapeId="0" xr:uid="{00000000-0006-0000-1300-000005000000}">
      <text>
        <r>
          <rPr>
            <b/>
            <sz val="9"/>
            <color indexed="81"/>
            <rFont val="ＭＳ Ｐゴシック"/>
            <family val="3"/>
            <charset val="128"/>
          </rPr>
          <t>個人番号１２桁を入力します。</t>
        </r>
      </text>
    </comment>
    <comment ref="V29" authorId="0" shapeId="0" xr:uid="{00000000-0006-0000-1300-000006000000}">
      <text>
        <r>
          <rPr>
            <b/>
            <sz val="9"/>
            <color indexed="81"/>
            <rFont val="ＭＳ Ｐゴシック"/>
            <family val="3"/>
            <charset val="128"/>
          </rPr>
          <t>個人番号１２桁を入力します。</t>
        </r>
      </text>
    </comment>
    <comment ref="V33" authorId="0" shapeId="0" xr:uid="{00000000-0006-0000-1300-00000700000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400-000002000000}">
      <text>
        <r>
          <rPr>
            <b/>
            <sz val="9"/>
            <color indexed="81"/>
            <rFont val="ＭＳ Ｐゴシック"/>
            <family val="3"/>
            <charset val="128"/>
          </rPr>
          <t>個人番号１２桁を入力します。</t>
        </r>
      </text>
    </comment>
    <comment ref="V17" authorId="0" shapeId="0" xr:uid="{00000000-0006-0000-1400-000003000000}">
      <text>
        <r>
          <rPr>
            <b/>
            <sz val="9"/>
            <color indexed="81"/>
            <rFont val="ＭＳ Ｐゴシック"/>
            <family val="3"/>
            <charset val="128"/>
          </rPr>
          <t>個人番号１２桁を入力します。</t>
        </r>
      </text>
    </comment>
    <comment ref="V21" authorId="0" shapeId="0" xr:uid="{00000000-0006-0000-1400-000004000000}">
      <text>
        <r>
          <rPr>
            <b/>
            <sz val="9"/>
            <color indexed="81"/>
            <rFont val="ＭＳ Ｐゴシック"/>
            <family val="3"/>
            <charset val="128"/>
          </rPr>
          <t>個人番号１２桁を入力します。</t>
        </r>
      </text>
    </comment>
    <comment ref="V25" authorId="0" shapeId="0" xr:uid="{00000000-0006-0000-1400-000005000000}">
      <text>
        <r>
          <rPr>
            <b/>
            <sz val="9"/>
            <color indexed="81"/>
            <rFont val="ＭＳ Ｐゴシック"/>
            <family val="3"/>
            <charset val="128"/>
          </rPr>
          <t>個人番号１２桁を入力します。</t>
        </r>
      </text>
    </comment>
    <comment ref="V29" authorId="0" shapeId="0" xr:uid="{00000000-0006-0000-1400-000006000000}">
      <text>
        <r>
          <rPr>
            <b/>
            <sz val="9"/>
            <color indexed="81"/>
            <rFont val="ＭＳ Ｐゴシック"/>
            <family val="3"/>
            <charset val="128"/>
          </rPr>
          <t>個人番号１２桁を入力します。</t>
        </r>
      </text>
    </comment>
    <comment ref="V33" authorId="0" shapeId="0" xr:uid="{00000000-0006-0000-1400-00000700000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F00-000002000000}">
      <text>
        <r>
          <rPr>
            <b/>
            <sz val="9"/>
            <color indexed="81"/>
            <rFont val="ＭＳ Ｐゴシック"/>
            <family val="3"/>
            <charset val="128"/>
          </rPr>
          <t>個人番号１２桁を入力します。</t>
        </r>
      </text>
    </comment>
    <comment ref="V17" authorId="0" shapeId="0" xr:uid="{00000000-0006-0000-1F00-000003000000}">
      <text>
        <r>
          <rPr>
            <b/>
            <sz val="9"/>
            <color indexed="81"/>
            <rFont val="ＭＳ Ｐゴシック"/>
            <family val="3"/>
            <charset val="128"/>
          </rPr>
          <t>個人番号１２桁を入力します。</t>
        </r>
      </text>
    </comment>
    <comment ref="V21" authorId="0" shapeId="0" xr:uid="{00000000-0006-0000-1F00-000004000000}">
      <text>
        <r>
          <rPr>
            <b/>
            <sz val="9"/>
            <color indexed="81"/>
            <rFont val="ＭＳ Ｐゴシック"/>
            <family val="3"/>
            <charset val="128"/>
          </rPr>
          <t>個人番号１２桁を入力します。</t>
        </r>
      </text>
    </comment>
    <comment ref="V25" authorId="0" shapeId="0" xr:uid="{00000000-0006-0000-1F00-000005000000}">
      <text>
        <r>
          <rPr>
            <b/>
            <sz val="9"/>
            <color indexed="81"/>
            <rFont val="ＭＳ Ｐゴシック"/>
            <family val="3"/>
            <charset val="128"/>
          </rPr>
          <t>個人番号１２桁を入力します。</t>
        </r>
      </text>
    </comment>
    <comment ref="V29" authorId="0" shapeId="0" xr:uid="{00000000-0006-0000-1F00-000006000000}">
      <text>
        <r>
          <rPr>
            <b/>
            <sz val="9"/>
            <color indexed="81"/>
            <rFont val="ＭＳ Ｐゴシック"/>
            <family val="3"/>
            <charset val="128"/>
          </rPr>
          <t>個人番号１２桁を入力します。</t>
        </r>
      </text>
    </comment>
    <comment ref="V33" authorId="0" shapeId="0" xr:uid="{00000000-0006-0000-1F00-00000700000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A00-000001000000}">
      <text>
        <r>
          <rPr>
            <b/>
            <sz val="16"/>
            <color indexed="81"/>
            <rFont val="ＭＳ Ｐゴシック"/>
            <family val="3"/>
            <charset val="128"/>
          </rPr>
          <t>配偶者のフリガナ</t>
        </r>
      </text>
    </comment>
    <comment ref="I25" authorId="0" shapeId="0" xr:uid="{00000000-0006-0000-2A00-000002000000}">
      <text>
        <r>
          <rPr>
            <b/>
            <sz val="16"/>
            <color indexed="81"/>
            <rFont val="ＭＳ Ｐゴシック"/>
            <family val="3"/>
            <charset val="128"/>
          </rPr>
          <t>配偶者の氏名</t>
        </r>
      </text>
    </comment>
    <comment ref="J27" authorId="0" shapeId="0" xr:uid="{00000000-0006-0000-2A00-000003000000}">
      <text>
        <r>
          <rPr>
            <b/>
            <sz val="16"/>
            <color indexed="81"/>
            <rFont val="ＭＳ Ｐゴシック"/>
            <family val="3"/>
            <charset val="128"/>
          </rPr>
          <t>以下 扶養親族のフリガナ</t>
        </r>
      </text>
    </comment>
    <comment ref="J28" authorId="0" shapeId="0" xr:uid="{00000000-0006-0000-2A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B00-000001000000}">
      <text>
        <r>
          <rPr>
            <b/>
            <sz val="16"/>
            <color indexed="81"/>
            <rFont val="ＭＳ Ｐゴシック"/>
            <family val="3"/>
            <charset val="128"/>
          </rPr>
          <t>配偶者のフリガナ</t>
        </r>
      </text>
    </comment>
    <comment ref="I25" authorId="0" shapeId="0" xr:uid="{00000000-0006-0000-2B00-000002000000}">
      <text>
        <r>
          <rPr>
            <b/>
            <sz val="16"/>
            <color indexed="81"/>
            <rFont val="ＭＳ Ｐゴシック"/>
            <family val="3"/>
            <charset val="128"/>
          </rPr>
          <t>配偶者の氏名</t>
        </r>
      </text>
    </comment>
    <comment ref="J27" authorId="0" shapeId="0" xr:uid="{00000000-0006-0000-2B00-000003000000}">
      <text>
        <r>
          <rPr>
            <b/>
            <sz val="16"/>
            <color indexed="81"/>
            <rFont val="ＭＳ Ｐゴシック"/>
            <family val="3"/>
            <charset val="128"/>
          </rPr>
          <t>以下 扶養親族のフリガナ</t>
        </r>
      </text>
    </comment>
    <comment ref="J28" authorId="0" shapeId="0" xr:uid="{00000000-0006-0000-2B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C00-000001000000}">
      <text>
        <r>
          <rPr>
            <b/>
            <sz val="16"/>
            <color indexed="81"/>
            <rFont val="ＭＳ Ｐゴシック"/>
            <family val="3"/>
            <charset val="128"/>
          </rPr>
          <t>配偶者のフリガナ</t>
        </r>
      </text>
    </comment>
    <comment ref="I25" authorId="0" shapeId="0" xr:uid="{00000000-0006-0000-2C00-000002000000}">
      <text>
        <r>
          <rPr>
            <b/>
            <sz val="16"/>
            <color indexed="81"/>
            <rFont val="ＭＳ Ｐゴシック"/>
            <family val="3"/>
            <charset val="128"/>
          </rPr>
          <t>配偶者の氏名</t>
        </r>
      </text>
    </comment>
    <comment ref="J27" authorId="0" shapeId="0" xr:uid="{00000000-0006-0000-2C00-000003000000}">
      <text>
        <r>
          <rPr>
            <b/>
            <sz val="16"/>
            <color indexed="81"/>
            <rFont val="ＭＳ Ｐゴシック"/>
            <family val="3"/>
            <charset val="128"/>
          </rPr>
          <t>以下 扶養親族のフリガナ</t>
        </r>
      </text>
    </comment>
    <comment ref="J28" authorId="0" shapeId="0" xr:uid="{00000000-0006-0000-2C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D00-000001000000}">
      <text>
        <r>
          <rPr>
            <b/>
            <sz val="16"/>
            <color indexed="81"/>
            <rFont val="ＭＳ Ｐゴシック"/>
            <family val="3"/>
            <charset val="128"/>
          </rPr>
          <t>配偶者のフリガナ</t>
        </r>
      </text>
    </comment>
    <comment ref="I25" authorId="0" shapeId="0" xr:uid="{00000000-0006-0000-2D00-000002000000}">
      <text>
        <r>
          <rPr>
            <b/>
            <sz val="16"/>
            <color indexed="81"/>
            <rFont val="ＭＳ Ｐゴシック"/>
            <family val="3"/>
            <charset val="128"/>
          </rPr>
          <t>配偶者の氏名</t>
        </r>
      </text>
    </comment>
    <comment ref="J27" authorId="0" shapeId="0" xr:uid="{00000000-0006-0000-2D00-000003000000}">
      <text>
        <r>
          <rPr>
            <b/>
            <sz val="16"/>
            <color indexed="81"/>
            <rFont val="ＭＳ Ｐゴシック"/>
            <family val="3"/>
            <charset val="128"/>
          </rPr>
          <t>以下 扶養親族のフリガナ</t>
        </r>
      </text>
    </comment>
    <comment ref="J28" authorId="0" shapeId="0" xr:uid="{00000000-0006-0000-2D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E00-000001000000}">
      <text>
        <r>
          <rPr>
            <b/>
            <sz val="16"/>
            <color indexed="81"/>
            <rFont val="ＭＳ Ｐゴシック"/>
            <family val="3"/>
            <charset val="128"/>
          </rPr>
          <t>配偶者のフリガナ</t>
        </r>
      </text>
    </comment>
    <comment ref="I25" authorId="0" shapeId="0" xr:uid="{00000000-0006-0000-2E00-000002000000}">
      <text>
        <r>
          <rPr>
            <b/>
            <sz val="16"/>
            <color indexed="81"/>
            <rFont val="ＭＳ Ｐゴシック"/>
            <family val="3"/>
            <charset val="128"/>
          </rPr>
          <t>配偶者の氏名</t>
        </r>
      </text>
    </comment>
    <comment ref="J27" authorId="0" shapeId="0" xr:uid="{00000000-0006-0000-2E00-000003000000}">
      <text>
        <r>
          <rPr>
            <b/>
            <sz val="16"/>
            <color indexed="81"/>
            <rFont val="ＭＳ Ｐゴシック"/>
            <family val="3"/>
            <charset val="128"/>
          </rPr>
          <t>以下 扶養親族のフリガナ</t>
        </r>
      </text>
    </comment>
    <comment ref="J28" authorId="0" shapeId="0" xr:uid="{00000000-0006-0000-2E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F00-000001000000}">
      <text>
        <r>
          <rPr>
            <b/>
            <sz val="16"/>
            <color indexed="81"/>
            <rFont val="ＭＳ Ｐゴシック"/>
            <family val="3"/>
            <charset val="128"/>
          </rPr>
          <t>配偶者のフリガナ</t>
        </r>
      </text>
    </comment>
    <comment ref="I25" authorId="0" shapeId="0" xr:uid="{00000000-0006-0000-2F00-000002000000}">
      <text>
        <r>
          <rPr>
            <b/>
            <sz val="16"/>
            <color indexed="81"/>
            <rFont val="ＭＳ Ｐゴシック"/>
            <family val="3"/>
            <charset val="128"/>
          </rPr>
          <t>配偶者の氏名</t>
        </r>
      </text>
    </comment>
    <comment ref="J27" authorId="0" shapeId="0" xr:uid="{00000000-0006-0000-2F00-000003000000}">
      <text>
        <r>
          <rPr>
            <b/>
            <sz val="16"/>
            <color indexed="81"/>
            <rFont val="ＭＳ Ｐゴシック"/>
            <family val="3"/>
            <charset val="128"/>
          </rPr>
          <t>以下 扶養親族のフリガナ</t>
        </r>
      </text>
    </comment>
    <comment ref="J28" authorId="0" shapeId="0" xr:uid="{00000000-0006-0000-2F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000-000001000000}">
      <text>
        <r>
          <rPr>
            <b/>
            <sz val="16"/>
            <color indexed="81"/>
            <rFont val="ＭＳ Ｐゴシック"/>
            <family val="3"/>
            <charset val="128"/>
          </rPr>
          <t>配偶者のフリガナ</t>
        </r>
      </text>
    </comment>
    <comment ref="I25" authorId="0" shapeId="0" xr:uid="{00000000-0006-0000-3000-000002000000}">
      <text>
        <r>
          <rPr>
            <b/>
            <sz val="16"/>
            <color indexed="81"/>
            <rFont val="ＭＳ Ｐゴシック"/>
            <family val="3"/>
            <charset val="128"/>
          </rPr>
          <t>配偶者の氏名</t>
        </r>
      </text>
    </comment>
    <comment ref="J27" authorId="0" shapeId="0" xr:uid="{00000000-0006-0000-3000-000003000000}">
      <text>
        <r>
          <rPr>
            <b/>
            <sz val="16"/>
            <color indexed="81"/>
            <rFont val="ＭＳ Ｐゴシック"/>
            <family val="3"/>
            <charset val="128"/>
          </rPr>
          <t>以下 扶養親族のフリガナ</t>
        </r>
      </text>
    </comment>
    <comment ref="J28" authorId="0" shapeId="0" xr:uid="{00000000-0006-0000-30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100-000001000000}">
      <text>
        <r>
          <rPr>
            <b/>
            <sz val="16"/>
            <color indexed="81"/>
            <rFont val="ＭＳ Ｐゴシック"/>
            <family val="3"/>
            <charset val="128"/>
          </rPr>
          <t>配偶者のフリガナ</t>
        </r>
      </text>
    </comment>
    <comment ref="I25" authorId="0" shapeId="0" xr:uid="{00000000-0006-0000-3100-000002000000}">
      <text>
        <r>
          <rPr>
            <b/>
            <sz val="16"/>
            <color indexed="81"/>
            <rFont val="ＭＳ Ｐゴシック"/>
            <family val="3"/>
            <charset val="128"/>
          </rPr>
          <t>配偶者の氏名</t>
        </r>
      </text>
    </comment>
    <comment ref="J27" authorId="0" shapeId="0" xr:uid="{00000000-0006-0000-3100-000003000000}">
      <text>
        <r>
          <rPr>
            <b/>
            <sz val="16"/>
            <color indexed="81"/>
            <rFont val="ＭＳ Ｐゴシック"/>
            <family val="3"/>
            <charset val="128"/>
          </rPr>
          <t>以下 扶養親族のフリガナ</t>
        </r>
      </text>
    </comment>
    <comment ref="J28" authorId="0" shapeId="0" xr:uid="{00000000-0006-0000-31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200-000001000000}">
      <text>
        <r>
          <rPr>
            <b/>
            <sz val="16"/>
            <color indexed="81"/>
            <rFont val="ＭＳ Ｐゴシック"/>
            <family val="3"/>
            <charset val="128"/>
          </rPr>
          <t>配偶者のフリガナ</t>
        </r>
      </text>
    </comment>
    <comment ref="I25" authorId="0" shapeId="0" xr:uid="{00000000-0006-0000-3200-000002000000}">
      <text>
        <r>
          <rPr>
            <b/>
            <sz val="16"/>
            <color indexed="81"/>
            <rFont val="ＭＳ Ｐゴシック"/>
            <family val="3"/>
            <charset val="128"/>
          </rPr>
          <t>配偶者の氏名</t>
        </r>
      </text>
    </comment>
    <comment ref="J27" authorId="0" shapeId="0" xr:uid="{00000000-0006-0000-3200-000003000000}">
      <text>
        <r>
          <rPr>
            <b/>
            <sz val="16"/>
            <color indexed="81"/>
            <rFont val="ＭＳ Ｐゴシック"/>
            <family val="3"/>
            <charset val="128"/>
          </rPr>
          <t>以下 扶養親族のフリガナ</t>
        </r>
      </text>
    </comment>
    <comment ref="J28" authorId="0" shapeId="0" xr:uid="{00000000-0006-0000-32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300-000001000000}">
      <text>
        <r>
          <rPr>
            <b/>
            <sz val="16"/>
            <color indexed="81"/>
            <rFont val="ＭＳ Ｐゴシック"/>
            <family val="3"/>
            <charset val="128"/>
          </rPr>
          <t>配偶者のフリガナ</t>
        </r>
      </text>
    </comment>
    <comment ref="I25" authorId="0" shapeId="0" xr:uid="{00000000-0006-0000-3300-000002000000}">
      <text>
        <r>
          <rPr>
            <b/>
            <sz val="16"/>
            <color indexed="81"/>
            <rFont val="ＭＳ Ｐゴシック"/>
            <family val="3"/>
            <charset val="128"/>
          </rPr>
          <t>配偶者の氏名</t>
        </r>
      </text>
    </comment>
    <comment ref="J27" authorId="0" shapeId="0" xr:uid="{00000000-0006-0000-3300-000003000000}">
      <text>
        <r>
          <rPr>
            <b/>
            <sz val="16"/>
            <color indexed="81"/>
            <rFont val="ＭＳ Ｐゴシック"/>
            <family val="3"/>
            <charset val="128"/>
          </rPr>
          <t>以下 扶養親族のフリガナ</t>
        </r>
      </text>
    </comment>
    <comment ref="J28" authorId="0" shapeId="0" xr:uid="{00000000-0006-0000-33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<sst xmlns="http://schemas.openxmlformats.org/spreadsheetml/2006/main" count="5947" uniqueCount="251">
  <si>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</si>
  <si>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</si>
  <si>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</si>
  <si>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</si>
  <si>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</si>
  <si>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</si>
  <si>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</si>
  <si>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</si>
  <si>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</si>
  <si>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</si>
  <si>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</si>
  <si>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</si>
  <si>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</si>
  <si>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</si>
  <si>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</si>
  <si>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</si>
  <si>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</si>
  <si>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</si>
  <si>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</si>
  <si>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</si>
  <si>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</si>
  <si>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</si>
  <si>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</si>
  <si>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</si>
  <si>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</si>
  <si>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</si>
  <si>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</si>
  <si>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</si>
  <si>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</si>
  <si>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</si>
  <si>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</si>
  <si>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</si>
  <si>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</si>
  <si>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</si>
  <si>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</si>
  <si>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</si>
  <si>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</si>
  <si>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</si>
  <si>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</si>
  <si>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</si>
  <si>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</si>
  <si>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</si>
  <si>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</si>
  <si>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</si>
  <si>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</si>
  <si>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</si>
  <si>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</si>
  <si>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</si>
  <si>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</si>
  <si>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rPh sb="0" eb="1">
      <t>イ</t>
    </rPh>
    <rPh sb="1" eb="2">
      <t>ドウ</t>
    </rPh>
    <rPh sb="2" eb="3">
      <t>ツキ</t>
    </rPh>
    <rPh sb="3" eb="4">
      <t>ヒ</t>
    </rPh>
    <rPh sb="4" eb="5">
      <t>オヨ</t>
    </rPh>
    <rPh sb="6" eb="7">
      <t>コト</t>
    </rPh>
    <rPh sb="7" eb="8">
      <t>ヨシ</t>
    </rPh>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</si>
  <si>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</si>
  <si>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</si>
  <si>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</si>
  <si>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t xml:space="preserve">提出している場合
には、○印を付け
てください。　　 </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</si>
  <si>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</si>
  <si>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</si>
  <si>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</si>
  <si>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</si>
  <si>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</si>
  <si>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</si>
  <si>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配偶者</t>
    <rPh sb="0" eb="3">
      <t>ハイグウシャ</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</si>
  <si>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</si>
  <si>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</si>
  <si>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</si>
  <si>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</si>
  <si>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</si>
  <si>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</si>
  <si>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</si>
  <si>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</si>
  <si>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</si>
  <si>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</si>
  <si>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</si>
  <si>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</si>
  <si>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</si>
  <si>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</si>
  <si>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</si>
  <si>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</si>
  <si>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</si>
  <si>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</si>
  <si>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</si>
  <si>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</si>
  <si>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</si>
  <si>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</si>
  <si>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</si>
  <si>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</si>
  <si>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</si>
  <si>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</si>
  <si>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</si>
  <si>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</si>
  <si>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</si>
  <si>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</si>
  <si>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</si>
  <si>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</si>
  <si>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</si>
  <si>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</si>
  <si>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</si>
  <si>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</si>
  <si>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</si>
  <si>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</si>
  <si>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</si>
  <si>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</si>
  <si>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</si>
  <si>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</si>
  <si>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</si>
  <si>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</si>
  <si>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</si>
  <si>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</si>
  <si>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</si>
  <si>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</si>
  <si>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</si>
  <si>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</si>
  <si>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</si>
  <si>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</si>
  <si>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</si>
  <si>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</si>
  <si>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</si>
  <si>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</si>
  <si>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</si>
  <si>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</si>
  <si>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</si>
  <si>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</si>
  <si>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</si>
  <si>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1"/>
  </si>
  <si>
    <t>税理士番号</t>
    <phoneticPr fontId="31"/>
  </si>
  <si>
    <t>(フリガナ)</t>
    <phoneticPr fontId="31"/>
  </si>
  <si>
    <t>電     話</t>
    <rPh sb="0" eb="1">
      <t>デン</t>
    </rPh>
    <rPh sb="6" eb="7">
      <t>ハナシ</t>
    </rPh>
    <phoneticPr fontId="31"/>
  </si>
  <si>
    <t>個人番号
法人番号</t>
    <rPh sb="0" eb="2">
      <t>コジン</t>
    </rPh>
    <rPh sb="2" eb="4">
      <t>バンゴウ</t>
    </rPh>
    <rPh sb="5" eb="7">
      <t>ホウジン</t>
    </rPh>
    <rPh sb="7" eb="9">
      <t>バンゴウ</t>
    </rPh>
    <phoneticPr fontId="31"/>
  </si>
  <si>
    <t>氏名又は
名     称</t>
    <rPh sb="0" eb="2">
      <t>シメイ</t>
    </rPh>
    <rPh sb="2" eb="3">
      <t>マタ</t>
    </rPh>
    <phoneticPr fontId="31"/>
  </si>
  <si>
    <t>電    話</t>
    <rPh sb="0" eb="1">
      <t>デン</t>
    </rPh>
    <rPh sb="5" eb="6">
      <t>ハナシ</t>
    </rPh>
    <phoneticPr fontId="67"/>
  </si>
  <si>
    <t>事業種目</t>
    <rPh sb="0" eb="2">
      <t>ジギョウ</t>
    </rPh>
    <rPh sb="2" eb="4">
      <t>シュモク</t>
    </rPh>
    <phoneticPr fontId="31"/>
  </si>
  <si>
    <t>住所又は　　　　所 在 地</t>
    <rPh sb="0" eb="2">
      <t>ジュウショ</t>
    </rPh>
    <rPh sb="2" eb="3">
      <t>マタ</t>
    </rPh>
    <phoneticPr fontId="31"/>
  </si>
  <si>
    <t>会 社 名</t>
    <rPh sb="0" eb="1">
      <t>カイ</t>
    </rPh>
    <rPh sb="2" eb="3">
      <t>シャ</t>
    </rPh>
    <rPh sb="4" eb="5">
      <t>メイ</t>
    </rPh>
    <phoneticPr fontId="67"/>
  </si>
  <si>
    <t>所轄税務署</t>
    <rPh sb="0" eb="2">
      <t>ショカツ</t>
    </rPh>
    <rPh sb="2" eb="5">
      <t>ゼイムショ</t>
    </rPh>
    <phoneticPr fontId="21"/>
  </si>
  <si>
    <t>作成税理士</t>
    <rPh sb="0" eb="2">
      <t>サクセイ</t>
    </rPh>
    <rPh sb="2" eb="5">
      <t>ゼイリシ</t>
    </rPh>
    <phoneticPr fontId="31"/>
  </si>
  <si>
    <t>経理責任者</t>
    <rPh sb="0" eb="2">
      <t>ケイリ</t>
    </rPh>
    <rPh sb="2" eb="5">
      <t>セキニンシャ</t>
    </rPh>
    <phoneticPr fontId="31"/>
  </si>
  <si>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</si>
  <si>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</si>
  <si>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</si>
  <si>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</si>
  <si>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</si>
  <si>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</si>
  <si>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</si>
  <si>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</si>
  <si>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</si>
  <si>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</si>
  <si>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</si>
  <si>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</si>
  <si>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</si>
  <si>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</si>
  <si>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</si>
  <si>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</si>
  <si>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</si>
  <si>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</si>
  <si>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左の給与の支払者から
受ける令和４年中の給与
の収入金額の見積額</t>
    <rPh sb="14" eb="16">
      <t>レイワ</t>
    </rPh>
    <rPh sb="17" eb="18">
      <t>ネン</t>
    </rPh>
    <phoneticPr fontId="21"/>
  </si>
  <si>
    <t>コクゼイサンギョウ　カブシキガイシャ</t>
  </si>
  <si>
    <t>麹町</t>
  </si>
  <si>
    <t>国税産業　株式会社</t>
  </si>
  <si>
    <t>文具の小売業</t>
  </si>
  <si>
    <t>1234567890123</t>
  </si>
  <si>
    <t>コクゼイ　ハナコ</t>
  </si>
  <si>
    <t>〇〇〇市〇〇〇町〇丁目〇-〇</t>
  </si>
  <si>
    <t>国税　花子</t>
  </si>
  <si>
    <t>03-1234-5678</t>
  </si>
  <si>
    <t>奈良　吾郎</t>
  </si>
  <si>
    <t>コクゼイ　イチロウ</t>
  </si>
  <si>
    <t>06-0000-1111</t>
  </si>
  <si>
    <t>国税　一郎</t>
  </si>
  <si>
    <t>123456</t>
  </si>
  <si>
    <t>本人</t>
  </si>
  <si>
    <t/>
  </si>
  <si>
    <t>キョウト　タロウ</t>
  </si>
  <si>
    <t>京都　太郎</t>
  </si>
  <si>
    <t>昭和</t>
  </si>
  <si>
    <t>京都市〇〇〇1</t>
  </si>
  <si>
    <t>住 所 又 は 居 所</t>
    <phoneticPr fontId="21"/>
  </si>
  <si>
    <t>生計を一にする事実</t>
    <phoneticPr fontId="21"/>
  </si>
  <si>
    <t>令和５年中の
所得の見積額</t>
    <phoneticPr fontId="21"/>
  </si>
  <si>
    <t>老人扶養親族
（昭29.1.1以前生）</t>
    <phoneticPr fontId="21"/>
  </si>
  <si>
    <t>特定扶養親族
(平13.1.2生～平17.1.1生)</t>
    <phoneticPr fontId="21"/>
  </si>
  <si>
    <t>(該当する場合は〇印をつけてください。)</t>
    <rPh sb="1" eb="3">
      <t>ガイトウ</t>
    </rPh>
    <rPh sb="5" eb="7">
      <t>バアイ</t>
    </rPh>
    <rPh sb="9" eb="10">
      <t>シルシ</t>
    </rPh>
    <phoneticPr fontId="21"/>
  </si>
  <si>
    <r>
      <rPr>
        <sz val="6"/>
        <rFont val="ＭＳ Ｐ明朝"/>
        <family val="1"/>
        <charset val="128"/>
      </rPr>
      <t>◎この申告書は、あなたの給与について扶養控除、障害者控除などの控除を受けるために提出す
　るものです。
◎この申告書は、源泉控除対象配偶者、障害者に該当する同一生計配偶者及び扶養親族に該当す
　る人がいない人も提出する必要があります。
◎この申告書は、2か所以上から給与の支払を受けている場合には、そのうちの1か所にしか提
　出することができません。</t>
    </r>
    <r>
      <rPr>
        <sz val="6"/>
        <rFont val="ＭＳ Ｐゴシック"/>
        <family val="3"/>
        <charset val="128"/>
      </rPr>
      <t xml:space="preserve">
◎この申告書の記載に当たっては、裏面の「申告についてのご注意」等をお読みください。</t>
    </r>
    <phoneticPr fontId="21"/>
  </si>
  <si>
    <t>16歳未満の
扶 養 親 族
（平20.1.2以後生）</t>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</si>
  <si>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</si>
  <si>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</si>
  <si>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</si>
  <si>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t>令和 ５ 年中の
所得の見積額</t>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</si>
  <si>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</si>
  <si>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</si>
  <si>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</si>
  <si>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</si>
  <si>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</si>
  <si>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 xml:space="preserve">   ※　「令和５年中の
   　所得の見積額」欄
   　には、退職所得を
   　除いた所得の見積
   　額を記載します。</t>
    <phoneticPr fontId="21"/>
  </si>
  <si>
    <t>寡婦又はひとり親</t>
    <phoneticPr fontId="21"/>
  </si>
  <si>
    <t>□ 寡婦</t>
    <phoneticPr fontId="21"/>
  </si>
  <si>
    <t>□ ひとり親</t>
    <phoneticPr fontId="21"/>
  </si>
  <si>
    <t>スズキ　ハナコ</t>
    <phoneticPr fontId="21"/>
  </si>
  <si>
    <t>鈴木　花子</t>
    <phoneticPr fontId="21"/>
  </si>
  <si>
    <t>スズキ　ジロウ</t>
    <phoneticPr fontId="21"/>
  </si>
  <si>
    <t>鈴木　次郎</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</si>
  <si>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</si>
  <si>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</si>
  <si>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 xml:space="preserve"> □　16歳以上30歳未満又は70歳以上
 □　留学
 □　障害者
 □　38万円以上の支払い</t>
    <phoneticPr fontId="21"/>
  </si>
  <si>
    <t>106-0031</t>
    <phoneticPr fontId="21"/>
  </si>
  <si>
    <t>鈴木　一郎</t>
    <phoneticPr fontId="21"/>
  </si>
  <si>
    <t>本人</t>
    <phoneticPr fontId="21"/>
  </si>
  <si>
    <t>（平20.1.1以前生）</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</si>
  <si>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</si>
  <si>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</si>
  <si>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</si>
  <si>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令 和  ５  年 中 の
所得の見積額(※)</t>
    <phoneticPr fontId="21"/>
  </si>
  <si>
    <t>令和5年中に異動があった
場合に記載してください
      (以下同じ。)。</t>
    <phoneticPr fontId="21"/>
  </si>
  <si>
    <t>令和５年分　給与所得者の扶養控除等(移動)申告書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</si>
  <si>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t>
    <phoneticPr fontId="21"/>
  </si>
  <si>
    <t>非居住者である親族</t>
    <phoneticPr fontId="21"/>
  </si>
  <si>
    <t>非居住者である親族</t>
    <phoneticPr fontId="21"/>
  </si>
  <si>
    <t>(該当する場合は〇印をつけてください。)</t>
    <phoneticPr fontId="21"/>
  </si>
  <si>
    <t xml:space="preserve"> □ 障害者</t>
    <phoneticPr fontId="21"/>
  </si>
  <si>
    <t>□ 38万円以上の支払い</t>
    <phoneticPr fontId="21"/>
  </si>
  <si>
    <t>□ 留学</t>
    <phoneticPr fontId="21"/>
  </si>
  <si>
    <t xml:space="preserve">    16歳以上30歳未満
 □ 又は70歳以上</t>
    <phoneticPr fontId="21"/>
  </si>
  <si>
    <t>令和５年中の
所得の見積額</t>
    <rPh sb="0" eb="2">
      <t>レイワ</t>
    </rPh>
    <phoneticPr fontId="21"/>
  </si>
  <si>
    <t>異動月日及び事由</t>
    <phoneticPr fontId="21"/>
  </si>
  <si>
    <t>令和５年中に異動があった
場合に記載してください。</t>
    <rPh sb="0" eb="2">
      <t>レイワ</t>
    </rPh>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</si>
  <si>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</si>
  <si>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</si>
  <si>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</si>
  <si>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</si>
  <si>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</si>
  <si>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</si>
  <si>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r>
      <t xml:space="preserve">控除対象
扶養親族
</t>
    </r>
    <r>
      <rPr>
        <sz val="8"/>
        <rFont val="ＭＳ Ｐゴシック"/>
        <family val="3"/>
        <charset val="128"/>
      </rPr>
      <t>（ 1 6歳以上）</t>
    </r>
    <r>
      <rPr>
        <sz val="10"/>
        <rFont val="ＭＳ Ｐゴシック"/>
        <family val="3"/>
        <charset val="128"/>
      </rPr>
      <t xml:space="preserve">
</t>
    </r>
    <r>
      <rPr>
        <sz val="5"/>
        <rFont val="ＭＳ Ｐゴシック"/>
        <family val="3"/>
        <charset val="128"/>
      </rPr>
      <t>（ 平20.1.1以前生）</t>
    </r>
    <phoneticPr fontId="21"/>
  </si>
  <si>
    <r>
      <t xml:space="preserve">控除対象
扶養親族
</t>
    </r>
    <r>
      <rPr>
        <sz val="8"/>
        <rFont val="ＭＳ Ｐゴシック"/>
        <family val="3"/>
        <charset val="128"/>
      </rPr>
      <t>（ 1 6歳以上）</t>
    </r>
    <r>
      <rPr>
        <sz val="10"/>
        <rFont val="ＭＳ Ｐゴシック"/>
        <family val="3"/>
        <charset val="128"/>
      </rPr>
      <t xml:space="preserve">
</t>
    </r>
    <r>
      <rPr>
        <sz val="5"/>
        <rFont val="ＭＳ Ｐゴシック"/>
        <family val="3"/>
        <charset val="128"/>
      </rPr>
      <t>（ 平20.1.1以前生）</t>
    </r>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</si>
  <si>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</si>
  <si>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</si>
  <si>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</si>
  <si>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</si>
  <si>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</si>
  <si>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</si>
  <si>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</si>
  <si>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</si>
  <si>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令和５年分  従たる給与についての扶養控除額 （異動） 申告書</t>
    <phoneticPr fontId="21"/>
  </si>
  <si>
    <t>従</t>
    <phoneticPr fontId="21"/>
  </si>
  <si>
    <t>ヤマカワ　タロウ</t>
    <phoneticPr fontId="21"/>
  </si>
  <si>
    <t>山川　太郎</t>
    <rPh sb="0" eb="2">
      <t>ヤマカワ</t>
    </rPh>
    <rPh sb="3" eb="5">
      <t>タロウ</t>
    </rPh>
    <phoneticPr fontId="21"/>
  </si>
  <si>
    <t>配偶者有無</t>
    <rPh sb="0" eb="3">
      <t>ハイグウシャ</t>
    </rPh>
    <rPh sb="3" eb="5">
      <t>ウム</t>
    </rPh>
    <phoneticPr fontId="21"/>
  </si>
  <si>
    <t>配偶者年号</t>
    <rPh sb="0" eb="3">
      <t>ハイグウシャ</t>
    </rPh>
    <rPh sb="3" eb="5">
      <t>ネンゴウ</t>
    </rPh>
    <phoneticPr fontId="21"/>
  </si>
  <si>
    <t>スズキ　イチロウ</t>
    <phoneticPr fontId="21"/>
  </si>
  <si>
    <t>鈴木　一郎</t>
    <phoneticPr fontId="21"/>
  </si>
  <si>
    <t>東京都港区西麻布3-3-5</t>
    <phoneticPr fontId="21"/>
  </si>
  <si>
    <t>111-1111</t>
    <phoneticPr fontId="21"/>
  </si>
  <si>
    <t>176-0006</t>
    <phoneticPr fontId="21"/>
  </si>
  <si>
    <t>東京都練馬区栄町23－7</t>
    <rPh sb="3" eb="6">
      <t>ネリマク</t>
    </rPh>
    <rPh sb="6" eb="8">
      <t>サカエマチ</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</si>
</sst>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100"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7"/>
      <color indexed="12"/>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5"/>
      <name val="ＭＳ Ｐ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4" fillId="0" borderId="0"/>
    <xf numFmtId="0" fontId="1" fillId="0" borderId="0"/>
    <xf numFmtId="0" fontId="44" fillId="0" borderId="0"/>
    <xf numFmtId="0" fontId="70" fillId="0" borderId="0">
      <alignment vertical="center"/>
    </xf>
    <xf numFmtId="0" fontId="68"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46">
    <xf numFmtId="0" fontId="0" fillId="0" borderId="0" xfId="0"/>
    <xf numFmtId="0" fontId="39" fillId="0" borderId="0" xfId="0" applyFont="1" applyAlignment="1">
      <alignment vertical="center"/>
    </xf>
    <xf numFmtId="0" fontId="0" fillId="37" borderId="0" xfId="0" applyFill="1"/>
    <xf numFmtId="0" fontId="0" fillId="37" borderId="0" xfId="0" applyFill="1" applyProtection="1">
      <protection hidden="1"/>
    </xf>
    <xf numFmtId="0" fontId="24" fillId="37" borderId="10" xfId="0" applyFont="1" applyFill="1" applyBorder="1" applyAlignment="1" applyProtection="1">
      <alignment vertical="center"/>
      <protection locked="0"/>
    </xf>
    <xf numFmtId="0" fontId="27" fillId="37" borderId="10" xfId="0" applyFont="1" applyFill="1" applyBorder="1" applyAlignment="1" applyProtection="1">
      <alignment vertical="center"/>
      <protection locked="0"/>
    </xf>
    <xf numFmtId="0" fontId="26" fillId="37" borderId="0" xfId="0" applyFont="1" applyFill="1" applyAlignment="1" applyProtection="1">
      <alignment vertical="center"/>
      <protection locked="0"/>
    </xf>
    <xf numFmtId="0" fontId="23" fillId="37" borderId="0" xfId="0" applyFont="1" applyFill="1" applyAlignment="1" applyProtection="1">
      <alignment horizontal="right" vertical="center"/>
      <protection locked="0"/>
    </xf>
    <xf numFmtId="0" fontId="27" fillId="37" borderId="10" xfId="0" applyFont="1" applyFill="1" applyBorder="1" applyAlignment="1" applyProtection="1">
      <alignment vertical="center" shrinkToFit="1"/>
      <protection locked="0"/>
    </xf>
    <xf numFmtId="0" fontId="41" fillId="37" borderId="0" xfId="0" applyFont="1" applyFill="1" applyAlignment="1" applyProtection="1">
      <alignment horizontal="center" vertical="center"/>
      <protection hidden="1"/>
    </xf>
    <xf numFmtId="0" fontId="42" fillId="37" borderId="0" xfId="0" applyFont="1" applyFill="1" applyAlignment="1" applyProtection="1">
      <alignment horizontal="center" vertical="center"/>
      <protection hidden="1"/>
    </xf>
    <xf numFmtId="0" fontId="42" fillId="37" borderId="0" xfId="0" applyFont="1" applyFill="1" applyAlignment="1" applyProtection="1">
      <alignment vertical="center"/>
      <protection hidden="1"/>
    </xf>
    <xf numFmtId="0" fontId="45" fillId="37" borderId="0" xfId="0" applyFont="1" applyFill="1" applyAlignment="1" applyProtection="1">
      <alignment horizontal="center" vertical="center"/>
      <protection hidden="1"/>
    </xf>
    <xf numFmtId="0" fontId="39" fillId="37" borderId="0" xfId="0" applyFont="1" applyFill="1" applyAlignment="1" applyProtection="1">
      <alignment vertical="center" wrapText="1"/>
      <protection hidden="1"/>
    </xf>
    <xf numFmtId="0" fontId="47" fillId="37" borderId="0" xfId="0" applyFont="1" applyFill="1" applyAlignment="1" applyProtection="1">
      <alignment vertical="center" wrapText="1"/>
      <protection hidden="1"/>
    </xf>
    <xf numFmtId="0" fontId="44" fillId="37" borderId="0" xfId="0" applyFont="1" applyFill="1" applyAlignment="1" applyProtection="1">
      <alignment vertical="center"/>
      <protection hidden="1"/>
    </xf>
    <xf numFmtId="0" fontId="51" fillId="37" borderId="0" xfId="0" applyFont="1" applyFill="1" applyAlignment="1" applyProtection="1">
      <alignment horizontal="left" vertical="center" wrapText="1"/>
      <protection hidden="1"/>
    </xf>
    <xf numFmtId="0" fontId="39" fillId="37" borderId="17" xfId="0" applyFont="1" applyFill="1" applyBorder="1" applyAlignment="1" applyProtection="1">
      <alignment vertical="center"/>
      <protection hidden="1"/>
    </xf>
    <xf numFmtId="0" fontId="39" fillId="37" borderId="18" xfId="0" applyFont="1" applyFill="1" applyBorder="1" applyAlignment="1" applyProtection="1">
      <alignment vertical="center"/>
      <protection hidden="1"/>
    </xf>
    <xf numFmtId="0" fontId="39" fillId="37" borderId="18" xfId="0" applyFont="1" applyFill="1" applyBorder="1" applyAlignment="1" applyProtection="1">
      <alignment horizontal="left" vertical="center"/>
      <protection hidden="1"/>
    </xf>
    <xf numFmtId="0" fontId="39" fillId="37" borderId="0" xfId="0" applyFont="1" applyFill="1" applyAlignment="1" applyProtection="1">
      <alignment vertical="top" wrapText="1"/>
      <protection hidden="1"/>
    </xf>
    <xf numFmtId="0" fontId="43" fillId="37" borderId="0" xfId="0" applyFont="1" applyFill="1" applyAlignment="1" applyProtection="1">
      <alignment horizontal="left" vertical="center"/>
      <protection hidden="1"/>
    </xf>
    <xf numFmtId="0" fontId="43" fillId="37" borderId="0" xfId="0" applyFont="1" applyFill="1" applyAlignment="1" applyProtection="1">
      <alignment horizontal="center" vertical="center"/>
      <protection hidden="1"/>
    </xf>
    <xf numFmtId="0" fontId="40" fillId="37" borderId="0" xfId="0" applyFont="1" applyFill="1" applyAlignment="1" applyProtection="1">
      <alignment horizontal="right" vertical="top"/>
      <protection hidden="1"/>
    </xf>
    <xf numFmtId="0" fontId="40" fillId="37" borderId="0" xfId="0" applyFont="1" applyFill="1" applyAlignment="1" applyProtection="1">
      <alignment horizontal="center" vertical="center"/>
      <protection hidden="1"/>
    </xf>
    <xf numFmtId="0" fontId="40" fillId="37" borderId="0" xfId="0" applyFont="1" applyFill="1" applyAlignment="1" applyProtection="1">
      <alignment horizontal="left" vertical="top"/>
      <protection hidden="1"/>
    </xf>
    <xf numFmtId="0" fontId="43" fillId="37" borderId="0" xfId="0" applyFont="1" applyFill="1" applyAlignment="1" applyProtection="1">
      <alignment vertical="center"/>
      <protection hidden="1"/>
    </xf>
    <xf numFmtId="0" fontId="39" fillId="37" borderId="0" xfId="0" applyFont="1" applyFill="1" applyAlignment="1" applyProtection="1">
      <alignment horizontal="left" vertical="center" indent="1"/>
      <protection hidden="1"/>
    </xf>
    <xf numFmtId="177" fontId="57" fillId="38" borderId="15" xfId="0" applyNumberFormat="1" applyFont="1" applyFill="1" applyBorder="1" applyAlignment="1" applyProtection="1">
      <alignment vertical="center"/>
      <protection locked="0"/>
    </xf>
    <xf numFmtId="0" fontId="39" fillId="37" borderId="0" xfId="0" applyFont="1" applyFill="1" applyAlignment="1" applyProtection="1">
      <alignment horizontal="lef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distributed" vertical="top" wrapText="1"/>
      <protection hidden="1"/>
    </xf>
    <xf numFmtId="0" fontId="39" fillId="37" borderId="0" xfId="0" applyFont="1" applyFill="1" applyAlignment="1" applyProtection="1">
      <alignment horizontal="left" vertical="center"/>
      <protection hidden="1"/>
    </xf>
    <xf numFmtId="0" fontId="39" fillId="37" borderId="0" xfId="0" applyFont="1" applyFill="1" applyAlignment="1" applyProtection="1">
      <alignment horizontal="distributed" vertical="center"/>
      <protection hidden="1"/>
    </xf>
    <xf numFmtId="0" fontId="39"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60" fillId="0" borderId="21" xfId="0" applyFont="1" applyBorder="1"/>
    <xf numFmtId="0" fontId="60" fillId="0" borderId="21" xfId="0" applyFont="1" applyBorder="1" applyAlignment="1">
      <alignment horizontal="left" vertical="center"/>
    </xf>
    <xf numFmtId="0" fontId="60" fillId="0" borderId="22" xfId="0" applyFont="1" applyBorder="1" applyAlignment="1">
      <alignment horizontal="left" vertical="center"/>
    </xf>
    <xf numFmtId="0" fontId="60"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30" fillId="37" borderId="10" xfId="0" applyFont="1" applyFill="1" applyBorder="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1" fillId="37" borderId="0" xfId="0" applyFont="1" applyFill="1" applyAlignment="1" applyProtection="1">
      <alignment vertical="center"/>
      <protection locked="0"/>
    </xf>
    <xf numFmtId="0" fontId="72" fillId="0" borderId="0" xfId="0" applyFont="1" applyAlignment="1" applyProtection="1">
      <alignment horizontal="center" vertical="center"/>
      <protection locked="0"/>
    </xf>
    <xf numFmtId="0" fontId="72" fillId="0" borderId="10" xfId="0" applyFont="1" applyBorder="1" applyAlignment="1" applyProtection="1">
      <alignment horizontal="center" vertical="center"/>
      <protection locked="0"/>
    </xf>
    <xf numFmtId="0" fontId="36" fillId="37" borderId="0" xfId="0" applyFont="1" applyFill="1" applyAlignment="1" applyProtection="1">
      <alignment vertical="center"/>
      <protection locked="0"/>
    </xf>
    <xf numFmtId="0" fontId="36" fillId="37" borderId="0" xfId="0" applyFont="1" applyFill="1" applyAlignment="1" applyProtection="1">
      <alignment wrapText="1"/>
      <protection locked="0"/>
    </xf>
    <xf numFmtId="0" fontId="36" fillId="37" borderId="0" xfId="0" applyFont="1" applyFill="1" applyAlignment="1" applyProtection="1">
      <alignment horizontal="left" vertical="center" wrapText="1"/>
      <protection locked="0"/>
    </xf>
    <xf numFmtId="0" fontId="49" fillId="37" borderId="0" xfId="0" applyFont="1" applyFill="1" applyAlignment="1" applyProtection="1">
      <alignment horizontal="center" vertical="center"/>
      <protection locked="0"/>
    </xf>
    <xf numFmtId="0" fontId="31" fillId="37" borderId="0" xfId="0" applyFont="1" applyFill="1" applyAlignment="1" applyProtection="1">
      <alignment horizontal="center" vertical="center"/>
      <protection locked="0"/>
    </xf>
    <xf numFmtId="0" fontId="31"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4" fillId="0" borderId="10" xfId="0" applyFont="1" applyBorder="1" applyAlignment="1" applyProtection="1">
      <alignment vertical="center" shrinkToFit="1"/>
      <protection locked="0"/>
    </xf>
    <xf numFmtId="0" fontId="54" fillId="0" borderId="0" xfId="0" applyFont="1" applyAlignment="1" applyProtection="1">
      <alignment vertical="center" shrinkToFit="1"/>
      <protection locked="0"/>
    </xf>
    <xf numFmtId="0" fontId="54" fillId="0" borderId="14" xfId="0" applyFont="1" applyBorder="1" applyAlignment="1" applyProtection="1">
      <alignment vertical="center" shrinkToFit="1"/>
      <protection locked="0"/>
    </xf>
    <xf numFmtId="0" fontId="59" fillId="0" borderId="21" xfId="0" applyFont="1" applyBorder="1" applyAlignment="1">
      <alignment horizontal="center" wrapText="1"/>
    </xf>
    <xf numFmtId="0" fontId="60"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8"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3"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30" fillId="37" borderId="0" xfId="0" applyFont="1" applyFill="1" applyAlignment="1" applyProtection="1">
      <alignment vertical="center" wrapText="1"/>
      <protection locked="0"/>
    </xf>
    <xf numFmtId="0" fontId="56" fillId="37" borderId="0" xfId="0" applyFont="1" applyFill="1" applyAlignment="1" applyProtection="1">
      <alignment vertical="top" wrapText="1"/>
      <protection locked="0"/>
    </xf>
    <xf numFmtId="0" fontId="39" fillId="37" borderId="18" xfId="0" applyFont="1" applyFill="1" applyBorder="1" applyAlignment="1" applyProtection="1">
      <alignment horizontal="distributed" wrapText="1"/>
      <protection hidden="1"/>
    </xf>
    <xf numFmtId="176" fontId="76" fillId="0" borderId="17" xfId="0" applyNumberFormat="1" applyFont="1" applyBorder="1" applyAlignment="1" applyProtection="1">
      <alignment vertical="center"/>
      <protection locked="0"/>
    </xf>
    <xf numFmtId="0" fontId="44"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51" fillId="37" borderId="0" xfId="0" applyFont="1" applyFill="1" applyAlignment="1" applyProtection="1">
      <alignment vertical="center" wrapText="1"/>
      <protection hidden="1"/>
    </xf>
    <xf numFmtId="0" fontId="40" fillId="37" borderId="0" xfId="0" applyFont="1" applyFill="1" applyAlignment="1" applyProtection="1">
      <alignment vertical="center" wrapText="1"/>
      <protection hidden="1"/>
    </xf>
    <xf numFmtId="0" fontId="40" fillId="37" borderId="17" xfId="0" applyFont="1" applyFill="1" applyBorder="1" applyAlignment="1" applyProtection="1">
      <alignment vertical="center" wrapText="1"/>
      <protection hidden="1"/>
    </xf>
    <xf numFmtId="0" fontId="47" fillId="37" borderId="18" xfId="0" applyFont="1" applyFill="1" applyBorder="1" applyAlignment="1" applyProtection="1">
      <alignment vertical="center" wrapText="1"/>
      <protection hidden="1"/>
    </xf>
    <xf numFmtId="0" fontId="52" fillId="37" borderId="0" xfId="0" applyFont="1" applyFill="1" applyAlignment="1" applyProtection="1">
      <alignment horizontal="distributed" vertical="top" wrapText="1"/>
      <protection hidden="1"/>
    </xf>
    <xf numFmtId="0" fontId="39" fillId="37" borderId="18" xfId="0" applyFont="1" applyFill="1" applyBorder="1" applyAlignment="1" applyProtection="1">
      <alignment wrapText="1"/>
      <protection hidden="1"/>
    </xf>
    <xf numFmtId="0" fontId="39" fillId="37" borderId="18" xfId="0" applyFont="1" applyFill="1" applyBorder="1" applyAlignment="1" applyProtection="1">
      <alignment vertical="center" wrapText="1"/>
      <protection hidden="1"/>
    </xf>
    <xf numFmtId="0" fontId="48" fillId="37" borderId="0" xfId="0" applyFont="1" applyFill="1" applyAlignment="1" applyProtection="1">
      <alignment vertical="center"/>
      <protection hidden="1"/>
    </xf>
    <xf numFmtId="0" fontId="52" fillId="37" borderId="0" xfId="0" applyFont="1" applyFill="1" applyAlignment="1" applyProtection="1">
      <alignment vertical="center"/>
      <protection hidden="1"/>
    </xf>
    <xf numFmtId="0" fontId="52" fillId="37" borderId="0" xfId="0" applyFont="1" applyFill="1" applyAlignment="1" applyProtection="1">
      <alignment vertical="distributed" wrapText="1"/>
      <protection hidden="1"/>
    </xf>
    <xf numFmtId="0" fontId="45" fillId="37" borderId="0" xfId="0" applyFont="1" applyFill="1" applyAlignment="1" applyProtection="1">
      <alignment vertical="center"/>
      <protection hidden="1"/>
    </xf>
    <xf numFmtId="0" fontId="45"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1"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9" fillId="0" borderId="0" xfId="0" applyFont="1"/>
    <xf numFmtId="0" fontId="31"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7" fillId="37" borderId="10" xfId="0" applyFont="1" applyFill="1" applyBorder="1" applyAlignment="1" applyProtection="1">
      <alignment horizontal="center" vertical="center" shrinkToFit="1"/>
      <protection locked="0"/>
    </xf>
    <xf numFmtId="0" fontId="49" fillId="37" borderId="0" xfId="0" applyFont="1" applyFill="1" applyAlignment="1" applyProtection="1">
      <alignment vertical="center"/>
      <protection locked="0"/>
    </xf>
    <xf numFmtId="0" fontId="30" fillId="37" borderId="11" xfId="0" applyFont="1" applyFill="1" applyBorder="1" applyAlignment="1" applyProtection="1">
      <alignment vertical="center" wrapText="1"/>
      <protection locked="0"/>
    </xf>
    <xf numFmtId="0" fontId="30" fillId="37" borderId="15" xfId="0" applyFont="1" applyFill="1" applyBorder="1" applyAlignment="1" applyProtection="1">
      <alignment vertical="center" wrapText="1"/>
      <protection locked="0"/>
    </xf>
    <xf numFmtId="0" fontId="30" fillId="37" borderId="11" xfId="0" applyFont="1" applyFill="1" applyBorder="1" applyAlignment="1" applyProtection="1">
      <alignment horizontal="center" vertical="center" wrapText="1"/>
      <protection locked="0"/>
    </xf>
    <xf numFmtId="0" fontId="44" fillId="0" borderId="0" xfId="63" applyAlignment="1" applyProtection="1">
      <alignment vertical="center"/>
      <protection hidden="1"/>
    </xf>
    <xf numFmtId="0" fontId="44" fillId="37" borderId="0" xfId="63" applyFill="1" applyAlignment="1" applyProtection="1">
      <alignment vertical="center"/>
      <protection hidden="1"/>
    </xf>
    <xf numFmtId="0" fontId="47" fillId="37" borderId="0" xfId="63" applyFont="1" applyFill="1" applyAlignment="1" applyProtection="1">
      <alignment vertical="center" textRotation="255"/>
      <protection hidden="1"/>
    </xf>
    <xf numFmtId="49" fontId="78" fillId="37" borderId="0" xfId="63" applyNumberFormat="1" applyFont="1" applyFill="1" applyAlignment="1" applyProtection="1">
      <alignment vertical="center"/>
      <protection hidden="1"/>
    </xf>
    <xf numFmtId="0" fontId="79" fillId="0" borderId="29" xfId="63" applyFont="1" applyBorder="1" applyAlignment="1" applyProtection="1">
      <alignment horizontal="left" vertical="center" indent="1" shrinkToFit="1"/>
      <protection hidden="1"/>
    </xf>
    <xf numFmtId="0" fontId="47" fillId="37" borderId="30" xfId="63" applyFont="1" applyFill="1" applyBorder="1" applyAlignment="1" applyProtection="1">
      <alignment horizontal="distributed" vertical="center" wrapText="1" justifyLastLine="1"/>
      <protection hidden="1"/>
    </xf>
    <xf numFmtId="0" fontId="80" fillId="37" borderId="0" xfId="63" applyFont="1" applyFill="1" applyAlignment="1" applyProtection="1">
      <alignment vertical="center"/>
      <protection hidden="1"/>
    </xf>
    <xf numFmtId="49" fontId="79" fillId="0" borderId="31" xfId="63" applyNumberFormat="1" applyFont="1" applyBorder="1" applyAlignment="1" applyProtection="1">
      <alignment horizontal="left" vertical="center" indent="1" shrinkToFit="1"/>
      <protection hidden="1"/>
    </xf>
    <xf numFmtId="0" fontId="47" fillId="37" borderId="32" xfId="63" applyFont="1" applyFill="1" applyBorder="1" applyAlignment="1" applyProtection="1">
      <alignment horizontal="distributed" vertical="center" justifyLastLine="1"/>
      <protection hidden="1"/>
    </xf>
    <xf numFmtId="0" fontId="79" fillId="0" borderId="33" xfId="63" applyFont="1" applyBorder="1" applyAlignment="1" applyProtection="1">
      <alignment horizontal="left" vertical="center" indent="1" shrinkToFit="1"/>
      <protection hidden="1"/>
    </xf>
    <xf numFmtId="0" fontId="79" fillId="0" borderId="34" xfId="63" applyFont="1" applyBorder="1" applyAlignment="1" applyProtection="1">
      <alignment horizontal="left" vertical="center" indent="1" shrinkToFit="1"/>
      <protection hidden="1"/>
    </xf>
    <xf numFmtId="0" fontId="47" fillId="37" borderId="35" xfId="63" applyFont="1" applyFill="1" applyBorder="1" applyAlignment="1" applyProtection="1">
      <alignment horizontal="distributed" vertical="center" wrapText="1" justifyLastLine="1"/>
      <protection hidden="1"/>
    </xf>
    <xf numFmtId="0" fontId="79" fillId="0" borderId="31" xfId="63" applyFont="1" applyBorder="1" applyAlignment="1" applyProtection="1">
      <alignment horizontal="left" vertical="center" indent="1" shrinkToFit="1"/>
      <protection hidden="1"/>
    </xf>
    <xf numFmtId="0" fontId="81" fillId="37" borderId="36" xfId="63" applyFont="1" applyFill="1" applyBorder="1" applyAlignment="1" applyProtection="1">
      <alignment horizontal="distributed" vertical="center" wrapText="1" justifyLastLine="1"/>
      <protection hidden="1"/>
    </xf>
    <xf numFmtId="0" fontId="40" fillId="37" borderId="0" xfId="63" applyFont="1" applyFill="1" applyAlignment="1" applyProtection="1">
      <alignment vertical="center"/>
      <protection hidden="1"/>
    </xf>
    <xf numFmtId="0" fontId="47" fillId="37" borderId="37" xfId="63" applyFont="1" applyFill="1" applyBorder="1" applyAlignment="1" applyProtection="1">
      <alignment horizontal="distributed" vertical="center" justifyLastLine="1"/>
      <protection hidden="1"/>
    </xf>
    <xf numFmtId="0" fontId="79" fillId="0" borderId="38" xfId="63" applyFont="1" applyBorder="1" applyAlignment="1" applyProtection="1">
      <alignment horizontal="left" vertical="center" indent="1" shrinkToFit="1"/>
      <protection hidden="1"/>
    </xf>
    <xf numFmtId="0" fontId="47" fillId="37" borderId="39" xfId="63" applyFont="1" applyFill="1" applyBorder="1" applyAlignment="1" applyProtection="1">
      <alignment horizontal="distributed" vertical="center" justifyLastLine="1"/>
      <protection hidden="1"/>
    </xf>
    <xf numFmtId="0" fontId="41" fillId="37" borderId="0" xfId="63" applyFont="1" applyFill="1" applyAlignment="1" applyProtection="1">
      <alignment vertical="center"/>
      <protection hidden="1"/>
    </xf>
    <xf numFmtId="0" fontId="44" fillId="37" borderId="35" xfId="63" applyFill="1" applyBorder="1" applyAlignment="1" applyProtection="1">
      <alignment horizontal="distributed" vertical="center" wrapText="1" justifyLastLine="1"/>
      <protection hidden="1"/>
    </xf>
    <xf numFmtId="49" fontId="79" fillId="0" borderId="34" xfId="63" applyNumberFormat="1" applyFont="1" applyBorder="1" applyAlignment="1" applyProtection="1">
      <alignment horizontal="left" vertical="center" indent="1" shrinkToFit="1"/>
      <protection hidden="1"/>
    </xf>
    <xf numFmtId="0" fontId="47" fillId="37" borderId="37" xfId="63" applyFont="1" applyFill="1" applyBorder="1" applyAlignment="1" applyProtection="1">
      <alignment horizontal="distributed" vertical="center" wrapText="1" justifyLastLine="1"/>
      <protection hidden="1"/>
    </xf>
    <xf numFmtId="0" fontId="47" fillId="37" borderId="40" xfId="63" applyFont="1" applyFill="1" applyBorder="1" applyAlignment="1" applyProtection="1">
      <alignment horizontal="distributed" vertical="center" justifyLastLine="1"/>
      <protection hidden="1"/>
    </xf>
    <xf numFmtId="0" fontId="82" fillId="0" borderId="41" xfId="63" applyFont="1" applyBorder="1" applyAlignment="1" applyProtection="1">
      <alignment horizontal="left" vertical="center" indent="1" shrinkToFit="1"/>
      <protection hidden="1"/>
    </xf>
    <xf numFmtId="0" fontId="82" fillId="0" borderId="42" xfId="63" applyFont="1" applyBorder="1" applyAlignment="1" applyProtection="1">
      <alignment horizontal="left" vertical="center" indent="1"/>
      <protection hidden="1"/>
    </xf>
    <xf numFmtId="0" fontId="81" fillId="37" borderId="43" xfId="63" applyFont="1" applyFill="1" applyBorder="1" applyAlignment="1" applyProtection="1">
      <alignment horizontal="distributed" vertical="center" wrapText="1" justifyLastLine="1"/>
      <protection hidden="1"/>
    </xf>
    <xf numFmtId="0" fontId="79" fillId="0" borderId="41" xfId="63" applyFont="1" applyBorder="1" applyAlignment="1" applyProtection="1">
      <alignment horizontal="left" vertical="center" indent="1" shrinkToFit="1"/>
      <protection hidden="1"/>
    </xf>
    <xf numFmtId="0" fontId="81" fillId="37" borderId="44" xfId="63" applyFont="1" applyFill="1" applyBorder="1" applyAlignment="1" applyProtection="1">
      <alignment horizontal="distributed" vertical="center" justifyLastLine="1"/>
      <protection hidden="1"/>
    </xf>
    <xf numFmtId="49" fontId="79" fillId="0" borderId="29" xfId="63" applyNumberFormat="1" applyFont="1" applyBorder="1" applyAlignment="1" applyProtection="1">
      <alignment horizontal="left" vertical="center" indent="1" shrinkToFit="1"/>
      <protection hidden="1"/>
    </xf>
    <xf numFmtId="49" fontId="81" fillId="37" borderId="32" xfId="63" applyNumberFormat="1" applyFont="1" applyFill="1" applyBorder="1" applyAlignment="1" applyProtection="1">
      <alignment horizontal="distributed" vertical="center" wrapText="1" justifyLastLine="1"/>
      <protection hidden="1"/>
    </xf>
    <xf numFmtId="0" fontId="47" fillId="37" borderId="45" xfId="63" applyFont="1" applyFill="1" applyBorder="1" applyAlignment="1" applyProtection="1">
      <alignment horizontal="distributed" vertical="center" justifyLastLine="1"/>
      <protection hidden="1"/>
    </xf>
    <xf numFmtId="0" fontId="82" fillId="0" borderId="38" xfId="63" applyFont="1" applyBorder="1" applyAlignment="1" applyProtection="1">
      <alignment horizontal="left" vertical="center" indent="1" shrinkToFit="1"/>
      <protection hidden="1"/>
    </xf>
    <xf numFmtId="0" fontId="47" fillId="37" borderId="46" xfId="63" applyFont="1" applyFill="1" applyBorder="1" applyAlignment="1" applyProtection="1">
      <alignment horizontal="center" vertical="center"/>
      <protection hidden="1"/>
    </xf>
    <xf numFmtId="0" fontId="39" fillId="37" borderId="0" xfId="63" applyFont="1" applyFill="1" applyAlignment="1" applyProtection="1">
      <alignment vertical="center"/>
      <protection hidden="1"/>
    </xf>
    <xf numFmtId="0" fontId="0" fillId="0" borderId="20" xfId="0" applyBorder="1" applyAlignment="1">
      <alignment vertical="center"/>
    </xf>
    <xf numFmtId="0" fontId="54" fillId="0" borderId="10" xfId="0" applyFont="1" applyBorder="1" applyAlignment="1" applyProtection="1">
      <alignment horizontal="center" vertical="center" shrinkToFit="1"/>
      <protection locked="0"/>
    </xf>
    <xf numFmtId="0" fontId="54" fillId="0" borderId="0" xfId="0" applyFont="1" applyAlignment="1" applyProtection="1">
      <alignment horizontal="center" vertical="center" shrinkToFit="1"/>
      <protection locked="0"/>
    </xf>
    <xf numFmtId="0" fontId="40" fillId="37" borderId="0" xfId="0" applyFont="1" applyFill="1" applyAlignment="1" applyProtection="1">
      <alignment vertical="top"/>
      <protection hidden="1"/>
    </xf>
    <xf numFmtId="0" fontId="58" fillId="37" borderId="0" xfId="0" applyFont="1" applyFill="1" applyAlignment="1" applyProtection="1">
      <alignment vertical="center"/>
      <protection locked="0"/>
    </xf>
    <xf numFmtId="0" fontId="32" fillId="37" borderId="0" xfId="0" applyFont="1" applyFill="1" applyAlignment="1" applyProtection="1">
      <alignment vertical="center"/>
      <protection locked="0"/>
    </xf>
    <xf numFmtId="0" fontId="58" fillId="37" borderId="11" xfId="0" applyFont="1" applyFill="1" applyBorder="1" applyAlignment="1" applyProtection="1">
      <alignment vertical="center"/>
      <protection locked="0"/>
    </xf>
    <xf numFmtId="0" fontId="58" fillId="37" borderId="16" xfId="0" applyFont="1" applyFill="1" applyBorder="1" applyAlignment="1" applyProtection="1">
      <alignment vertical="center"/>
      <protection locked="0"/>
    </xf>
    <xf numFmtId="0" fontId="60"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64" fillId="37" borderId="0" xfId="0" applyFont="1" applyFill="1" applyAlignment="1" applyProtection="1">
      <alignment horizontal="distributed" vertical="center"/>
      <protection locked="0"/>
    </xf>
    <xf numFmtId="0" fontId="28" fillId="37" borderId="0" xfId="0" applyFont="1" applyFill="1" applyAlignment="1" applyProtection="1">
      <alignment horizontal="center" vertical="center" wrapText="1"/>
      <protection locked="0"/>
    </xf>
    <xf numFmtId="0" fontId="33"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5"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7"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5" fillId="37" borderId="16" xfId="0" applyFont="1" applyFill="1" applyBorder="1" applyAlignment="1" applyProtection="1">
      <alignment vertical="center"/>
      <protection locked="0"/>
    </xf>
    <xf numFmtId="176" fontId="83" fillId="37" borderId="25" xfId="0" applyNumberFormat="1" applyFont="1" applyFill="1" applyBorder="1" applyAlignment="1" applyProtection="1">
      <alignment vertical="center" wrapText="1"/>
      <protection locked="0"/>
    </xf>
    <xf numFmtId="176" fontId="83"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1" fillId="0" borderId="16" xfId="0" applyFont="1" applyBorder="1" applyAlignment="1" applyProtection="1">
      <alignment horizontal="left" vertical="top"/>
      <protection locked="0"/>
    </xf>
    <xf numFmtId="0" fontId="28" fillId="0" borderId="0" xfId="0" applyFont="1" applyAlignment="1" applyProtection="1">
      <alignment vertical="top"/>
      <protection locked="0"/>
    </xf>
    <xf numFmtId="0" fontId="91" fillId="0" borderId="16" xfId="0" applyFont="1" applyBorder="1" applyAlignment="1" applyProtection="1">
      <alignment horizontal="left" vertical="top"/>
      <protection locked="0"/>
    </xf>
    <xf numFmtId="0" fontId="28" fillId="37" borderId="16" xfId="0" applyFont="1" applyFill="1" applyBorder="1" applyAlignment="1" applyProtection="1">
      <alignment vertical="center" wrapText="1"/>
      <protection locked="0"/>
    </xf>
    <xf numFmtId="0" fontId="28" fillId="37" borderId="13" xfId="0" applyFont="1" applyFill="1" applyBorder="1" applyAlignment="1" applyProtection="1">
      <alignment vertical="center" wrapText="1"/>
      <protection locked="0"/>
    </xf>
    <xf numFmtId="0" fontId="39" fillId="37" borderId="18" xfId="0" applyFont="1" applyFill="1" applyBorder="1" applyAlignment="1" applyProtection="1">
      <alignment vertical="center" justifyLastLine="1"/>
      <protection hidden="1"/>
    </xf>
    <xf numFmtId="0" fontId="52" fillId="37" borderId="0" xfId="0" applyFont="1" applyFill="1" applyAlignment="1" applyProtection="1">
      <alignment horizontal="left" vertical="center"/>
      <protection hidden="1"/>
    </xf>
    <xf numFmtId="0" fontId="93" fillId="37" borderId="0" xfId="0" applyFont="1" applyFill="1" applyAlignment="1" applyProtection="1">
      <alignment vertical="center"/>
      <protection hidden="1"/>
    </xf>
    <xf numFmtId="0" fontId="52" fillId="37" borderId="0" xfId="0" applyFont="1" applyFill="1" applyAlignment="1" applyProtection="1">
      <alignment vertical="center" wrapText="1"/>
      <protection hidden="1"/>
    </xf>
    <xf numFmtId="0" fontId="47" fillId="37" borderId="0" xfId="0" applyFont="1" applyFill="1" applyAlignment="1" applyProtection="1">
      <alignment horizontal="left" vertical="center"/>
      <protection hidden="1"/>
    </xf>
    <xf numFmtId="0" fontId="39" fillId="37" borderId="0" xfId="0" applyFont="1" applyFill="1" applyAlignment="1" applyProtection="1">
      <alignment shrinkToFit="1"/>
      <protection hidden="1"/>
    </xf>
    <xf numFmtId="0" fontId="39" fillId="37" borderId="0" xfId="0" applyFont="1" applyFill="1" applyAlignment="1" applyProtection="1">
      <alignment vertical="center" shrinkToFit="1"/>
      <protection hidden="1"/>
    </xf>
    <xf numFmtId="0" fontId="39" fillId="37" borderId="18" xfId="0" applyFont="1" applyFill="1" applyBorder="1" applyAlignment="1" applyProtection="1">
      <alignment horizontal="center" vertical="center"/>
      <protection hidden="1"/>
    </xf>
    <xf numFmtId="0" fontId="39" fillId="37" borderId="17" xfId="0" applyFont="1" applyFill="1" applyBorder="1" applyAlignment="1" applyProtection="1">
      <alignment vertical="center" wrapText="1"/>
      <protection hidden="1"/>
    </xf>
    <xf numFmtId="0" fontId="71" fillId="37" borderId="27" xfId="0" applyFont="1" applyFill="1" applyBorder="1" applyAlignment="1" applyProtection="1">
      <alignment horizontal="left" vertical="center" shrinkToFit="1"/>
      <protection locked="0"/>
    </xf>
    <xf numFmtId="177" fontId="71" fillId="37" borderId="27" xfId="0" applyNumberFormat="1" applyFont="1" applyFill="1" applyBorder="1" applyAlignment="1" applyProtection="1">
      <alignment horizontal="center" vertical="center" shrinkToFit="1"/>
      <protection locked="0"/>
    </xf>
    <xf numFmtId="177" fontId="71" fillId="37" borderId="62" xfId="0" applyNumberFormat="1" applyFont="1" applyFill="1" applyBorder="1" applyAlignment="1" applyProtection="1">
      <alignment horizontal="center" vertical="center" shrinkToFit="1"/>
      <protection locked="0"/>
    </xf>
    <xf numFmtId="176" fontId="76" fillId="0" borderId="27" xfId="0" applyNumberFormat="1" applyFont="1" applyBorder="1" applyAlignment="1" applyProtection="1">
      <alignment vertical="center"/>
      <protection locked="0"/>
    </xf>
    <xf numFmtId="0" fontId="71" fillId="37" borderId="39" xfId="0" applyFont="1" applyFill="1" applyBorder="1" applyAlignment="1" applyProtection="1">
      <alignment horizontal="left" vertical="center" shrinkToFit="1"/>
      <protection locked="0"/>
    </xf>
    <xf numFmtId="0" fontId="39" fillId="37" borderId="27" xfId="0" applyFont="1" applyFill="1" applyBorder="1" applyAlignment="1" applyProtection="1">
      <alignment vertical="center"/>
      <protection hidden="1"/>
    </xf>
    <xf numFmtId="0" fontId="39" fillId="37" borderId="27" xfId="0" applyFont="1" applyFill="1" applyBorder="1" applyAlignment="1" applyProtection="1">
      <alignment horizontal="center" vertical="center"/>
      <protection hidden="1"/>
    </xf>
    <xf numFmtId="0" fontId="39" fillId="37" borderId="27" xfId="0" applyFont="1" applyFill="1" applyBorder="1" applyAlignment="1">
      <alignment vertical="center"/>
    </xf>
    <xf numFmtId="0" fontId="0" fillId="37" borderId="27" xfId="0" applyFill="1" applyBorder="1"/>
    <xf numFmtId="0" fontId="47" fillId="37" borderId="0" xfId="0" applyFont="1" applyFill="1" applyAlignment="1" applyProtection="1">
      <alignment vertical="center"/>
      <protection hidden="1"/>
    </xf>
    <xf numFmtId="0" fontId="44" fillId="37" borderId="36" xfId="0" applyFont="1" applyFill="1" applyBorder="1" applyAlignment="1" applyProtection="1">
      <alignment vertical="center" wrapText="1"/>
      <protection hidden="1"/>
    </xf>
    <xf numFmtId="0" fontId="44" fillId="37" borderId="69" xfId="0" applyFont="1" applyFill="1" applyBorder="1" applyAlignment="1" applyProtection="1">
      <alignment vertical="center"/>
      <protection hidden="1"/>
    </xf>
    <xf numFmtId="0" fontId="44" fillId="37" borderId="36" xfId="0" applyFont="1" applyFill="1" applyBorder="1" applyAlignment="1" applyProtection="1">
      <alignment vertical="center"/>
      <protection hidden="1"/>
    </xf>
    <xf numFmtId="0" fontId="39" fillId="37" borderId="36" xfId="0" applyFont="1" applyFill="1" applyBorder="1" applyAlignment="1" applyProtection="1">
      <alignment vertical="center"/>
      <protection hidden="1"/>
    </xf>
    <xf numFmtId="0" fontId="39" fillId="37" borderId="69" xfId="0" applyFont="1" applyFill="1" applyBorder="1" applyAlignment="1" applyProtection="1">
      <alignment horizontal="left" vertical="center"/>
      <protection hidden="1"/>
    </xf>
    <xf numFmtId="176" fontId="76" fillId="0" borderId="70" xfId="0" applyNumberFormat="1" applyFont="1" applyBorder="1" applyAlignment="1" applyProtection="1">
      <alignment vertical="center"/>
      <protection locked="0"/>
    </xf>
    <xf numFmtId="176" fontId="76" fillId="0" borderId="75" xfId="0" applyNumberFormat="1" applyFont="1" applyBorder="1" applyAlignment="1" applyProtection="1">
      <alignment vertical="center"/>
      <protection locked="0"/>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vertical="center" wrapText="1"/>
      <protection hidden="1"/>
    </xf>
    <xf numFmtId="0" fontId="51" fillId="37" borderId="36" xfId="0" applyFont="1" applyFill="1" applyBorder="1" applyAlignment="1" applyProtection="1">
      <alignment vertical="center" wrapText="1"/>
      <protection hidden="1"/>
    </xf>
    <xf numFmtId="0" fontId="51" fillId="37" borderId="69" xfId="0" applyFont="1" applyFill="1" applyBorder="1" applyAlignment="1" applyProtection="1">
      <alignment horizontal="left" vertical="center" wrapText="1"/>
      <protection hidden="1"/>
    </xf>
    <xf numFmtId="0" fontId="39" fillId="37" borderId="69" xfId="0" applyFont="1" applyFill="1" applyBorder="1" applyAlignment="1" applyProtection="1">
      <alignment vertical="center"/>
      <protection hidden="1"/>
    </xf>
    <xf numFmtId="0" fontId="39" fillId="37" borderId="69" xfId="0" applyFont="1" applyFill="1" applyBorder="1" applyAlignment="1" applyProtection="1">
      <alignment horizontal="center" vertical="center"/>
      <protection hidden="1"/>
    </xf>
    <xf numFmtId="0" fontId="51" fillId="37" borderId="36" xfId="0" applyFont="1" applyFill="1" applyBorder="1" applyAlignment="1" applyProtection="1">
      <alignment horizontal="left" vertical="center" wrapText="1"/>
      <protection hidden="1"/>
    </xf>
    <xf numFmtId="0" fontId="47" fillId="37" borderId="22" xfId="0" applyFont="1" applyFill="1" applyBorder="1" applyAlignment="1" applyProtection="1">
      <alignment horizontal="distributed" vertical="center"/>
      <protection hidden="1"/>
    </xf>
    <xf numFmtId="0" fontId="60" fillId="37" borderId="22" xfId="0" applyFont="1" applyFill="1" applyBorder="1" applyAlignment="1" applyProtection="1">
      <alignment vertical="center" wrapText="1"/>
      <protection hidden="1"/>
    </xf>
    <xf numFmtId="0" fontId="47" fillId="37" borderId="22" xfId="0" applyFont="1" applyFill="1" applyBorder="1" applyAlignment="1" applyProtection="1">
      <alignment vertical="center"/>
      <protection hidden="1"/>
    </xf>
    <xf numFmtId="0" fontId="39" fillId="37" borderId="22" xfId="0" applyFont="1" applyFill="1" applyBorder="1" applyAlignment="1" applyProtection="1">
      <alignment horizontal="distributed" vertical="top" wrapText="1"/>
      <protection hidden="1"/>
    </xf>
    <xf numFmtId="0" fontId="47" fillId="37" borderId="77" xfId="0" applyFont="1" applyFill="1" applyBorder="1" applyAlignment="1" applyProtection="1">
      <alignment vertical="center" wrapText="1"/>
      <protection hidden="1"/>
    </xf>
    <xf numFmtId="0" fontId="47" fillId="37" borderId="78" xfId="0" applyFont="1" applyFill="1" applyBorder="1" applyAlignment="1" applyProtection="1">
      <alignment vertical="center" wrapText="1"/>
      <protection hidden="1"/>
    </xf>
    <xf numFmtId="0" fontId="39" fillId="37" borderId="78" xfId="0" applyFont="1" applyFill="1" applyBorder="1" applyAlignment="1" applyProtection="1">
      <alignment vertical="center"/>
      <protection hidden="1"/>
    </xf>
    <xf numFmtId="0" fontId="39" fillId="37" borderId="77" xfId="0" applyFont="1" applyFill="1" applyBorder="1" applyAlignment="1" applyProtection="1">
      <alignment vertical="center"/>
      <protection hidden="1"/>
    </xf>
    <xf numFmtId="0" fontId="47" fillId="37" borderId="69" xfId="0" applyFont="1" applyFill="1" applyBorder="1" applyAlignment="1" applyProtection="1">
      <alignment vertical="center" wrapText="1"/>
      <protection hidden="1"/>
    </xf>
    <xf numFmtId="0" fontId="39" fillId="37" borderId="78" xfId="0" applyFont="1" applyFill="1" applyBorder="1" applyAlignment="1" applyProtection="1">
      <alignment wrapText="1"/>
      <protection hidden="1"/>
    </xf>
    <xf numFmtId="0" fontId="39" fillId="37" borderId="27" xfId="0" applyFont="1" applyFill="1" applyBorder="1" applyAlignment="1" applyProtection="1">
      <alignment shrinkToFit="1"/>
      <protection hidden="1"/>
    </xf>
    <xf numFmtId="0" fontId="39" fillId="37" borderId="27" xfId="0" applyFont="1" applyFill="1" applyBorder="1" applyAlignment="1" applyProtection="1">
      <alignment vertical="center" shrinkToFit="1"/>
      <protection hidden="1"/>
    </xf>
    <xf numFmtId="0" fontId="39" fillId="37" borderId="69" xfId="0" applyFont="1" applyFill="1" applyBorder="1" applyAlignment="1" applyProtection="1">
      <alignment vertical="top" wrapText="1"/>
      <protection hidden="1"/>
    </xf>
    <xf numFmtId="0" fontId="39" fillId="37" borderId="77" xfId="0" applyFont="1" applyFill="1" applyBorder="1" applyAlignment="1" applyProtection="1">
      <alignment horizontal="center" vertical="center"/>
      <protection hidden="1"/>
    </xf>
    <xf numFmtId="0" fontId="44" fillId="37" borderId="18" xfId="0" applyFont="1" applyFill="1" applyBorder="1" applyAlignment="1" applyProtection="1">
      <alignment vertical="center" wrapText="1"/>
      <protection hidden="1"/>
    </xf>
    <xf numFmtId="0" fontId="47" fillId="37" borderId="36" xfId="0" applyFont="1" applyFill="1" applyBorder="1" applyAlignment="1" applyProtection="1">
      <alignment vertical="center" wrapText="1"/>
      <protection hidden="1"/>
    </xf>
    <xf numFmtId="0" fontId="98" fillId="37" borderId="0" xfId="0" applyFont="1" applyFill="1" applyAlignment="1" applyProtection="1">
      <alignment vertical="center"/>
      <protection hidden="1"/>
    </xf>
    <xf numFmtId="0" fontId="63" fillId="37" borderId="0" xfId="0" applyFont="1" applyFill="1" applyAlignment="1" applyProtection="1">
      <alignment vertical="center"/>
      <protection hidden="1"/>
    </xf>
    <xf numFmtId="0" fontId="45" fillId="0" borderId="68"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4" fillId="37" borderId="0" xfId="63" applyFill="1" applyAlignment="1" applyProtection="1">
      <alignment horizontal="center" vertical="center" textRotation="255"/>
      <protection hidden="1"/>
    </xf>
    <xf numFmtId="0" fontId="75" fillId="37" borderId="56"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protection locked="0"/>
    </xf>
    <xf numFmtId="0" fontId="23" fillId="37" borderId="0" xfId="0" applyFont="1" applyFill="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75" fillId="0" borderId="19" xfId="0" applyFont="1" applyBorder="1" applyAlignment="1" applyProtection="1">
      <alignment horizontal="center" vertical="center"/>
      <protection locked="0"/>
    </xf>
    <xf numFmtId="0" fontId="75" fillId="0" borderId="10" xfId="0" applyFont="1" applyBorder="1" applyAlignment="1" applyProtection="1">
      <alignment horizontal="center" vertical="center"/>
      <protection locked="0"/>
    </xf>
    <xf numFmtId="0" fontId="75" fillId="0" borderId="25" xfId="0" applyFont="1" applyBorder="1" applyAlignment="1" applyProtection="1">
      <alignment horizontal="center" vertical="center"/>
      <protection locked="0"/>
    </xf>
    <xf numFmtId="0" fontId="75" fillId="0" borderId="13" xfId="0" applyFont="1" applyBorder="1" applyAlignment="1" applyProtection="1">
      <alignment horizontal="center" vertical="center"/>
      <protection locked="0"/>
    </xf>
    <xf numFmtId="0" fontId="75" fillId="0" borderId="14" xfId="0" applyFont="1" applyBorder="1" applyAlignment="1" applyProtection="1">
      <alignment horizontal="center" vertical="center"/>
      <protection locked="0"/>
    </xf>
    <xf numFmtId="0" fontId="75" fillId="0" borderId="15" xfId="0" applyFont="1" applyBorder="1" applyAlignment="1" applyProtection="1">
      <alignment horizontal="center" vertical="center"/>
      <protection locked="0"/>
    </xf>
    <xf numFmtId="0" fontId="75" fillId="0" borderId="16" xfId="0" applyFont="1" applyBorder="1" applyAlignment="1" applyProtection="1">
      <alignment horizontal="center" vertical="center"/>
      <protection locked="0"/>
    </xf>
    <xf numFmtId="0" fontId="75" fillId="0" borderId="0" xfId="0" applyFont="1" applyAlignment="1" applyProtection="1">
      <alignment horizontal="center" vertical="center"/>
      <protection locked="0"/>
    </xf>
    <xf numFmtId="0" fontId="75" fillId="0" borderId="11" xfId="0" applyFont="1" applyBorder="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31" fillId="37" borderId="13" xfId="0" applyFont="1" applyFill="1" applyBorder="1" applyAlignment="1" applyProtection="1">
      <alignment horizontal="distributed" vertical="center" wrapText="1" justifyLastLine="1"/>
      <protection locked="0"/>
    </xf>
    <xf numFmtId="0" fontId="31" fillId="37" borderId="14" xfId="0" applyFont="1" applyFill="1" applyBorder="1" applyAlignment="1" applyProtection="1">
      <alignment horizontal="distributed" vertical="center" wrapText="1" justifyLastLine="1"/>
      <protection locked="0"/>
    </xf>
    <xf numFmtId="0" fontId="31" fillId="37" borderId="15" xfId="0" applyFont="1" applyFill="1" applyBorder="1" applyAlignment="1" applyProtection="1">
      <alignment horizontal="distributed" vertical="center" wrapText="1" justifyLastLine="1"/>
      <protection locked="0"/>
    </xf>
    <xf numFmtId="176" fontId="75" fillId="0" borderId="19" xfId="0" applyNumberFormat="1" applyFont="1" applyBorder="1" applyAlignment="1" applyProtection="1">
      <alignment horizontal="center" vertical="center"/>
      <protection locked="0"/>
    </xf>
    <xf numFmtId="176" fontId="75" fillId="0" borderId="10" xfId="0" applyNumberFormat="1" applyFont="1" applyBorder="1" applyAlignment="1" applyProtection="1">
      <alignment horizontal="center" vertical="center"/>
      <protection locked="0"/>
    </xf>
    <xf numFmtId="176" fontId="75" fillId="0" borderId="13" xfId="0" applyNumberFormat="1" applyFont="1" applyBorder="1" applyAlignment="1" applyProtection="1">
      <alignment horizontal="center" vertical="center"/>
      <protection locked="0"/>
    </xf>
    <xf numFmtId="176" fontId="75" fillId="0" borderId="14" xfId="0" applyNumberFormat="1" applyFont="1" applyBorder="1" applyAlignment="1" applyProtection="1">
      <alignment horizontal="center" vertical="center"/>
      <protection locked="0"/>
    </xf>
    <xf numFmtId="0" fontId="31" fillId="37" borderId="16" xfId="0" applyFont="1" applyFill="1" applyBorder="1" applyAlignment="1" applyProtection="1">
      <alignment horizontal="left" vertical="center" wrapText="1"/>
      <protection locked="0"/>
    </xf>
    <xf numFmtId="0" fontId="31" fillId="37" borderId="0" xfId="0" applyFont="1" applyFill="1" applyAlignment="1" applyProtection="1">
      <alignment horizontal="left" vertical="center"/>
      <protection locked="0"/>
    </xf>
    <xf numFmtId="0" fontId="31" fillId="37" borderId="16" xfId="0" applyFont="1" applyFill="1" applyBorder="1" applyAlignment="1" applyProtection="1">
      <alignment horizontal="left" vertical="center"/>
      <protection locked="0"/>
    </xf>
    <xf numFmtId="0" fontId="31" fillId="37" borderId="47" xfId="0" applyFont="1" applyFill="1" applyBorder="1" applyAlignment="1" applyProtection="1">
      <alignment horizontal="left" vertical="center"/>
      <protection locked="0"/>
    </xf>
    <xf numFmtId="0" fontId="31" fillId="37" borderId="24" xfId="0" applyFont="1" applyFill="1" applyBorder="1" applyAlignment="1" applyProtection="1">
      <alignment horizontal="left" vertical="center"/>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3" fillId="37" borderId="0" xfId="0" applyFont="1" applyFill="1" applyAlignment="1" applyProtection="1">
      <alignment horizontal="center" vertical="center" wrapText="1"/>
      <protection locked="0"/>
    </xf>
    <xf numFmtId="0" fontId="23" fillId="37" borderId="11"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72" fillId="0" borderId="24" xfId="0" applyFont="1" applyBorder="1" applyAlignment="1" applyProtection="1">
      <alignment horizontal="left" vertical="center" shrinkToFit="1"/>
      <protection locked="0"/>
    </xf>
    <xf numFmtId="0" fontId="72" fillId="0" borderId="26" xfId="0" applyFont="1" applyBorder="1" applyAlignment="1" applyProtection="1">
      <alignment horizontal="left" vertical="center" shrinkToFit="1"/>
      <protection locked="0"/>
    </xf>
    <xf numFmtId="0" fontId="83" fillId="0" borderId="19" xfId="0" applyFont="1" applyBorder="1" applyAlignment="1" applyProtection="1">
      <alignment horizontal="center" vertical="center"/>
      <protection locked="0"/>
    </xf>
    <xf numFmtId="0" fontId="83" fillId="0" borderId="10" xfId="0" applyFont="1" applyBorder="1" applyAlignment="1" applyProtection="1">
      <alignment horizontal="center" vertical="center"/>
      <protection locked="0"/>
    </xf>
    <xf numFmtId="0" fontId="83" fillId="0" borderId="13" xfId="0" applyFont="1" applyBorder="1" applyAlignment="1" applyProtection="1">
      <alignment horizontal="center" vertical="center"/>
      <protection locked="0"/>
    </xf>
    <xf numFmtId="0" fontId="83" fillId="0" borderId="14" xfId="0" applyFont="1" applyBorder="1" applyAlignment="1" applyProtection="1">
      <alignment horizontal="center" vertical="center"/>
      <protection locked="0"/>
    </xf>
    <xf numFmtId="177" fontId="58" fillId="38" borderId="0" xfId="0" applyNumberFormat="1" applyFont="1" applyFill="1" applyAlignment="1" applyProtection="1">
      <alignment horizontal="center" vertical="center" shrinkToFit="1"/>
      <protection locked="0"/>
    </xf>
    <xf numFmtId="177" fontId="58" fillId="38" borderId="11" xfId="0" applyNumberFormat="1" applyFont="1" applyFill="1" applyBorder="1" applyAlignment="1" applyProtection="1">
      <alignment horizontal="center" vertical="center" shrinkToFit="1"/>
      <protection locked="0"/>
    </xf>
    <xf numFmtId="0" fontId="75" fillId="0" borderId="10" xfId="0" applyFont="1" applyBorder="1" applyAlignment="1" applyProtection="1">
      <alignment horizontal="center" vertical="center" wrapText="1"/>
      <protection locked="0"/>
    </xf>
    <xf numFmtId="0" fontId="75" fillId="0" borderId="25" xfId="0" applyFont="1" applyBorder="1" applyAlignment="1" applyProtection="1">
      <alignment horizontal="center" vertical="center" wrapText="1"/>
      <protection locked="0"/>
    </xf>
    <xf numFmtId="0" fontId="75" fillId="0" borderId="14" xfId="0" applyFont="1" applyBorder="1" applyAlignment="1" applyProtection="1">
      <alignment horizontal="center" vertical="center" wrapText="1"/>
      <protection locked="0"/>
    </xf>
    <xf numFmtId="0" fontId="75" fillId="0" borderId="15" xfId="0" applyFont="1" applyBorder="1" applyAlignment="1" applyProtection="1">
      <alignment horizontal="center" vertical="center" wrapText="1"/>
      <protection locked="0"/>
    </xf>
    <xf numFmtId="0" fontId="83" fillId="0" borderId="25" xfId="0" applyFont="1" applyBorder="1" applyAlignment="1" applyProtection="1">
      <alignment horizontal="center" vertical="center"/>
      <protection locked="0"/>
    </xf>
    <xf numFmtId="0" fontId="83" fillId="0" borderId="15" xfId="0" applyFont="1" applyBorder="1" applyAlignment="1" applyProtection="1">
      <alignment horizontal="center" vertical="center"/>
      <protection locked="0"/>
    </xf>
    <xf numFmtId="0" fontId="28" fillId="37" borderId="16" xfId="0" applyFont="1" applyFill="1" applyBorder="1" applyAlignment="1" applyProtection="1">
      <alignment horizontal="center" vertical="center" wrapText="1"/>
      <protection locked="0"/>
    </xf>
    <xf numFmtId="0" fontId="28" fillId="37" borderId="0" xfId="0" applyFont="1" applyFill="1" applyAlignment="1" applyProtection="1">
      <alignment horizontal="center" vertical="center" wrapText="1"/>
      <protection locked="0"/>
    </xf>
    <xf numFmtId="0" fontId="28" fillId="37" borderId="11" xfId="0" applyFont="1" applyFill="1" applyBorder="1" applyAlignment="1" applyProtection="1">
      <alignment horizontal="center"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35" fillId="0" borderId="19" xfId="0" applyFont="1" applyBorder="1" applyAlignment="1" applyProtection="1">
      <alignment horizontal="left" vertical="center" wrapText="1"/>
      <protection locked="0"/>
    </xf>
    <xf numFmtId="0" fontId="35" fillId="0" borderId="10" xfId="0" applyFont="1" applyBorder="1" applyAlignment="1" applyProtection="1">
      <alignment horizontal="left" vertical="center"/>
      <protection locked="0"/>
    </xf>
    <xf numFmtId="0" fontId="35" fillId="0" borderId="25" xfId="0" applyFont="1" applyBorder="1" applyAlignment="1" applyProtection="1">
      <alignment horizontal="left" vertical="center"/>
      <protection locked="0"/>
    </xf>
    <xf numFmtId="0" fontId="35" fillId="0" borderId="16" xfId="0" applyFont="1" applyBorder="1" applyAlignment="1" applyProtection="1">
      <alignment horizontal="left" vertical="center"/>
      <protection locked="0"/>
    </xf>
    <xf numFmtId="0" fontId="35" fillId="0" borderId="0" xfId="0" applyFont="1" applyAlignment="1" applyProtection="1">
      <alignment horizontal="left" vertical="center"/>
      <protection locked="0"/>
    </xf>
    <xf numFmtId="0" fontId="35" fillId="0" borderId="11" xfId="0" applyFont="1" applyBorder="1" applyAlignment="1" applyProtection="1">
      <alignment horizontal="left" vertical="center"/>
      <protection locked="0"/>
    </xf>
    <xf numFmtId="0" fontId="25" fillId="37" borderId="11" xfId="0" applyFont="1" applyFill="1" applyBorder="1" applyAlignment="1" applyProtection="1">
      <alignment horizontal="center"/>
      <protection locked="0"/>
    </xf>
    <xf numFmtId="0" fontId="31" fillId="37" borderId="47" xfId="0" applyFont="1" applyFill="1" applyBorder="1" applyAlignment="1">
      <alignment horizontal="center" vertical="center" wrapText="1"/>
    </xf>
    <xf numFmtId="0" fontId="31" fillId="37" borderId="26" xfId="0" applyFont="1" applyFill="1" applyBorder="1" applyAlignment="1">
      <alignment horizontal="center" vertical="center"/>
    </xf>
    <xf numFmtId="0" fontId="31" fillId="0" borderId="19" xfId="0" applyFont="1" applyBorder="1" applyAlignment="1">
      <alignment horizontal="center" vertical="center"/>
    </xf>
    <xf numFmtId="0" fontId="31" fillId="0" borderId="25" xfId="0" applyFont="1" applyBorder="1" applyAlignment="1">
      <alignment horizontal="center" vertical="center"/>
    </xf>
    <xf numFmtId="0" fontId="31" fillId="0" borderId="16" xfId="0" applyFont="1" applyBorder="1" applyAlignment="1">
      <alignment horizontal="center" vertical="center"/>
    </xf>
    <xf numFmtId="0" fontId="31" fillId="0" borderId="11" xfId="0" applyFont="1" applyBorder="1" applyAlignment="1">
      <alignment horizontal="center" vertical="center"/>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53" fillId="37" borderId="47" xfId="0" applyFont="1" applyFill="1" applyBorder="1" applyAlignment="1" applyProtection="1">
      <alignment horizontal="distributed" vertical="center" wrapText="1" justifyLastLine="1"/>
      <protection locked="0"/>
    </xf>
    <xf numFmtId="0" fontId="53" fillId="37" borderId="24" xfId="0" applyFont="1" applyFill="1" applyBorder="1" applyAlignment="1" applyProtection="1">
      <alignment horizontal="distributed" vertical="center" wrapText="1" justifyLastLine="1"/>
      <protection locked="0"/>
    </xf>
    <xf numFmtId="0" fontId="53" fillId="37" borderId="26" xfId="0" applyFont="1" applyFill="1" applyBorder="1" applyAlignment="1" applyProtection="1">
      <alignment horizontal="distributed" vertical="center" wrapText="1" justifyLastLine="1"/>
      <protection locked="0"/>
    </xf>
    <xf numFmtId="0" fontId="30" fillId="37" borderId="10" xfId="0" applyFont="1" applyFill="1" applyBorder="1" applyAlignment="1" applyProtection="1">
      <alignment horizontal="distributed" vertical="center" wrapText="1"/>
      <protection locked="0"/>
    </xf>
    <xf numFmtId="0" fontId="30" fillId="37" borderId="25" xfId="0" applyFont="1" applyFill="1" applyBorder="1" applyAlignment="1" applyProtection="1">
      <alignment horizontal="distributed" vertical="center" wrapText="1"/>
      <protection locked="0"/>
    </xf>
    <xf numFmtId="0" fontId="30" fillId="37" borderId="0" xfId="0" applyFont="1" applyFill="1" applyAlignment="1" applyProtection="1">
      <alignment horizontal="distributed" vertical="center" wrapText="1"/>
      <protection locked="0"/>
    </xf>
    <xf numFmtId="0" fontId="30" fillId="37" borderId="11" xfId="0" applyFont="1" applyFill="1" applyBorder="1" applyAlignment="1" applyProtection="1">
      <alignment horizontal="distributed" vertical="center" wrapText="1"/>
      <protection locked="0"/>
    </xf>
    <xf numFmtId="0" fontId="75" fillId="0" borderId="19" xfId="0" applyFont="1" applyBorder="1" applyAlignment="1" applyProtection="1">
      <alignment horizontal="center" vertical="center" wrapText="1"/>
      <protection locked="0"/>
    </xf>
    <xf numFmtId="0" fontId="75" fillId="0" borderId="16" xfId="0" applyFont="1" applyBorder="1" applyAlignment="1" applyProtection="1">
      <alignment horizontal="center" vertical="center" wrapText="1"/>
      <protection locked="0"/>
    </xf>
    <xf numFmtId="0" fontId="75" fillId="0" borderId="0" xfId="0" applyFont="1" applyAlignment="1" applyProtection="1">
      <alignment horizontal="center" vertical="center" wrapText="1"/>
      <protection locked="0"/>
    </xf>
    <xf numFmtId="0" fontId="75" fillId="0" borderId="11" xfId="0" applyFont="1" applyBorder="1" applyAlignment="1" applyProtection="1">
      <alignment horizontal="center" vertical="center" wrapText="1"/>
      <protection locked="0"/>
    </xf>
    <xf numFmtId="0" fontId="28" fillId="37" borderId="13" xfId="0" applyFont="1" applyFill="1" applyBorder="1" applyAlignment="1" applyProtection="1">
      <alignment horizontal="center" vertical="center" wrapText="1"/>
      <protection locked="0"/>
    </xf>
    <xf numFmtId="0" fontId="28" fillId="37" borderId="14" xfId="0" applyFont="1" applyFill="1" applyBorder="1" applyAlignment="1" applyProtection="1">
      <alignment horizontal="center" vertical="center" wrapText="1"/>
      <protection locked="0"/>
    </xf>
    <xf numFmtId="0" fontId="28" fillId="37" borderId="15" xfId="0" applyFont="1" applyFill="1" applyBorder="1" applyAlignment="1" applyProtection="1">
      <alignment horizontal="center" vertical="center" wrapText="1"/>
      <protection locked="0"/>
    </xf>
    <xf numFmtId="0" fontId="75" fillId="0" borderId="13" xfId="0" applyFont="1" applyBorder="1" applyAlignment="1" applyProtection="1">
      <alignment horizontal="center" vertical="center" wrapText="1"/>
      <protection locked="0"/>
    </xf>
    <xf numFmtId="0" fontId="31" fillId="37" borderId="47" xfId="0" applyFont="1" applyFill="1" applyBorder="1" applyAlignment="1" applyProtection="1">
      <alignment horizontal="center" vertical="center" wrapText="1"/>
      <protection locked="0"/>
    </xf>
    <xf numFmtId="0" fontId="31" fillId="37" borderId="24" xfId="0" applyFont="1" applyFill="1" applyBorder="1" applyAlignment="1" applyProtection="1">
      <alignment horizontal="center" vertical="center" wrapText="1"/>
      <protection locked="0"/>
    </xf>
    <xf numFmtId="0" fontId="31" fillId="37" borderId="26"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protection locked="0"/>
    </xf>
    <xf numFmtId="0" fontId="31" fillId="0" borderId="19" xfId="0" applyFont="1" applyBorder="1" applyAlignment="1" applyProtection="1">
      <alignment horizontal="center" vertical="center"/>
      <protection locked="0"/>
    </xf>
    <xf numFmtId="0" fontId="31" fillId="0" borderId="10" xfId="0" applyFont="1" applyBorder="1" applyAlignment="1" applyProtection="1">
      <alignment horizontal="center" vertical="center"/>
      <protection locked="0"/>
    </xf>
    <xf numFmtId="0" fontId="31" fillId="0" borderId="13" xfId="0" applyFont="1" applyBorder="1" applyAlignment="1" applyProtection="1">
      <alignment horizontal="center" vertical="center"/>
      <protection locked="0"/>
    </xf>
    <xf numFmtId="0" fontId="31" fillId="0" borderId="14" xfId="0" applyFont="1" applyBorder="1" applyAlignment="1" applyProtection="1">
      <alignment horizontal="center" vertical="center"/>
      <protection locked="0"/>
    </xf>
    <xf numFmtId="0" fontId="83" fillId="0" borderId="0" xfId="0" applyFont="1" applyAlignment="1" applyProtection="1">
      <alignment horizontal="center" vertical="center"/>
      <protection locked="0"/>
    </xf>
    <xf numFmtId="0" fontId="75" fillId="0" borderId="0" xfId="0" applyFont="1" applyAlignment="1" applyProtection="1">
      <alignment horizontal="left" vertical="center" shrinkToFit="1"/>
      <protection locked="0"/>
    </xf>
    <xf numFmtId="0" fontId="90" fillId="37" borderId="0" xfId="0" applyFont="1" applyFill="1" applyAlignment="1" applyProtection="1">
      <alignment horizontal="center" vertical="top" textRotation="255" wrapText="1"/>
      <protection locked="0"/>
    </xf>
    <xf numFmtId="0" fontId="56" fillId="37" borderId="0" xfId="0" applyFont="1" applyFill="1" applyAlignment="1" applyProtection="1">
      <alignment horizontal="center" vertical="top" wrapText="1"/>
      <protection locked="0"/>
    </xf>
    <xf numFmtId="0" fontId="56" fillId="37" borderId="14" xfId="0" applyFont="1" applyFill="1" applyBorder="1" applyAlignment="1" applyProtection="1">
      <alignment horizontal="center" vertical="top" wrapText="1"/>
      <protection locked="0"/>
    </xf>
    <xf numFmtId="0" fontId="31" fillId="37" borderId="16" xfId="0" applyFont="1" applyFill="1" applyBorder="1" applyAlignment="1" applyProtection="1">
      <alignment horizontal="center" vertical="center"/>
      <protection locked="0"/>
    </xf>
    <xf numFmtId="0" fontId="31" fillId="37" borderId="0" xfId="0" applyFont="1" applyFill="1" applyAlignment="1" applyProtection="1">
      <alignment horizontal="center" vertical="center"/>
      <protection locked="0"/>
    </xf>
    <xf numFmtId="0" fontId="31" fillId="37" borderId="11"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31" fillId="37" borderId="19" xfId="0" applyFont="1" applyFill="1" applyBorder="1" applyAlignment="1" applyProtection="1">
      <alignment horizontal="center" vertical="center"/>
      <protection locked="0"/>
    </xf>
    <xf numFmtId="0" fontId="31" fillId="37" borderId="10" xfId="0" applyFont="1" applyFill="1" applyBorder="1" applyAlignment="1" applyProtection="1">
      <alignment horizontal="center" vertical="center"/>
      <protection locked="0"/>
    </xf>
    <xf numFmtId="0" fontId="31" fillId="37" borderId="25" xfId="0" applyFont="1" applyFill="1" applyBorder="1" applyAlignment="1" applyProtection="1">
      <alignment horizontal="center" vertical="center"/>
      <protection locked="0"/>
    </xf>
    <xf numFmtId="0" fontId="31" fillId="37" borderId="13" xfId="0" applyFont="1" applyFill="1" applyBorder="1" applyAlignment="1" applyProtection="1">
      <alignment horizontal="center" vertical="center"/>
      <protection locked="0"/>
    </xf>
    <xf numFmtId="0" fontId="31" fillId="37" borderId="14" xfId="0" applyFont="1" applyFill="1" applyBorder="1" applyAlignment="1" applyProtection="1">
      <alignment horizontal="center" vertical="center"/>
      <protection locked="0"/>
    </xf>
    <xf numFmtId="0" fontId="31" fillId="37" borderId="15" xfId="0" applyFont="1" applyFill="1" applyBorder="1" applyAlignment="1" applyProtection="1">
      <alignment horizontal="center" vertical="center"/>
      <protection locked="0"/>
    </xf>
    <xf numFmtId="0" fontId="28" fillId="37" borderId="47" xfId="0" applyFont="1" applyFill="1" applyBorder="1" applyAlignment="1" applyProtection="1">
      <alignment horizontal="center" vertical="center"/>
      <protection locked="0"/>
    </xf>
    <xf numFmtId="0" fontId="28" fillId="37" borderId="26" xfId="0" applyFont="1" applyFill="1" applyBorder="1" applyAlignment="1" applyProtection="1">
      <alignment horizontal="center" vertical="center"/>
      <protection locked="0"/>
    </xf>
    <xf numFmtId="0" fontId="75" fillId="0" borderId="47" xfId="0" applyFont="1" applyBorder="1" applyAlignment="1" applyProtection="1">
      <alignment horizontal="center" vertical="center" shrinkToFit="1"/>
      <protection locked="0"/>
    </xf>
    <xf numFmtId="0" fontId="75" fillId="0" borderId="26" xfId="0" applyFont="1" applyBorder="1" applyAlignment="1" applyProtection="1">
      <alignment horizontal="center" vertical="center" shrinkToFit="1"/>
      <protection locked="0"/>
    </xf>
    <xf numFmtId="0" fontId="75" fillId="0" borderId="19" xfId="0" applyFont="1" applyBorder="1" applyAlignment="1" applyProtection="1">
      <alignment horizontal="center" vertical="center" shrinkToFit="1"/>
      <protection locked="0"/>
    </xf>
    <xf numFmtId="0" fontId="75" fillId="0" borderId="25" xfId="0" applyFont="1" applyBorder="1" applyAlignment="1" applyProtection="1">
      <alignment horizontal="center" vertical="center" shrinkToFit="1"/>
      <protection locked="0"/>
    </xf>
    <xf numFmtId="0" fontId="54" fillId="0" borderId="0" xfId="0" applyFont="1" applyAlignment="1" applyProtection="1">
      <alignment horizontal="center" vertical="center"/>
      <protection locked="0"/>
    </xf>
    <xf numFmtId="0" fontId="54" fillId="0" borderId="14" xfId="0" applyFont="1" applyBorder="1" applyAlignment="1" applyProtection="1">
      <alignment horizontal="center" vertical="center"/>
      <protection locked="0"/>
    </xf>
    <xf numFmtId="0" fontId="62" fillId="0" borderId="19" xfId="0" applyFont="1" applyBorder="1" applyAlignment="1" applyProtection="1">
      <alignment horizontal="center" vertical="center"/>
      <protection locked="0"/>
    </xf>
    <xf numFmtId="0" fontId="62" fillId="0" borderId="10" xfId="0" applyFont="1" applyBorder="1" applyAlignment="1" applyProtection="1">
      <alignment horizontal="center" vertical="center"/>
      <protection locked="0"/>
    </xf>
    <xf numFmtId="0" fontId="62" fillId="0" borderId="16" xfId="0" applyFont="1" applyBorder="1" applyAlignment="1" applyProtection="1">
      <alignment horizontal="center" vertical="center"/>
      <protection locked="0"/>
    </xf>
    <xf numFmtId="0" fontId="62" fillId="0" borderId="0" xfId="0" applyFont="1" applyAlignment="1" applyProtection="1">
      <alignment horizontal="center" vertical="center"/>
      <protection locked="0"/>
    </xf>
    <xf numFmtId="0" fontId="54" fillId="0" borderId="16" xfId="0" applyFont="1" applyBorder="1" applyAlignment="1" applyProtection="1">
      <alignment horizontal="left" vertical="center" shrinkToFit="1"/>
      <protection locked="0"/>
    </xf>
    <xf numFmtId="0" fontId="54" fillId="0" borderId="0" xfId="0" applyFont="1" applyAlignment="1" applyProtection="1">
      <alignment horizontal="left" vertical="center" shrinkToFi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37" fillId="37" borderId="19" xfId="0" applyFont="1" applyFill="1" applyBorder="1" applyAlignment="1" applyProtection="1">
      <alignment vertical="center" wrapText="1"/>
      <protection locked="0"/>
    </xf>
    <xf numFmtId="0" fontId="37" fillId="37" borderId="10" xfId="0" applyFont="1" applyFill="1" applyBorder="1" applyAlignment="1" applyProtection="1">
      <alignment vertical="center" wrapText="1"/>
      <protection locked="0"/>
    </xf>
    <xf numFmtId="0" fontId="37" fillId="37" borderId="16" xfId="0" applyFont="1" applyFill="1" applyBorder="1" applyAlignment="1" applyProtection="1">
      <alignment vertical="center" wrapText="1"/>
      <protection locked="0"/>
    </xf>
    <xf numFmtId="0" fontId="37" fillId="37" borderId="0" xfId="0" applyFont="1" applyFill="1" applyAlignment="1" applyProtection="1">
      <alignment vertical="center" wrapText="1"/>
      <protection locked="0"/>
    </xf>
    <xf numFmtId="0" fontId="54" fillId="0" borderId="47" xfId="0" applyFont="1" applyBorder="1" applyAlignment="1" applyProtection="1">
      <alignment horizontal="left" vertical="center" shrinkToFit="1"/>
      <protection locked="0"/>
    </xf>
    <xf numFmtId="0" fontId="54" fillId="0" borderId="24" xfId="0" applyFont="1" applyBorder="1" applyAlignment="1" applyProtection="1">
      <alignment horizontal="left" vertical="center" shrinkToFit="1"/>
      <protection locked="0"/>
    </xf>
    <xf numFmtId="0" fontId="92" fillId="37" borderId="0" xfId="0" applyFont="1" applyFill="1" applyAlignment="1" applyProtection="1">
      <alignment horizontal="distributed" vertical="center"/>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1" fillId="37" borderId="16" xfId="0" applyFont="1" applyFill="1" applyBorder="1" applyAlignment="1" applyProtection="1">
      <alignment horizontal="left" vertical="center" shrinkToFit="1"/>
      <protection locked="0"/>
    </xf>
    <xf numFmtId="0" fontId="61" fillId="37" borderId="0" xfId="0" applyFont="1" applyFill="1" applyAlignment="1" applyProtection="1">
      <alignment horizontal="left" vertical="center" shrinkToFit="1"/>
      <protection locked="0"/>
    </xf>
    <xf numFmtId="0" fontId="61" fillId="37" borderId="13" xfId="0" applyFont="1" applyFill="1" applyBorder="1" applyAlignment="1" applyProtection="1">
      <alignment horizontal="left" vertical="center" shrinkToFit="1"/>
      <protection locked="0"/>
    </xf>
    <xf numFmtId="0" fontId="61" fillId="37" borderId="14" xfId="0" applyFont="1" applyFill="1" applyBorder="1" applyAlignment="1" applyProtection="1">
      <alignment horizontal="left" vertical="center" shrinkToFit="1"/>
      <protection locked="0"/>
    </xf>
    <xf numFmtId="177" fontId="57" fillId="38" borderId="0" xfId="0" applyNumberFormat="1" applyFont="1" applyFill="1" applyAlignment="1" applyProtection="1">
      <alignment horizontal="center" vertical="center"/>
      <protection locked="0"/>
    </xf>
    <xf numFmtId="177" fontId="57" fillId="38" borderId="14" xfId="0" applyNumberFormat="1" applyFont="1" applyFill="1" applyBorder="1" applyAlignment="1" applyProtection="1">
      <alignment horizontal="center" vertical="center"/>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24" fillId="37" borderId="0" xfId="0" applyFont="1" applyFill="1" applyAlignment="1" applyProtection="1">
      <alignment horizontal="center"/>
      <protection locked="0"/>
    </xf>
    <xf numFmtId="0" fontId="24" fillId="37" borderId="14" xfId="0" applyFont="1" applyFill="1" applyBorder="1" applyAlignment="1" applyProtection="1">
      <alignment horizontal="center"/>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49" fontId="74" fillId="37" borderId="19" xfId="0" applyNumberFormat="1" applyFont="1" applyFill="1" applyBorder="1" applyAlignment="1" applyProtection="1">
      <alignment horizontal="left" vertical="center"/>
      <protection locked="0"/>
    </xf>
    <xf numFmtId="49" fontId="74" fillId="37" borderId="10" xfId="0" applyNumberFormat="1" applyFont="1" applyFill="1" applyBorder="1" applyAlignment="1" applyProtection="1">
      <alignment horizontal="left" vertical="center"/>
      <protection locked="0"/>
    </xf>
    <xf numFmtId="0" fontId="84" fillId="37" borderId="16" xfId="0" applyFont="1" applyFill="1" applyBorder="1" applyAlignment="1" applyProtection="1">
      <alignment horizontal="center" vertical="center"/>
      <protection locked="0"/>
    </xf>
    <xf numFmtId="0" fontId="84" fillId="37" borderId="0" xfId="0" applyFont="1" applyFill="1" applyAlignment="1" applyProtection="1">
      <alignment horizontal="center" vertical="center"/>
      <protection locked="0"/>
    </xf>
    <xf numFmtId="0" fontId="84" fillId="37" borderId="13" xfId="0" applyFont="1" applyFill="1" applyBorder="1" applyAlignment="1" applyProtection="1">
      <alignment horizontal="center" vertical="center"/>
      <protection locked="0"/>
    </xf>
    <xf numFmtId="0" fontId="84" fillId="37" borderId="14" xfId="0" applyFont="1" applyFill="1" applyBorder="1" applyAlignment="1" applyProtection="1">
      <alignment horizontal="center" vertical="center"/>
      <protection locked="0"/>
    </xf>
    <xf numFmtId="0" fontId="83" fillId="0" borderId="19" xfId="0" applyFont="1" applyBorder="1" applyAlignment="1" applyProtection="1">
      <alignment horizontal="center" vertical="center" wrapText="1"/>
      <protection locked="0"/>
    </xf>
    <xf numFmtId="0" fontId="83" fillId="0" borderId="16" xfId="0" applyFont="1" applyBorder="1" applyAlignment="1" applyProtection="1">
      <alignment horizontal="center" vertical="center" wrapText="1"/>
      <protection locked="0"/>
    </xf>
    <xf numFmtId="0" fontId="83" fillId="0" borderId="13" xfId="0" applyFont="1" applyBorder="1" applyAlignment="1" applyProtection="1">
      <alignment horizontal="center" vertical="center" wrapText="1"/>
      <protection locked="0"/>
    </xf>
    <xf numFmtId="0" fontId="83" fillId="0" borderId="10" xfId="0" applyFont="1" applyBorder="1" applyAlignment="1" applyProtection="1">
      <alignment horizontal="center" vertical="center" wrapText="1"/>
      <protection locked="0"/>
    </xf>
    <xf numFmtId="0" fontId="83" fillId="0" borderId="0" xfId="0" applyFont="1" applyAlignment="1" applyProtection="1">
      <alignment horizontal="center" vertical="center" wrapText="1"/>
      <protection locked="0"/>
    </xf>
    <xf numFmtId="0" fontId="83" fillId="0" borderId="14" xfId="0" applyFont="1" applyBorder="1" applyAlignment="1" applyProtection="1">
      <alignment horizontal="center" vertical="center" wrapText="1"/>
      <protection locked="0"/>
    </xf>
    <xf numFmtId="0" fontId="83" fillId="0" borderId="11" xfId="0" applyFont="1" applyBorder="1" applyAlignment="1" applyProtection="1">
      <alignment horizontal="center" vertical="center"/>
      <protection locked="0"/>
    </xf>
    <xf numFmtId="0" fontId="84" fillId="0" borderId="13" xfId="0" applyFont="1" applyBorder="1" applyAlignment="1" applyProtection="1">
      <alignment horizontal="left" vertical="center" indent="1" shrinkToFit="1"/>
      <protection hidden="1"/>
    </xf>
    <xf numFmtId="0" fontId="84" fillId="0" borderId="14" xfId="0" applyFont="1" applyBorder="1" applyAlignment="1" applyProtection="1">
      <alignment horizontal="left" vertical="center" indent="1" shrinkToFit="1"/>
      <protection hidden="1"/>
    </xf>
    <xf numFmtId="0" fontId="85" fillId="37" borderId="0" xfId="0" applyFont="1" applyFill="1" applyAlignment="1" applyProtection="1">
      <alignment horizontal="left" vertical="top" textRotation="255" wrapText="1"/>
      <protection locked="0"/>
    </xf>
    <xf numFmtId="0" fontId="85"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8" fillId="37" borderId="47" xfId="0" applyFont="1" applyFill="1" applyBorder="1" applyAlignment="1" applyProtection="1">
      <alignment horizontal="center" vertical="center" wrapText="1"/>
      <protection locked="0"/>
    </xf>
    <xf numFmtId="0" fontId="28" fillId="37" borderId="24" xfId="0" applyFont="1" applyFill="1" applyBorder="1" applyAlignment="1" applyProtection="1">
      <alignment horizontal="center" vertical="center" wrapText="1"/>
      <protection locked="0"/>
    </xf>
    <xf numFmtId="0" fontId="28" fillId="37" borderId="26" xfId="0" applyFont="1" applyFill="1" applyBorder="1" applyAlignment="1" applyProtection="1">
      <alignment horizontal="center" vertical="center" wrapText="1"/>
      <protection locked="0"/>
    </xf>
    <xf numFmtId="0" fontId="38" fillId="37" borderId="48" xfId="0" applyFont="1" applyFill="1" applyBorder="1" applyAlignment="1" applyProtection="1">
      <alignment horizontal="center" vertical="center"/>
      <protection locked="0"/>
    </xf>
    <xf numFmtId="0" fontId="38" fillId="37" borderId="49" xfId="0" applyFont="1" applyFill="1" applyBorder="1" applyAlignment="1" applyProtection="1">
      <alignment horizontal="center" vertical="center"/>
      <protection locked="0"/>
    </xf>
    <xf numFmtId="0" fontId="38" fillId="37" borderId="54" xfId="0" applyFont="1" applyFill="1" applyBorder="1" applyAlignment="1" applyProtection="1">
      <alignment horizontal="center" vertical="center"/>
      <protection locked="0"/>
    </xf>
    <xf numFmtId="0" fontId="38" fillId="37" borderId="52" xfId="0" applyFont="1" applyFill="1" applyBorder="1" applyAlignment="1" applyProtection="1">
      <alignment horizontal="center" vertical="center"/>
      <protection locked="0"/>
    </xf>
    <xf numFmtId="0" fontId="38" fillId="37" borderId="53" xfId="0" applyFont="1" applyFill="1" applyBorder="1" applyAlignment="1" applyProtection="1">
      <alignment horizontal="center" vertical="center"/>
      <protection locked="0"/>
    </xf>
    <xf numFmtId="0" fontId="38" fillId="37" borderId="55" xfId="0" applyFont="1" applyFill="1" applyBorder="1" applyAlignment="1" applyProtection="1">
      <alignment horizontal="center" vertical="center"/>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27" fillId="0" borderId="10" xfId="0" applyFont="1" applyBorder="1" applyAlignment="1" applyProtection="1">
      <alignment horizontal="center" vertical="center"/>
      <protection locked="0"/>
    </xf>
    <xf numFmtId="0" fontId="27" fillId="0" borderId="14" xfId="0" applyFont="1" applyBorder="1" applyAlignment="1" applyProtection="1">
      <alignment horizontal="center" vertical="center"/>
      <protection locked="0"/>
    </xf>
    <xf numFmtId="0" fontId="27" fillId="0" borderId="25" xfId="0" applyFont="1" applyBorder="1" applyAlignment="1" applyProtection="1">
      <alignment horizontal="center" vertical="center"/>
      <protection locked="0"/>
    </xf>
    <xf numFmtId="0" fontId="27" fillId="0" borderId="15" xfId="0" applyFont="1" applyBorder="1" applyAlignment="1" applyProtection="1">
      <alignment horizontal="center" vertical="center"/>
      <protection locked="0"/>
    </xf>
    <xf numFmtId="0" fontId="83" fillId="0" borderId="25" xfId="0" applyFont="1" applyBorder="1" applyAlignment="1" applyProtection="1">
      <alignment horizontal="center" vertical="center" wrapText="1"/>
      <protection locked="0"/>
    </xf>
    <xf numFmtId="0" fontId="83" fillId="0" borderId="15" xfId="0" applyFont="1" applyBorder="1" applyAlignment="1" applyProtection="1">
      <alignment horizontal="center" vertical="center" wrapText="1"/>
      <protection locked="0"/>
    </xf>
    <xf numFmtId="0" fontId="55" fillId="37" borderId="48" xfId="0" applyFont="1" applyFill="1" applyBorder="1" applyAlignment="1" applyProtection="1">
      <alignment horizontal="center" vertical="center" wrapText="1"/>
      <protection locked="0"/>
    </xf>
    <xf numFmtId="0" fontId="55" fillId="37" borderId="49" xfId="0" applyFont="1" applyFill="1" applyBorder="1" applyAlignment="1" applyProtection="1">
      <alignment horizontal="center" vertical="center" wrapText="1"/>
      <protection locked="0"/>
    </xf>
    <xf numFmtId="0" fontId="55" fillId="37" borderId="50" xfId="0" applyFont="1" applyFill="1" applyBorder="1" applyAlignment="1" applyProtection="1">
      <alignment horizontal="center" vertical="center" wrapText="1"/>
      <protection locked="0"/>
    </xf>
    <xf numFmtId="0" fontId="55" fillId="37" borderId="51" xfId="0" applyFont="1" applyFill="1" applyBorder="1" applyAlignment="1" applyProtection="1">
      <alignment horizontal="center" vertical="center" wrapText="1"/>
      <protection locked="0"/>
    </xf>
    <xf numFmtId="0" fontId="55" fillId="37" borderId="52" xfId="0" applyFont="1" applyFill="1" applyBorder="1" applyAlignment="1" applyProtection="1">
      <alignment horizontal="center" vertical="center" wrapText="1"/>
      <protection locked="0"/>
    </xf>
    <xf numFmtId="0" fontId="55" fillId="37" borderId="53" xfId="0" applyFont="1" applyFill="1" applyBorder="1" applyAlignment="1" applyProtection="1">
      <alignment horizontal="center" vertical="center" wrapText="1"/>
      <protection locked="0"/>
    </xf>
    <xf numFmtId="0" fontId="23" fillId="37" borderId="0" xfId="0" applyFont="1" applyFill="1" applyAlignment="1" applyProtection="1">
      <alignment horizontal="right"/>
      <protection locked="0"/>
    </xf>
    <xf numFmtId="0" fontId="38" fillId="0" borderId="16" xfId="0" applyFont="1" applyBorder="1" applyAlignment="1" applyProtection="1">
      <alignment horizontal="left" vertical="center" shrinkToFit="1"/>
      <protection hidden="1"/>
    </xf>
    <xf numFmtId="0" fontId="38" fillId="0" borderId="0" xfId="0" applyFont="1" applyAlignment="1" applyProtection="1">
      <alignment horizontal="left" vertical="center" shrinkToFit="1"/>
      <protection hidden="1"/>
    </xf>
    <xf numFmtId="0" fontId="38" fillId="0" borderId="11" xfId="0" applyFont="1" applyBorder="1" applyAlignment="1" applyProtection="1">
      <alignment horizontal="left" vertical="center" shrinkToFit="1"/>
      <protection hidden="1"/>
    </xf>
    <xf numFmtId="0" fontId="64" fillId="37" borderId="0" xfId="0" applyFont="1" applyFill="1" applyAlignment="1" applyProtection="1">
      <alignment horizontal="distributed" vertical="center"/>
      <protection locked="0"/>
    </xf>
    <xf numFmtId="0" fontId="32"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38" fillId="37" borderId="16" xfId="0" applyFont="1" applyFill="1" applyBorder="1" applyAlignment="1" applyProtection="1">
      <alignment horizontal="left" vertical="center" shrinkToFit="1"/>
      <protection locked="0"/>
    </xf>
    <xf numFmtId="0" fontId="38" fillId="37" borderId="0" xfId="0" applyFont="1" applyFill="1" applyAlignment="1" applyProtection="1">
      <alignment horizontal="left" vertical="center" shrinkToFit="1"/>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2" fillId="37" borderId="10" xfId="0" applyFont="1" applyFill="1" applyBorder="1" applyAlignment="1" applyProtection="1">
      <alignment horizontal="center" wrapText="1"/>
      <protection locked="0"/>
    </xf>
    <xf numFmtId="0" fontId="32" fillId="37" borderId="25" xfId="0" applyFont="1" applyFill="1" applyBorder="1" applyAlignment="1" applyProtection="1">
      <alignment horizontal="center" wrapText="1"/>
      <protection locked="0"/>
    </xf>
    <xf numFmtId="0" fontId="32" fillId="37" borderId="0" xfId="0" applyFont="1" applyFill="1" applyAlignment="1" applyProtection="1">
      <alignment horizontal="center" wrapText="1"/>
      <protection locked="0"/>
    </xf>
    <xf numFmtId="0" fontId="32" fillId="37" borderId="11" xfId="0" applyFont="1" applyFill="1" applyBorder="1" applyAlignment="1" applyProtection="1">
      <alignment horizontal="center" wrapText="1"/>
      <protection locked="0"/>
    </xf>
    <xf numFmtId="0" fontId="75" fillId="0" borderId="19" xfId="0" applyFont="1" applyBorder="1" applyAlignment="1" applyProtection="1">
      <alignment horizontal="left" vertical="center" indent="1" shrinkToFit="1"/>
      <protection locked="0"/>
    </xf>
    <xf numFmtId="0" fontId="75" fillId="0" borderId="10" xfId="0" applyFont="1" applyBorder="1" applyAlignment="1" applyProtection="1">
      <alignment horizontal="left" vertical="center" indent="1" shrinkToFit="1"/>
      <protection locked="0"/>
    </xf>
    <xf numFmtId="0" fontId="75" fillId="0" borderId="25" xfId="0" applyFont="1" applyBorder="1" applyAlignment="1" applyProtection="1">
      <alignment horizontal="left" vertical="center" indent="1" shrinkToFit="1"/>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84" fillId="0" borderId="19" xfId="0" applyFont="1" applyBorder="1" applyAlignment="1" applyProtection="1">
      <alignment horizontal="left" vertical="center" indent="1" shrinkToFit="1"/>
      <protection locked="0"/>
    </xf>
    <xf numFmtId="0" fontId="84" fillId="0" borderId="10" xfId="0" applyFont="1" applyBorder="1" applyAlignment="1" applyProtection="1">
      <alignment horizontal="left" vertical="center" indent="1" shrinkToFit="1"/>
      <protection locked="0"/>
    </xf>
    <xf numFmtId="0" fontId="84" fillId="0" borderId="16" xfId="0" applyFont="1" applyBorder="1" applyAlignment="1" applyProtection="1">
      <alignment horizontal="left" vertical="center" indent="1" shrinkToFit="1"/>
      <protection locked="0"/>
    </xf>
    <xf numFmtId="0" fontId="84" fillId="0" borderId="0" xfId="0" applyFont="1" applyAlignment="1" applyProtection="1">
      <alignment horizontal="left" vertical="center" indent="1" shrinkToFit="1"/>
      <protection locked="0"/>
    </xf>
    <xf numFmtId="0" fontId="84" fillId="0" borderId="13" xfId="0" applyFont="1" applyBorder="1" applyAlignment="1" applyProtection="1">
      <alignment horizontal="left" vertical="center" indent="1" shrinkToFit="1"/>
      <protection locked="0"/>
    </xf>
    <xf numFmtId="0" fontId="84" fillId="0" borderId="14" xfId="0" applyFont="1" applyBorder="1" applyAlignment="1" applyProtection="1">
      <alignment horizontal="left" vertical="center" indent="1" shrinkToFit="1"/>
      <protection locked="0"/>
    </xf>
    <xf numFmtId="177" fontId="57" fillId="38" borderId="10" xfId="0" applyNumberFormat="1" applyFont="1" applyFill="1" applyBorder="1" applyAlignment="1" applyProtection="1">
      <alignment horizontal="center" vertical="center"/>
      <protection locked="0"/>
    </xf>
    <xf numFmtId="177" fontId="57" fillId="38" borderId="25" xfId="0" applyNumberFormat="1" applyFont="1" applyFill="1" applyBorder="1" applyAlignment="1" applyProtection="1">
      <alignment horizontal="center" vertical="center"/>
      <protection locked="0"/>
    </xf>
    <xf numFmtId="177" fontId="57" fillId="38" borderId="11" xfId="0" applyNumberFormat="1" applyFont="1" applyFill="1" applyBorder="1" applyAlignment="1" applyProtection="1">
      <alignment horizontal="center" vertical="center"/>
      <protection locked="0"/>
    </xf>
    <xf numFmtId="177" fontId="57" fillId="38" borderId="15" xfId="0" applyNumberFormat="1" applyFont="1" applyFill="1" applyBorder="1" applyAlignment="1" applyProtection="1">
      <alignment horizontal="center" vertical="center"/>
      <protection locked="0"/>
    </xf>
    <xf numFmtId="176" fontId="89" fillId="0" borderId="19" xfId="0" applyNumberFormat="1" applyFont="1" applyBorder="1" applyAlignment="1" applyProtection="1">
      <alignment horizontal="right" vertical="center" wrapText="1"/>
      <protection locked="0"/>
    </xf>
    <xf numFmtId="176" fontId="89" fillId="0" borderId="10" xfId="0" applyNumberFormat="1" applyFont="1" applyBorder="1" applyAlignment="1" applyProtection="1">
      <alignment horizontal="right" vertical="center" wrapText="1"/>
      <protection locked="0"/>
    </xf>
    <xf numFmtId="176" fontId="89" fillId="0" borderId="16" xfId="0" applyNumberFormat="1" applyFont="1" applyBorder="1" applyAlignment="1" applyProtection="1">
      <alignment horizontal="right" vertical="center" wrapText="1"/>
      <protection locked="0"/>
    </xf>
    <xf numFmtId="176" fontId="89" fillId="0" borderId="0" xfId="0" applyNumberFormat="1" applyFont="1" applyAlignment="1" applyProtection="1">
      <alignment horizontal="right" vertical="center" wrapText="1"/>
      <protection locked="0"/>
    </xf>
    <xf numFmtId="176" fontId="28" fillId="0" borderId="19" xfId="0" applyNumberFormat="1" applyFont="1" applyBorder="1" applyAlignment="1" applyProtection="1">
      <alignment horizontal="left" vertical="center" wrapText="1"/>
      <protection locked="0"/>
    </xf>
    <xf numFmtId="176" fontId="28" fillId="0" borderId="10" xfId="0" applyNumberFormat="1" applyFont="1" applyBorder="1" applyAlignment="1" applyProtection="1">
      <alignment horizontal="left" vertical="center" wrapText="1"/>
      <protection locked="0"/>
    </xf>
    <xf numFmtId="176" fontId="28" fillId="0" borderId="25" xfId="0" applyNumberFormat="1" applyFont="1" applyBorder="1" applyAlignment="1" applyProtection="1">
      <alignment horizontal="left" vertical="center" wrapText="1"/>
      <protection locked="0"/>
    </xf>
    <xf numFmtId="176" fontId="28" fillId="0" borderId="16" xfId="0" applyNumberFormat="1" applyFont="1" applyBorder="1" applyAlignment="1" applyProtection="1">
      <alignment horizontal="left" vertical="center" wrapText="1"/>
      <protection locked="0"/>
    </xf>
    <xf numFmtId="176" fontId="28" fillId="0" borderId="0" xfId="0" applyNumberFormat="1" applyFont="1" applyAlignment="1" applyProtection="1">
      <alignment horizontal="left" vertical="center" wrapText="1"/>
      <protection locked="0"/>
    </xf>
    <xf numFmtId="176" fontId="28" fillId="0" borderId="11" xfId="0" applyNumberFormat="1" applyFont="1" applyBorder="1" applyAlignment="1" applyProtection="1">
      <alignment horizontal="left" vertical="center" wrapText="1"/>
      <protection locked="0"/>
    </xf>
    <xf numFmtId="176" fontId="28" fillId="0" borderId="13" xfId="0" applyNumberFormat="1" applyFont="1" applyBorder="1" applyAlignment="1" applyProtection="1">
      <alignment horizontal="left" vertical="center" wrapText="1"/>
      <protection locked="0"/>
    </xf>
    <xf numFmtId="176" fontId="28" fillId="0" borderId="14" xfId="0" applyNumberFormat="1" applyFont="1" applyBorder="1" applyAlignment="1" applyProtection="1">
      <alignment horizontal="left" vertical="center" wrapText="1"/>
      <protection locked="0"/>
    </xf>
    <xf numFmtId="176" fontId="28" fillId="0" borderId="15" xfId="0" applyNumberFormat="1" applyFont="1" applyBorder="1" applyAlignment="1" applyProtection="1">
      <alignment horizontal="left" vertical="center" wrapText="1"/>
      <protection locked="0"/>
    </xf>
    <xf numFmtId="176" fontId="75" fillId="0" borderId="47" xfId="0" applyNumberFormat="1" applyFont="1" applyBorder="1" applyAlignment="1" applyProtection="1">
      <alignment horizontal="left" vertical="center" wrapText="1"/>
      <protection locked="0"/>
    </xf>
    <xf numFmtId="176" fontId="75" fillId="0" borderId="24" xfId="0" applyNumberFormat="1" applyFont="1" applyBorder="1" applyAlignment="1" applyProtection="1">
      <alignment horizontal="left" vertical="center" wrapText="1"/>
      <protection locked="0"/>
    </xf>
    <xf numFmtId="176" fontId="75" fillId="0" borderId="26" xfId="0" applyNumberFormat="1" applyFont="1" applyBorder="1" applyAlignment="1" applyProtection="1">
      <alignment horizontal="left" vertical="center" wrapText="1"/>
      <protection locked="0"/>
    </xf>
    <xf numFmtId="0" fontId="54" fillId="0" borderId="19" xfId="0" applyFont="1" applyBorder="1" applyAlignment="1" applyProtection="1">
      <alignment horizontal="center" vertical="center" shrinkToFit="1"/>
      <protection locked="0"/>
    </xf>
    <xf numFmtId="0" fontId="54"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0" fontId="54" fillId="0" borderId="10" xfId="0" applyFont="1" applyBorder="1" applyAlignment="1" applyProtection="1">
      <alignment horizontal="center" vertical="center" shrinkToFit="1"/>
      <protection locked="0"/>
    </xf>
    <xf numFmtId="0" fontId="54" fillId="0" borderId="25" xfId="0" applyFont="1" applyBorder="1" applyAlignment="1" applyProtection="1">
      <alignment horizontal="center" vertical="center" shrinkToFit="1"/>
      <protection locked="0"/>
    </xf>
    <xf numFmtId="0" fontId="54" fillId="0" borderId="14" xfId="0" applyFont="1" applyBorder="1" applyAlignment="1" applyProtection="1">
      <alignment horizontal="center" vertical="center" shrinkToFit="1"/>
      <protection locked="0"/>
    </xf>
    <xf numFmtId="0" fontId="54" fillId="0" borderId="15"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8" fillId="0" borderId="10" xfId="0" applyFont="1" applyBorder="1" applyAlignment="1" applyProtection="1">
      <alignment horizontal="center" vertical="center"/>
      <protection locked="0"/>
    </xf>
    <xf numFmtId="0" fontId="38" fillId="0" borderId="25" xfId="0" applyFont="1" applyBorder="1" applyAlignment="1" applyProtection="1">
      <alignment horizontal="center" vertical="center"/>
      <protection locked="0"/>
    </xf>
    <xf numFmtId="0" fontId="38" fillId="0" borderId="14" xfId="0" applyFont="1" applyBorder="1" applyAlignment="1" applyProtection="1">
      <alignment horizontal="center" vertical="center"/>
      <protection locked="0"/>
    </xf>
    <xf numFmtId="0" fontId="38" fillId="0" borderId="15" xfId="0" applyFont="1" applyBorder="1" applyAlignment="1" applyProtection="1">
      <alignment horizontal="center" vertical="center"/>
      <protection locked="0"/>
    </xf>
    <xf numFmtId="176" fontId="89" fillId="0" borderId="13" xfId="0" applyNumberFormat="1" applyFont="1" applyBorder="1" applyAlignment="1" applyProtection="1">
      <alignment horizontal="right" vertical="center" wrapText="1"/>
      <protection locked="0"/>
    </xf>
    <xf numFmtId="176" fontId="89" fillId="0" borderId="14" xfId="0" applyNumberFormat="1" applyFont="1" applyBorder="1" applyAlignment="1" applyProtection="1">
      <alignment horizontal="right" vertical="center" wrapText="1"/>
      <protection locked="0"/>
    </xf>
    <xf numFmtId="176" fontId="75" fillId="0" borderId="16" xfId="0" applyNumberFormat="1" applyFont="1" applyBorder="1" applyAlignment="1" applyProtection="1">
      <alignment horizontal="center" vertical="center" wrapText="1"/>
      <protection locked="0"/>
    </xf>
    <xf numFmtId="176" fontId="75" fillId="0" borderId="0" xfId="0" applyNumberFormat="1" applyFont="1" applyAlignment="1" applyProtection="1">
      <alignment horizontal="center" vertical="center" wrapText="1"/>
      <protection locked="0"/>
    </xf>
    <xf numFmtId="176" fontId="75" fillId="0" borderId="11" xfId="0" applyNumberFormat="1" applyFont="1" applyBorder="1" applyAlignment="1" applyProtection="1">
      <alignment horizontal="center" vertical="center" wrapText="1"/>
      <protection locked="0"/>
    </xf>
    <xf numFmtId="176" fontId="75" fillId="0" borderId="13" xfId="0" applyNumberFormat="1" applyFont="1" applyBorder="1" applyAlignment="1" applyProtection="1">
      <alignment horizontal="center" vertical="center" wrapText="1"/>
      <protection locked="0"/>
    </xf>
    <xf numFmtId="176" fontId="75" fillId="0" borderId="14" xfId="0" applyNumberFormat="1" applyFont="1" applyBorder="1" applyAlignment="1" applyProtection="1">
      <alignment horizontal="center" vertical="center" wrapText="1"/>
      <protection locked="0"/>
    </xf>
    <xf numFmtId="176" fontId="75" fillId="0" borderId="15" xfId="0" applyNumberFormat="1" applyFont="1" applyBorder="1" applyAlignment="1" applyProtection="1">
      <alignment horizontal="center" vertical="center" wrapText="1"/>
      <protection locked="0"/>
    </xf>
    <xf numFmtId="0" fontId="83" fillId="0" borderId="19" xfId="0" applyFont="1" applyBorder="1" applyAlignment="1" applyProtection="1">
      <alignment horizontal="left" vertical="center" indent="1"/>
      <protection locked="0"/>
    </xf>
    <xf numFmtId="0" fontId="83" fillId="0" borderId="10" xfId="0" applyFont="1" applyBorder="1" applyAlignment="1" applyProtection="1">
      <alignment horizontal="left" vertical="center" indent="1"/>
      <protection locked="0"/>
    </xf>
    <xf numFmtId="0" fontId="83" fillId="0" borderId="25" xfId="0" applyFont="1" applyBorder="1" applyAlignment="1" applyProtection="1">
      <alignment horizontal="left" vertical="center" indent="1"/>
      <protection locked="0"/>
    </xf>
    <xf numFmtId="0" fontId="83" fillId="0" borderId="13" xfId="0" applyFont="1" applyBorder="1" applyAlignment="1" applyProtection="1">
      <alignment horizontal="left" vertical="center" indent="1"/>
      <protection locked="0"/>
    </xf>
    <xf numFmtId="0" fontId="83" fillId="0" borderId="14" xfId="0" applyFont="1" applyBorder="1" applyAlignment="1" applyProtection="1">
      <alignment horizontal="left" vertical="center" indent="1"/>
      <protection locked="0"/>
    </xf>
    <xf numFmtId="0" fontId="83" fillId="0" borderId="15" xfId="0" applyFont="1" applyBorder="1" applyAlignment="1" applyProtection="1">
      <alignment horizontal="left" vertical="center" indent="1"/>
      <protection locked="0"/>
    </xf>
    <xf numFmtId="0" fontId="75" fillId="0" borderId="24" xfId="0" applyFont="1" applyBorder="1" applyAlignment="1" applyProtection="1">
      <alignment horizontal="left" vertical="center" indent="1" shrinkToFit="1"/>
      <protection locked="0"/>
    </xf>
    <xf numFmtId="0" fontId="38" fillId="0" borderId="19" xfId="0" applyFont="1" applyBorder="1" applyAlignment="1" applyProtection="1">
      <alignment horizontal="center" vertical="center"/>
      <protection locked="0"/>
    </xf>
    <xf numFmtId="0" fontId="38" fillId="0" borderId="13" xfId="0" applyFont="1" applyBorder="1" applyAlignment="1" applyProtection="1">
      <alignment horizontal="center" vertical="center"/>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34" fillId="37" borderId="0" xfId="0" applyFont="1" applyFill="1" applyAlignment="1" applyProtection="1">
      <alignment horizontal="center" vertical="center"/>
      <protection locked="0"/>
    </xf>
    <xf numFmtId="0" fontId="34" fillId="37" borderId="11" xfId="0" applyFont="1" applyFill="1" applyBorder="1" applyAlignment="1" applyProtection="1">
      <alignment horizontal="center" vertical="center"/>
      <protection locked="0"/>
    </xf>
    <xf numFmtId="0" fontId="83" fillId="0" borderId="19" xfId="0" applyFont="1" applyBorder="1" applyAlignment="1">
      <alignment horizontal="left" vertical="center" indent="1"/>
    </xf>
    <xf numFmtId="0" fontId="83" fillId="0" borderId="10" xfId="0" applyFont="1" applyBorder="1" applyAlignment="1">
      <alignment horizontal="left" vertical="center" indent="1"/>
    </xf>
    <xf numFmtId="0" fontId="83" fillId="0" borderId="25" xfId="0" applyFont="1" applyBorder="1" applyAlignment="1">
      <alignment horizontal="left" vertical="center" indent="1"/>
    </xf>
    <xf numFmtId="0" fontId="83" fillId="0" borderId="13" xfId="0" applyFont="1" applyBorder="1" applyAlignment="1">
      <alignment horizontal="left" vertical="center" indent="1"/>
    </xf>
    <xf numFmtId="0" fontId="83" fillId="0" borderId="14" xfId="0" applyFont="1" applyBorder="1" applyAlignment="1">
      <alignment horizontal="left" vertical="center" indent="1"/>
    </xf>
    <xf numFmtId="0" fontId="83" fillId="0" borderId="15" xfId="0" applyFont="1" applyBorder="1" applyAlignment="1">
      <alignment horizontal="left" vertical="center" indent="1"/>
    </xf>
    <xf numFmtId="0" fontId="75" fillId="0" borderId="26" xfId="0" applyFont="1" applyBorder="1" applyAlignment="1" applyProtection="1">
      <alignment horizontal="left" vertical="center" indent="1" shrinkToFi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31" fillId="37" borderId="13" xfId="0" applyFont="1" applyFill="1" applyBorder="1" applyAlignment="1" applyProtection="1">
      <alignment horizontal="distributed" vertical="center"/>
      <protection locked="0"/>
    </xf>
    <xf numFmtId="0" fontId="31" fillId="37" borderId="14" xfId="0" applyFont="1" applyFill="1" applyBorder="1" applyAlignment="1" applyProtection="1">
      <alignment horizontal="distributed" vertical="center"/>
      <protection locked="0"/>
    </xf>
    <xf numFmtId="0" fontId="83" fillId="0" borderId="13" xfId="0" applyFont="1" applyBorder="1" applyAlignment="1" applyProtection="1">
      <alignment horizontal="center" vertical="center" shrinkToFit="1"/>
      <protection locked="0"/>
    </xf>
    <xf numFmtId="0" fontId="83" fillId="0" borderId="14" xfId="0" applyFont="1" applyBorder="1" applyAlignment="1" applyProtection="1">
      <alignment horizontal="center" vertical="center" shrinkToFit="1"/>
      <protection locked="0"/>
    </xf>
    <xf numFmtId="0" fontId="83" fillId="0" borderId="15" xfId="0" applyFont="1" applyBorder="1" applyAlignment="1" applyProtection="1">
      <alignment horizontal="center" vertical="center" shrinkToFit="1"/>
      <protection locked="0"/>
    </xf>
    <xf numFmtId="0" fontId="89" fillId="0" borderId="47" xfId="0" applyFont="1" applyBorder="1" applyAlignment="1" applyProtection="1">
      <alignment horizontal="center" vertical="center"/>
      <protection locked="0"/>
    </xf>
    <xf numFmtId="0" fontId="89" fillId="0" borderId="24" xfId="0" applyFont="1" applyBorder="1" applyAlignment="1" applyProtection="1">
      <alignment horizontal="center" vertical="center"/>
      <protection locked="0"/>
    </xf>
    <xf numFmtId="0" fontId="75"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5" fillId="0" borderId="10" xfId="0" applyFont="1" applyBorder="1" applyAlignment="1" applyProtection="1">
      <alignment horizontal="center"/>
      <protection locked="0"/>
    </xf>
    <xf numFmtId="0" fontId="75"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25"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89" fillId="0" borderId="19" xfId="0" applyFont="1" applyBorder="1" applyAlignment="1" applyProtection="1">
      <alignment horizontal="center" vertical="center"/>
      <protection locked="0"/>
    </xf>
    <xf numFmtId="0" fontId="89" fillId="0" borderId="10" xfId="0" applyFont="1" applyBorder="1" applyAlignment="1" applyProtection="1">
      <alignment horizontal="center" vertical="center"/>
      <protection locked="0"/>
    </xf>
    <xf numFmtId="0" fontId="89" fillId="0" borderId="13" xfId="0" applyFont="1" applyBorder="1" applyAlignment="1" applyProtection="1">
      <alignment horizontal="center" vertical="center"/>
      <protection locked="0"/>
    </xf>
    <xf numFmtId="0" fontId="89" fillId="0" borderId="14" xfId="0" applyFont="1" applyBorder="1" applyAlignment="1" applyProtection="1">
      <alignment horizontal="center" vertical="center"/>
      <protection locked="0"/>
    </xf>
    <xf numFmtId="0" fontId="75" fillId="0" borderId="19" xfId="0" applyFont="1" applyBorder="1" applyAlignment="1" applyProtection="1">
      <alignment horizontal="left" vertical="center" shrinkToFit="1"/>
      <protection locked="0"/>
    </xf>
    <xf numFmtId="0" fontId="75" fillId="0" borderId="10" xfId="0" applyFont="1" applyBorder="1" applyAlignment="1" applyProtection="1">
      <alignment horizontal="left" vertical="center" shrinkToFit="1"/>
      <protection locked="0"/>
    </xf>
    <xf numFmtId="0" fontId="75" fillId="0" borderId="25" xfId="0" applyFont="1" applyBorder="1" applyAlignment="1" applyProtection="1">
      <alignment horizontal="left" vertical="center" shrinkToFit="1"/>
      <protection locked="0"/>
    </xf>
    <xf numFmtId="0" fontId="75" fillId="0" borderId="47" xfId="0" applyFont="1" applyBorder="1" applyAlignment="1" applyProtection="1">
      <alignment horizontal="left" vertical="center" indent="1" shrinkToFit="1"/>
      <protection locked="0"/>
    </xf>
    <xf numFmtId="0" fontId="35" fillId="0" borderId="10" xfId="0" applyFont="1" applyBorder="1" applyAlignment="1" applyProtection="1">
      <alignment horizontal="left" vertical="center" wrapText="1"/>
      <protection locked="0"/>
    </xf>
    <xf numFmtId="0" fontId="75" fillId="0" borderId="47" xfId="0" applyFont="1" applyBorder="1" applyAlignment="1" applyProtection="1">
      <alignment horizontal="left" vertical="center" shrinkToFit="1"/>
      <protection locked="0"/>
    </xf>
    <xf numFmtId="0" fontId="75" fillId="0" borderId="24" xfId="0" applyFont="1" applyBorder="1" applyAlignment="1" applyProtection="1">
      <alignment horizontal="left" vertical="center" shrinkToFit="1"/>
      <protection locked="0"/>
    </xf>
    <xf numFmtId="0" fontId="75" fillId="0" borderId="26" xfId="0" applyFont="1" applyBorder="1" applyAlignment="1" applyProtection="1">
      <alignment horizontal="left" vertical="center" shrinkToFit="1"/>
      <protection locked="0"/>
    </xf>
    <xf numFmtId="0" fontId="23" fillId="37" borderId="19" xfId="0" applyFont="1" applyFill="1" applyBorder="1" applyAlignment="1" applyProtection="1">
      <alignment horizontal="distributed" vertical="center" wrapText="1" indent="1"/>
      <protection locked="0"/>
    </xf>
    <xf numFmtId="0" fontId="23" fillId="37" borderId="10" xfId="0" applyFont="1" applyFill="1" applyBorder="1" applyAlignment="1" applyProtection="1">
      <alignment horizontal="distributed" vertical="center" wrapText="1" indent="1"/>
      <protection locked="0"/>
    </xf>
    <xf numFmtId="0" fontId="23" fillId="37" borderId="13" xfId="0" applyFont="1" applyFill="1" applyBorder="1" applyAlignment="1" applyProtection="1">
      <alignment horizontal="distributed" vertical="center" wrapText="1" indent="1"/>
      <protection locked="0"/>
    </xf>
    <xf numFmtId="0" fontId="23" fillId="37" borderId="14" xfId="0" applyFont="1" applyFill="1" applyBorder="1" applyAlignment="1" applyProtection="1">
      <alignment horizontal="distributed" vertical="center" wrapText="1" inden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1" fillId="37" borderId="19" xfId="0" applyFont="1" applyFill="1" applyBorder="1" applyAlignment="1" applyProtection="1">
      <alignment horizontal="left"/>
      <protection locked="0"/>
    </xf>
    <xf numFmtId="0" fontId="31" fillId="37" borderId="10" xfId="0" applyFont="1" applyFill="1" applyBorder="1" applyAlignment="1" applyProtection="1">
      <alignment horizontal="left"/>
      <protection locked="0"/>
    </xf>
    <xf numFmtId="0" fontId="31" fillId="37" borderId="13" xfId="0" applyFont="1" applyFill="1" applyBorder="1" applyAlignment="1" applyProtection="1">
      <alignment horizontal="left"/>
      <protection locked="0"/>
    </xf>
    <xf numFmtId="0" fontId="31" fillId="37" borderId="14" xfId="0" applyFont="1" applyFill="1" applyBorder="1" applyAlignment="1" applyProtection="1">
      <alignment horizontal="left"/>
      <protection locked="0"/>
    </xf>
    <xf numFmtId="0" fontId="31" fillId="37" borderId="10" xfId="0" applyFont="1" applyFill="1" applyBorder="1" applyAlignment="1" applyProtection="1">
      <alignment horizontal="center" vertical="top"/>
      <protection locked="0"/>
    </xf>
    <xf numFmtId="0" fontId="31" fillId="37" borderId="25" xfId="0" applyFont="1" applyFill="1" applyBorder="1" applyAlignment="1" applyProtection="1">
      <alignment horizontal="center" vertical="top"/>
      <protection locked="0"/>
    </xf>
    <xf numFmtId="0" fontId="31" fillId="37" borderId="14" xfId="0" applyFont="1" applyFill="1" applyBorder="1" applyAlignment="1" applyProtection="1">
      <alignment horizontal="center" vertical="top"/>
      <protection locked="0"/>
    </xf>
    <xf numFmtId="0" fontId="31"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8" fillId="37" borderId="19" xfId="0" applyFont="1" applyFill="1" applyBorder="1" applyAlignment="1" applyProtection="1">
      <alignment horizontal="center" vertical="center" wrapText="1"/>
      <protection locked="0"/>
    </xf>
    <xf numFmtId="0" fontId="28" fillId="37" borderId="10" xfId="0" applyFont="1" applyFill="1" applyBorder="1" applyAlignment="1" applyProtection="1">
      <alignment horizontal="center" vertical="center" wrapText="1"/>
      <protection locked="0"/>
    </xf>
    <xf numFmtId="0" fontId="28" fillId="37" borderId="25" xfId="0" applyFont="1" applyFill="1" applyBorder="1" applyAlignment="1" applyProtection="1">
      <alignment horizontal="center" vertical="center" wrapText="1"/>
      <protection locked="0"/>
    </xf>
    <xf numFmtId="0" fontId="58" fillId="37" borderId="16" xfId="0" applyFont="1" applyFill="1" applyBorder="1" applyAlignment="1" applyProtection="1">
      <alignment horizontal="center" vertical="center"/>
      <protection locked="0"/>
    </xf>
    <xf numFmtId="0" fontId="58" fillId="37" borderId="0" xfId="0" applyFont="1" applyFill="1" applyAlignment="1" applyProtection="1">
      <alignment horizontal="center" vertical="center"/>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31" fillId="37" borderId="10" xfId="0" applyFont="1" applyFill="1" applyBorder="1" applyAlignment="1" applyProtection="1">
      <alignment horizontal="center" vertical="center" shrinkToFit="1"/>
      <protection locked="0"/>
    </xf>
    <xf numFmtId="0" fontId="31" fillId="37" borderId="25" xfId="0" applyFont="1" applyFill="1" applyBorder="1" applyAlignment="1" applyProtection="1">
      <alignment horizontal="center" vertical="center" shrinkToFit="1"/>
      <protection locked="0"/>
    </xf>
    <xf numFmtId="0" fontId="31" fillId="37" borderId="14" xfId="0" applyFont="1" applyFill="1" applyBorder="1" applyAlignment="1" applyProtection="1">
      <alignment horizontal="center" vertical="center" shrinkToFit="1"/>
      <protection locked="0"/>
    </xf>
    <xf numFmtId="0" fontId="31" fillId="37" borderId="15" xfId="0" applyFont="1" applyFill="1" applyBorder="1" applyAlignment="1" applyProtection="1">
      <alignment horizontal="center" vertical="center" shrinkToFit="1"/>
      <protection locked="0"/>
    </xf>
    <xf numFmtId="0" fontId="30" fillId="37" borderId="10" xfId="0" applyFont="1" applyFill="1" applyBorder="1" applyAlignment="1" applyProtection="1">
      <alignment horizontal="distributed" wrapText="1"/>
      <protection locked="0"/>
    </xf>
    <xf numFmtId="0" fontId="30" fillId="37" borderId="25" xfId="0" applyFont="1" applyFill="1" applyBorder="1" applyAlignment="1" applyProtection="1">
      <alignment horizontal="distributed" wrapText="1"/>
      <protection locked="0"/>
    </xf>
    <xf numFmtId="0" fontId="30" fillId="37" borderId="0" xfId="0" applyFont="1" applyFill="1" applyAlignment="1" applyProtection="1">
      <alignment horizontal="distributed" wrapText="1"/>
      <protection locked="0"/>
    </xf>
    <xf numFmtId="0" fontId="30" fillId="37" borderId="11" xfId="0" applyFont="1" applyFill="1" applyBorder="1" applyAlignment="1" applyProtection="1">
      <alignment horizontal="distributed" wrapText="1"/>
      <protection locked="0"/>
    </xf>
    <xf numFmtId="0" fontId="31" fillId="37" borderId="19" xfId="0" applyFont="1" applyFill="1" applyBorder="1" applyAlignment="1" applyProtection="1">
      <alignment horizontal="distributed" vertical="center"/>
      <protection locked="0"/>
    </xf>
    <xf numFmtId="0" fontId="31" fillId="37" borderId="10" xfId="0" applyFont="1" applyFill="1" applyBorder="1" applyAlignment="1" applyProtection="1">
      <alignment horizontal="distributed" vertical="center"/>
      <protection locked="0"/>
    </xf>
    <xf numFmtId="0" fontId="31" fillId="37" borderId="25" xfId="0" applyFont="1" applyFill="1" applyBorder="1" applyAlignment="1" applyProtection="1">
      <alignment horizontal="distributed" vertical="center"/>
      <protection locked="0"/>
    </xf>
    <xf numFmtId="0" fontId="31" fillId="37" borderId="15" xfId="0" applyFont="1" applyFill="1" applyBorder="1" applyAlignment="1" applyProtection="1">
      <alignment horizontal="distributed" vertical="center"/>
      <protection locked="0"/>
    </xf>
    <xf numFmtId="0" fontId="83" fillId="0" borderId="19" xfId="0" applyFont="1" applyBorder="1" applyAlignment="1" applyProtection="1">
      <alignment horizontal="center" vertical="center" shrinkToFit="1"/>
      <protection locked="0"/>
    </xf>
    <xf numFmtId="0" fontId="83" fillId="0" borderId="10" xfId="0" applyFont="1" applyBorder="1" applyAlignment="1" applyProtection="1">
      <alignment horizontal="center" vertical="center" shrinkToFit="1"/>
      <protection locked="0"/>
    </xf>
    <xf numFmtId="0" fontId="83" fillId="0" borderId="25" xfId="0" applyFont="1" applyBorder="1" applyAlignment="1" applyProtection="1">
      <alignment horizontal="center" vertical="center" shrinkToFit="1"/>
      <protection locked="0"/>
    </xf>
    <xf numFmtId="0" fontId="31" fillId="37" borderId="47" xfId="0" applyFont="1" applyFill="1" applyBorder="1" applyAlignment="1" applyProtection="1">
      <alignment horizontal="distributed" vertical="center"/>
      <protection locked="0"/>
    </xf>
    <xf numFmtId="0" fontId="31" fillId="37" borderId="24" xfId="0" applyFont="1" applyFill="1" applyBorder="1" applyAlignment="1" applyProtection="1">
      <alignment horizontal="distributed" vertical="center"/>
      <protection locked="0"/>
    </xf>
    <xf numFmtId="0" fontId="83" fillId="0" borderId="58" xfId="0" applyFont="1" applyBorder="1" applyAlignment="1" applyProtection="1">
      <alignment horizontal="center" vertical="center" shrinkToFit="1"/>
      <protection locked="0"/>
    </xf>
    <xf numFmtId="0" fontId="83" fillId="0" borderId="59" xfId="0" applyFont="1" applyBorder="1" applyAlignment="1" applyProtection="1">
      <alignment horizontal="center" vertical="center" shrinkToFit="1"/>
      <protection locked="0"/>
    </xf>
    <xf numFmtId="0" fontId="83" fillId="0" borderId="60" xfId="0" applyFont="1" applyBorder="1" applyAlignment="1" applyProtection="1">
      <alignment horizontal="center" vertical="center" shrinkToFit="1"/>
      <protection locked="0"/>
    </xf>
    <xf numFmtId="0" fontId="83" fillId="0" borderId="47" xfId="0" applyFont="1" applyBorder="1" applyAlignment="1" applyProtection="1">
      <alignment horizontal="center" vertical="center" shrinkToFit="1"/>
      <protection locked="0"/>
    </xf>
    <xf numFmtId="0" fontId="83" fillId="0" borderId="24" xfId="0" applyFont="1" applyBorder="1" applyAlignment="1" applyProtection="1">
      <alignment horizontal="center" vertical="center" shrinkToFit="1"/>
      <protection locked="0"/>
    </xf>
    <xf numFmtId="0" fontId="83" fillId="0" borderId="26" xfId="0" applyFont="1" applyBorder="1" applyAlignment="1" applyProtection="1">
      <alignment horizontal="center" vertical="center" shrinkToFit="1"/>
      <protection locked="0"/>
    </xf>
    <xf numFmtId="0" fontId="23" fillId="37" borderId="0" xfId="0" applyFont="1" applyFill="1" applyAlignment="1" applyProtection="1">
      <alignment horizontal="right" vertical="center"/>
      <protection locked="0"/>
    </xf>
    <xf numFmtId="0" fontId="32" fillId="37" borderId="0" xfId="0" applyFont="1" applyFill="1" applyAlignment="1" applyProtection="1">
      <alignment horizontal="distributed" vertical="center" wrapText="1" justifyLastLine="1"/>
      <protection locked="0"/>
    </xf>
    <xf numFmtId="0" fontId="32" fillId="37" borderId="11" xfId="0" applyFont="1" applyFill="1" applyBorder="1" applyAlignment="1" applyProtection="1">
      <alignment horizontal="distributed" vertical="center" wrapText="1" justifyLastLine="1"/>
      <protection locked="0"/>
    </xf>
    <xf numFmtId="0" fontId="31" fillId="37" borderId="16" xfId="0" applyFont="1" applyFill="1" applyBorder="1" applyAlignment="1" applyProtection="1">
      <alignment horizontal="center" vertical="center" wrapText="1"/>
      <protection locked="0"/>
    </xf>
    <xf numFmtId="0" fontId="31" fillId="37" borderId="0" xfId="0" applyFont="1" applyFill="1" applyAlignment="1" applyProtection="1">
      <alignment horizontal="center" vertical="center" wrapText="1"/>
      <protection locked="0"/>
    </xf>
    <xf numFmtId="0" fontId="31" fillId="37" borderId="11" xfId="0" applyFont="1" applyFill="1" applyBorder="1" applyAlignment="1" applyProtection="1">
      <alignment horizontal="center" vertical="center" wrapText="1"/>
      <protection locked="0"/>
    </xf>
    <xf numFmtId="0" fontId="31" fillId="37" borderId="13" xfId="0" applyFont="1" applyFill="1" applyBorder="1" applyAlignment="1" applyProtection="1">
      <alignment horizontal="center" vertical="center" wrapText="1"/>
      <protection locked="0"/>
    </xf>
    <xf numFmtId="0" fontId="31" fillId="37" borderId="14" xfId="0" applyFont="1" applyFill="1" applyBorder="1" applyAlignment="1" applyProtection="1">
      <alignment horizontal="center" vertical="center" wrapText="1"/>
      <protection locked="0"/>
    </xf>
    <xf numFmtId="0" fontId="31" fillId="37" borderId="15" xfId="0" applyFont="1" applyFill="1" applyBorder="1" applyAlignment="1" applyProtection="1">
      <alignment horizontal="center" vertical="center" wrapText="1"/>
      <protection locked="0"/>
    </xf>
    <xf numFmtId="0" fontId="83" fillId="0" borderId="16" xfId="0" applyFont="1" applyBorder="1" applyAlignment="1" applyProtection="1">
      <alignment horizontal="center" vertical="center"/>
      <protection locked="0"/>
    </xf>
    <xf numFmtId="0" fontId="75" fillId="0" borderId="16" xfId="0" applyFont="1" applyBorder="1" applyAlignment="1" applyProtection="1">
      <alignment horizontal="center" vertical="center" shrinkToFit="1"/>
      <protection locked="0"/>
    </xf>
    <xf numFmtId="0" fontId="75" fillId="0" borderId="0" xfId="0" applyFont="1" applyAlignment="1" applyProtection="1">
      <alignment horizontal="center" vertical="center" shrinkToFit="1"/>
      <protection locked="0"/>
    </xf>
    <xf numFmtId="0" fontId="75" fillId="0" borderId="11" xfId="0" applyFont="1" applyBorder="1" applyAlignment="1" applyProtection="1">
      <alignment horizontal="center" vertical="center" shrinkToFit="1"/>
      <protection locked="0"/>
    </xf>
    <xf numFmtId="0" fontId="31" fillId="0" borderId="16" xfId="0" applyFont="1" applyBorder="1" applyAlignment="1" applyProtection="1">
      <alignment horizontal="center" vertical="center"/>
      <protection locked="0"/>
    </xf>
    <xf numFmtId="0" fontId="31" fillId="0" borderId="0" xfId="0" applyFont="1" applyAlignment="1" applyProtection="1">
      <alignment horizontal="center" vertical="center"/>
      <protection locked="0"/>
    </xf>
    <xf numFmtId="0" fontId="35" fillId="0" borderId="19" xfId="0" applyFont="1" applyBorder="1" applyAlignment="1" applyProtection="1">
      <alignment horizontal="center" vertical="center"/>
      <protection locked="0"/>
    </xf>
    <xf numFmtId="0" fontId="35" fillId="0" borderId="10" xfId="0" applyFont="1" applyBorder="1" applyAlignment="1" applyProtection="1">
      <alignment horizontal="center" vertical="center"/>
      <protection locked="0"/>
    </xf>
    <xf numFmtId="0" fontId="35" fillId="0" borderId="16" xfId="0" applyFont="1" applyBorder="1" applyAlignment="1" applyProtection="1">
      <alignment horizontal="center" vertical="center"/>
      <protection locked="0"/>
    </xf>
    <xf numFmtId="0" fontId="35" fillId="0" borderId="0" xfId="0" applyFont="1" applyAlignment="1" applyProtection="1">
      <alignment horizontal="center" vertical="center"/>
      <protection locked="0"/>
    </xf>
    <xf numFmtId="0" fontId="75" fillId="0" borderId="10" xfId="0" applyFont="1" applyBorder="1" applyAlignment="1" applyProtection="1">
      <alignment horizontal="center" vertical="center" shrinkToFit="1"/>
      <protection locked="0"/>
    </xf>
    <xf numFmtId="0" fontId="75" fillId="0" borderId="13" xfId="0" applyFont="1" applyBorder="1" applyAlignment="1" applyProtection="1">
      <alignment horizontal="center" vertical="center" shrinkToFit="1"/>
      <protection locked="0"/>
    </xf>
    <xf numFmtId="0" fontId="75" fillId="0" borderId="14" xfId="0" applyFont="1" applyBorder="1" applyAlignment="1" applyProtection="1">
      <alignment horizontal="center" vertical="center" shrinkToFit="1"/>
      <protection locked="0"/>
    </xf>
    <xf numFmtId="0" fontId="75" fillId="0" borderId="15" xfId="0" applyFont="1" applyBorder="1" applyAlignment="1" applyProtection="1">
      <alignment horizontal="center" vertical="center" shrinkToFit="1"/>
      <protection locked="0"/>
    </xf>
    <xf numFmtId="0" fontId="31" fillId="37" borderId="0" xfId="0" applyFont="1" applyFill="1" applyAlignment="1" applyProtection="1">
      <alignment vertical="center" wrapText="1"/>
      <protection locked="0"/>
    </xf>
    <xf numFmtId="0" fontId="31" fillId="37" borderId="14" xfId="0" applyFont="1" applyFill="1" applyBorder="1" applyAlignment="1" applyProtection="1">
      <alignment vertical="center" wrapText="1"/>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0" fontId="75" fillId="0" borderId="19" xfId="0" applyFont="1" applyBorder="1" applyAlignment="1" applyProtection="1">
      <alignment horizontal="left" vertical="center" wrapText="1"/>
      <protection locked="0"/>
    </xf>
    <xf numFmtId="0" fontId="75" fillId="0" borderId="10" xfId="0" applyFont="1" applyBorder="1" applyAlignment="1" applyProtection="1">
      <alignment horizontal="left" vertical="center" wrapText="1"/>
      <protection locked="0"/>
    </xf>
    <xf numFmtId="0" fontId="75" fillId="0" borderId="16" xfId="0" applyFont="1" applyBorder="1" applyAlignment="1" applyProtection="1">
      <alignment horizontal="left" vertical="center" wrapText="1"/>
      <protection locked="0"/>
    </xf>
    <xf numFmtId="0" fontId="75" fillId="0" borderId="0" xfId="0" applyFont="1" applyAlignment="1" applyProtection="1">
      <alignment horizontal="left" vertical="center" wrapText="1"/>
      <protection locked="0"/>
    </xf>
    <xf numFmtId="0" fontId="75" fillId="0" borderId="13" xfId="0" applyFont="1" applyBorder="1" applyAlignment="1" applyProtection="1">
      <alignment horizontal="left" vertical="center" wrapText="1"/>
      <protection locked="0"/>
    </xf>
    <xf numFmtId="0" fontId="75" fillId="0" borderId="14" xfId="0" applyFont="1" applyBorder="1" applyAlignment="1" applyProtection="1">
      <alignment horizontal="left" vertical="center" wrapText="1"/>
      <protection locked="0"/>
    </xf>
    <xf numFmtId="0" fontId="75" fillId="0" borderId="11" xfId="0" applyFont="1" applyBorder="1" applyAlignment="1" applyProtection="1">
      <alignment horizontal="left" vertical="center" wrapText="1"/>
      <protection locked="0"/>
    </xf>
    <xf numFmtId="0" fontId="75" fillId="0" borderId="15" xfId="0" applyFont="1" applyBorder="1" applyAlignment="1" applyProtection="1">
      <alignment horizontal="left" vertical="center" wrapText="1"/>
      <protection locked="0"/>
    </xf>
    <xf numFmtId="0" fontId="75" fillId="0" borderId="25" xfId="0" applyFont="1" applyBorder="1" applyAlignment="1" applyProtection="1">
      <alignment horizontal="left" vertical="center" wrapText="1"/>
      <protection locked="0"/>
    </xf>
    <xf numFmtId="176" fontId="83" fillId="37" borderId="58" xfId="0" applyNumberFormat="1" applyFont="1" applyFill="1" applyBorder="1" applyAlignment="1" applyProtection="1">
      <alignment horizontal="center" vertical="center" wrapText="1"/>
      <protection locked="0"/>
    </xf>
    <xf numFmtId="176" fontId="83" fillId="37" borderId="59" xfId="0" applyNumberFormat="1" applyFont="1" applyFill="1" applyBorder="1" applyAlignment="1" applyProtection="1">
      <alignment horizontal="center" vertical="center" wrapText="1"/>
      <protection locked="0"/>
    </xf>
    <xf numFmtId="176" fontId="83" fillId="37" borderId="60" xfId="0" applyNumberFormat="1" applyFont="1" applyFill="1" applyBorder="1" applyAlignment="1" applyProtection="1">
      <alignment horizontal="center" vertical="center" wrapText="1"/>
      <protection locked="0"/>
    </xf>
    <xf numFmtId="176" fontId="28" fillId="37" borderId="19" xfId="0" applyNumberFormat="1" applyFont="1" applyFill="1" applyBorder="1" applyAlignment="1" applyProtection="1">
      <alignment horizontal="center" vertical="center" wrapText="1"/>
      <protection locked="0"/>
    </xf>
    <xf numFmtId="176" fontId="28" fillId="37" borderId="10" xfId="0" applyNumberFormat="1" applyFont="1" applyFill="1" applyBorder="1" applyAlignment="1" applyProtection="1">
      <alignment horizontal="center" vertical="center" wrapText="1"/>
      <protection locked="0"/>
    </xf>
    <xf numFmtId="176" fontId="28" fillId="37" borderId="25" xfId="0" applyNumberFormat="1" applyFont="1" applyFill="1" applyBorder="1" applyAlignment="1" applyProtection="1">
      <alignment horizontal="center" vertical="center" wrapText="1"/>
      <protection locked="0"/>
    </xf>
    <xf numFmtId="0" fontId="37" fillId="37" borderId="19" xfId="0" applyFont="1" applyFill="1" applyBorder="1" applyAlignment="1" applyProtection="1">
      <alignment horizontal="left" vertical="center" wrapText="1"/>
      <protection locked="0"/>
    </xf>
    <xf numFmtId="0" fontId="37" fillId="37" borderId="10" xfId="0" applyFont="1" applyFill="1" applyBorder="1" applyAlignment="1" applyProtection="1">
      <alignment horizontal="left" vertical="center" wrapText="1"/>
      <protection locked="0"/>
    </xf>
    <xf numFmtId="0" fontId="37" fillId="37" borderId="16" xfId="0" applyFont="1" applyFill="1" applyBorder="1" applyAlignment="1" applyProtection="1">
      <alignment horizontal="left" vertical="center" wrapText="1"/>
      <protection locked="0"/>
    </xf>
    <xf numFmtId="0" fontId="37" fillId="37" borderId="0" xfId="0" applyFont="1" applyFill="1" applyAlignment="1" applyProtection="1">
      <alignment horizontal="left" vertical="center" wrapText="1"/>
      <protection locked="0"/>
    </xf>
    <xf numFmtId="0" fontId="63" fillId="37" borderId="0" xfId="0" applyFont="1" applyFill="1" applyAlignment="1" applyProtection="1">
      <alignment horizontal="left" vertical="center"/>
      <protection hidden="1"/>
    </xf>
    <xf numFmtId="0" fontId="76" fillId="0" borderId="19" xfId="0" applyFont="1" applyBorder="1" applyAlignment="1" applyProtection="1">
      <alignment horizontal="left" vertical="center" indent="1" shrinkToFit="1"/>
      <protection hidden="1"/>
    </xf>
    <xf numFmtId="0" fontId="76" fillId="0" borderId="10" xfId="0" applyFont="1" applyBorder="1" applyAlignment="1" applyProtection="1">
      <alignment horizontal="left" vertical="center" indent="1" shrinkToFit="1"/>
      <protection hidden="1"/>
    </xf>
    <xf numFmtId="0" fontId="76" fillId="0" borderId="65" xfId="0" applyFont="1" applyBorder="1" applyAlignment="1" applyProtection="1">
      <alignment horizontal="left" vertical="center" indent="1" shrinkToFit="1"/>
      <protection hidden="1"/>
    </xf>
    <xf numFmtId="0" fontId="76" fillId="0" borderId="64" xfId="0" applyFont="1" applyBorder="1" applyAlignment="1" applyProtection="1">
      <alignment horizontal="left" vertical="center" indent="1" shrinkToFit="1"/>
      <protection hidden="1"/>
    </xf>
    <xf numFmtId="177" fontId="78" fillId="38" borderId="10" xfId="0" applyNumberFormat="1" applyFont="1" applyFill="1" applyBorder="1" applyAlignment="1" applyProtection="1">
      <alignment horizontal="center" vertical="center"/>
      <protection locked="0"/>
    </xf>
    <xf numFmtId="177" fontId="78" fillId="38" borderId="64" xfId="0" applyNumberFormat="1" applyFont="1" applyFill="1" applyBorder="1" applyAlignment="1" applyProtection="1">
      <alignment horizontal="center" vertical="center"/>
      <protection locked="0"/>
    </xf>
    <xf numFmtId="0" fontId="39" fillId="0" borderId="46" xfId="0" applyFont="1" applyBorder="1" applyAlignment="1">
      <alignment horizontal="center" vertical="center"/>
    </xf>
    <xf numFmtId="0" fontId="39" fillId="0" borderId="68" xfId="0" applyFont="1" applyBorder="1" applyAlignment="1">
      <alignment horizontal="center" vertical="center"/>
    </xf>
    <xf numFmtId="0" fontId="39" fillId="0" borderId="73" xfId="0" applyFont="1" applyBorder="1" applyAlignment="1">
      <alignment horizontal="center" vertical="center"/>
    </xf>
    <xf numFmtId="0" fontId="86" fillId="0" borderId="68" xfId="0" applyFont="1" applyBorder="1" applyAlignment="1" applyProtection="1">
      <alignment horizontal="center" vertical="center" wrapText="1"/>
      <protection hidden="1"/>
    </xf>
    <xf numFmtId="0" fontId="86" fillId="0" borderId="68" xfId="0" applyFont="1" applyBorder="1" applyAlignment="1" applyProtection="1">
      <alignment horizontal="center" vertical="center"/>
      <protection hidden="1"/>
    </xf>
    <xf numFmtId="0" fontId="71" fillId="0" borderId="68" xfId="0" applyFont="1" applyBorder="1" applyAlignment="1" applyProtection="1">
      <alignment horizontal="center" vertical="center"/>
      <protection hidden="1"/>
    </xf>
    <xf numFmtId="0" fontId="71" fillId="0" borderId="68" xfId="0" applyFont="1" applyBorder="1" applyAlignment="1" applyProtection="1">
      <alignment horizontal="center" vertical="center" shrinkToFit="1"/>
      <protection hidden="1"/>
    </xf>
    <xf numFmtId="0" fontId="71" fillId="0" borderId="73" xfId="0" applyFont="1" applyBorder="1" applyAlignment="1" applyProtection="1">
      <alignment horizontal="center" vertical="center" shrinkToFit="1"/>
      <protection hidden="1"/>
    </xf>
    <xf numFmtId="176" fontId="71" fillId="0" borderId="27" xfId="0" applyNumberFormat="1" applyFont="1" applyBorder="1" applyAlignment="1" applyProtection="1">
      <alignment horizontal="left" vertical="center" wrapText="1"/>
      <protection locked="0"/>
    </xf>
    <xf numFmtId="176" fontId="71" fillId="0" borderId="0" xfId="0" applyNumberFormat="1" applyFont="1" applyAlignment="1" applyProtection="1">
      <alignment horizontal="left" vertical="center" wrapText="1"/>
      <protection locked="0"/>
    </xf>
    <xf numFmtId="176" fontId="71" fillId="0" borderId="64" xfId="0" applyNumberFormat="1" applyFont="1" applyBorder="1" applyAlignment="1" applyProtection="1">
      <alignment horizontal="left" vertical="center" wrapText="1"/>
      <protection locked="0"/>
    </xf>
    <xf numFmtId="0" fontId="71" fillId="0" borderId="27" xfId="0" applyFont="1" applyBorder="1" applyAlignment="1" applyProtection="1">
      <alignment horizontal="center" vertical="center"/>
      <protection locked="0"/>
    </xf>
    <xf numFmtId="0" fontId="71" fillId="0" borderId="70" xfId="0" applyFont="1" applyBorder="1" applyAlignment="1" applyProtection="1">
      <alignment horizontal="center" vertical="center"/>
      <protection locked="0"/>
    </xf>
    <xf numFmtId="0" fontId="71" fillId="0" borderId="0" xfId="0" applyFont="1" applyAlignment="1" applyProtection="1">
      <alignment horizontal="center" vertical="center"/>
      <protection locked="0"/>
    </xf>
    <xf numFmtId="0" fontId="71" fillId="0" borderId="69" xfId="0" applyFont="1" applyBorder="1" applyAlignment="1" applyProtection="1">
      <alignment horizontal="center" vertical="center"/>
      <protection locked="0"/>
    </xf>
    <xf numFmtId="0" fontId="71" fillId="0" borderId="36" xfId="0" applyFont="1" applyBorder="1" applyAlignment="1" applyProtection="1">
      <alignment horizontal="center" vertical="center"/>
      <protection locked="0"/>
    </xf>
    <xf numFmtId="0" fontId="71" fillId="0" borderId="14" xfId="0" applyFont="1" applyBorder="1" applyAlignment="1" applyProtection="1">
      <alignment horizontal="center" vertical="center"/>
      <protection locked="0"/>
    </xf>
    <xf numFmtId="0" fontId="71" fillId="0" borderId="39" xfId="0" applyFont="1" applyBorder="1" applyAlignment="1" applyProtection="1">
      <alignment horizontal="left" vertical="center" wrapText="1"/>
      <protection hidden="1"/>
    </xf>
    <xf numFmtId="0" fontId="71" fillId="0" borderId="27" xfId="0" applyFont="1" applyBorder="1" applyAlignment="1" applyProtection="1">
      <alignment horizontal="left" vertical="center" wrapText="1"/>
      <protection hidden="1"/>
    </xf>
    <xf numFmtId="0" fontId="71" fillId="0" borderId="70" xfId="0" applyFont="1" applyBorder="1" applyAlignment="1" applyProtection="1">
      <alignment horizontal="left" vertical="center" wrapText="1"/>
      <protection hidden="1"/>
    </xf>
    <xf numFmtId="0" fontId="71" fillId="0" borderId="36" xfId="0" applyFont="1" applyBorder="1" applyAlignment="1" applyProtection="1">
      <alignment horizontal="left" vertical="center" wrapText="1"/>
      <protection hidden="1"/>
    </xf>
    <xf numFmtId="0" fontId="71" fillId="0" borderId="0" xfId="0" applyFont="1" applyAlignment="1" applyProtection="1">
      <alignment horizontal="left" vertical="center" wrapText="1"/>
      <protection hidden="1"/>
    </xf>
    <xf numFmtId="0" fontId="71" fillId="0" borderId="69" xfId="0" applyFont="1" applyBorder="1" applyAlignment="1" applyProtection="1">
      <alignment horizontal="left" vertical="center" wrapText="1"/>
      <protection hidden="1"/>
    </xf>
    <xf numFmtId="0" fontId="71" fillId="0" borderId="71" xfId="0" applyFont="1" applyBorder="1" applyAlignment="1" applyProtection="1">
      <alignment horizontal="left" vertical="center" wrapText="1"/>
      <protection hidden="1"/>
    </xf>
    <xf numFmtId="0" fontId="71" fillId="0" borderId="64" xfId="0" applyFont="1" applyBorder="1" applyAlignment="1" applyProtection="1">
      <alignment horizontal="left" vertical="center" wrapText="1"/>
      <protection hidden="1"/>
    </xf>
    <xf numFmtId="0" fontId="71" fillId="0" borderId="72" xfId="0" applyFont="1" applyBorder="1" applyAlignment="1" applyProtection="1">
      <alignment horizontal="left" vertical="center" wrapText="1"/>
      <protection hidden="1"/>
    </xf>
    <xf numFmtId="0" fontId="40" fillId="0" borderId="64" xfId="0" applyFont="1" applyBorder="1" applyAlignment="1">
      <alignment horizontal="left" vertical="center"/>
    </xf>
    <xf numFmtId="0" fontId="40" fillId="0" borderId="72" xfId="0" applyFont="1" applyBorder="1" applyAlignment="1">
      <alignment horizontal="left" vertical="center"/>
    </xf>
    <xf numFmtId="0" fontId="39" fillId="37" borderId="64" xfId="0" applyFont="1" applyFill="1" applyBorder="1" applyAlignment="1" applyProtection="1">
      <alignment horizontal="center" vertical="center" shrinkToFit="1"/>
      <protection hidden="1"/>
    </xf>
    <xf numFmtId="0" fontId="39" fillId="37" borderId="72" xfId="0" applyFont="1" applyFill="1" applyBorder="1" applyAlignment="1" applyProtection="1">
      <alignment horizontal="center" vertical="center" shrinkToFit="1"/>
      <protection hidden="1"/>
    </xf>
    <xf numFmtId="0" fontId="40" fillId="0" borderId="36" xfId="0" applyFont="1" applyBorder="1" applyAlignment="1">
      <alignment horizontal="left" vertical="center" wrapText="1"/>
    </xf>
    <xf numFmtId="0" fontId="40" fillId="0" borderId="0" xfId="0" applyFont="1" applyAlignment="1">
      <alignment horizontal="left" vertical="center"/>
    </xf>
    <xf numFmtId="0" fontId="40" fillId="0" borderId="36" xfId="0" applyFont="1" applyBorder="1" applyAlignment="1">
      <alignment horizontal="left" vertical="center"/>
    </xf>
    <xf numFmtId="0" fontId="40" fillId="0" borderId="0" xfId="0" applyFont="1" applyAlignment="1">
      <alignment horizontal="left" vertical="center" wrapText="1"/>
    </xf>
    <xf numFmtId="0" fontId="40" fillId="0" borderId="69" xfId="0" applyFont="1" applyBorder="1" applyAlignment="1">
      <alignment horizontal="left" vertical="center"/>
    </xf>
    <xf numFmtId="0" fontId="40" fillId="0" borderId="39" xfId="0" applyFont="1" applyBorder="1" applyAlignment="1">
      <alignment horizontal="left" vertical="center" wrapText="1"/>
    </xf>
    <xf numFmtId="0" fontId="40" fillId="0" borderId="27" xfId="0" applyFont="1" applyBorder="1" applyAlignment="1">
      <alignment horizontal="left" vertical="center"/>
    </xf>
    <xf numFmtId="0" fontId="71" fillId="0" borderId="36" xfId="0" applyFont="1" applyBorder="1" applyAlignment="1" applyProtection="1">
      <alignment horizontal="center" vertical="center" wrapText="1"/>
      <protection hidden="1"/>
    </xf>
    <xf numFmtId="0" fontId="71" fillId="0" borderId="0" xfId="0" applyFont="1" applyAlignment="1" applyProtection="1">
      <alignment horizontal="center" vertical="center" wrapText="1"/>
      <protection hidden="1"/>
    </xf>
    <xf numFmtId="0" fontId="71" fillId="0" borderId="69" xfId="0" applyFont="1" applyBorder="1" applyAlignment="1" applyProtection="1">
      <alignment horizontal="center" vertical="center" wrapText="1"/>
      <protection hidden="1"/>
    </xf>
    <xf numFmtId="0" fontId="71" fillId="0" borderId="39" xfId="0" applyFont="1" applyBorder="1" applyAlignment="1" applyProtection="1">
      <alignment horizontal="center" vertical="center" wrapText="1"/>
      <protection hidden="1"/>
    </xf>
    <xf numFmtId="0" fontId="71" fillId="0" borderId="27" xfId="0" applyFont="1" applyBorder="1" applyAlignment="1" applyProtection="1">
      <alignment horizontal="center" vertical="center" wrapText="1"/>
      <protection hidden="1"/>
    </xf>
    <xf numFmtId="0" fontId="71" fillId="0" borderId="70" xfId="0" applyFont="1" applyBorder="1" applyAlignment="1" applyProtection="1">
      <alignment horizontal="center" vertical="center" wrapText="1"/>
      <protection hidden="1"/>
    </xf>
    <xf numFmtId="0" fontId="71" fillId="0" borderId="71" xfId="0" applyFont="1" applyBorder="1" applyAlignment="1" applyProtection="1">
      <alignment horizontal="center" vertical="center" wrapText="1"/>
      <protection hidden="1"/>
    </xf>
    <xf numFmtId="0" fontId="71" fillId="0" borderId="64" xfId="0" applyFont="1" applyBorder="1" applyAlignment="1" applyProtection="1">
      <alignment horizontal="center" vertical="center" wrapText="1"/>
      <protection hidden="1"/>
    </xf>
    <xf numFmtId="0" fontId="71" fillId="0" borderId="72" xfId="0" applyFont="1" applyBorder="1" applyAlignment="1" applyProtection="1">
      <alignment horizontal="center" vertical="center" wrapText="1"/>
      <protection hidden="1"/>
    </xf>
    <xf numFmtId="0" fontId="40" fillId="0" borderId="27" xfId="0" applyFont="1" applyBorder="1" applyAlignment="1">
      <alignment horizontal="left" vertical="center" wrapText="1"/>
    </xf>
    <xf numFmtId="0" fontId="40" fillId="0" borderId="70" xfId="0" applyFont="1" applyBorder="1" applyAlignment="1">
      <alignment horizontal="left" vertical="center"/>
    </xf>
    <xf numFmtId="0" fontId="40" fillId="0" borderId="71" xfId="0" applyFont="1" applyBorder="1" applyAlignment="1">
      <alignment horizontal="left" vertical="center" wrapText="1"/>
    </xf>
    <xf numFmtId="0" fontId="45" fillId="37" borderId="18" xfId="0" applyFont="1" applyFill="1" applyBorder="1" applyAlignment="1" applyProtection="1">
      <alignment horizontal="distributed" vertical="center"/>
      <protection hidden="1"/>
    </xf>
    <xf numFmtId="0" fontId="45" fillId="37" borderId="0" xfId="0" applyFont="1" applyFill="1" applyAlignment="1" applyProtection="1">
      <alignment horizontal="distributed" vertical="center"/>
      <protection hidden="1"/>
    </xf>
    <xf numFmtId="0" fontId="39" fillId="37" borderId="17" xfId="0" applyFont="1" applyFill="1" applyBorder="1" applyAlignment="1" applyProtection="1">
      <alignment horizontal="left" vertical="top" wrapText="1"/>
      <protection hidden="1"/>
    </xf>
    <xf numFmtId="0" fontId="78" fillId="0" borderId="43" xfId="0" applyFont="1" applyBorder="1" applyAlignment="1" applyProtection="1">
      <alignment horizontal="left" vertical="center" indent="1" shrinkToFit="1"/>
      <protection hidden="1"/>
    </xf>
    <xf numFmtId="0" fontId="78" fillId="0" borderId="81" xfId="0" applyFont="1" applyBorder="1" applyAlignment="1" applyProtection="1">
      <alignment horizontal="left" vertical="center" indent="1" shrinkToFit="1"/>
      <protection hidden="1"/>
    </xf>
    <xf numFmtId="0" fontId="71" fillId="0" borderId="39" xfId="0" applyFont="1" applyBorder="1" applyAlignment="1" applyProtection="1">
      <alignment horizontal="center" vertical="center"/>
      <protection locked="0"/>
    </xf>
    <xf numFmtId="0" fontId="76" fillId="0" borderId="36" xfId="0" applyFont="1" applyBorder="1" applyAlignment="1" applyProtection="1">
      <alignment horizontal="left" vertical="center" indent="1" shrinkToFit="1"/>
      <protection hidden="1"/>
    </xf>
    <xf numFmtId="0" fontId="76" fillId="0" borderId="0" xfId="0" applyFont="1" applyAlignment="1" applyProtection="1">
      <alignment horizontal="left" vertical="center" indent="1" shrinkToFit="1"/>
      <protection hidden="1"/>
    </xf>
    <xf numFmtId="0" fontId="76" fillId="0" borderId="71" xfId="0" applyFont="1" applyBorder="1" applyAlignment="1" applyProtection="1">
      <alignment horizontal="left" vertical="center" indent="1" shrinkToFit="1"/>
      <protection hidden="1"/>
    </xf>
    <xf numFmtId="177" fontId="71" fillId="38" borderId="0" xfId="0" applyNumberFormat="1" applyFont="1" applyFill="1" applyAlignment="1" applyProtection="1">
      <alignment horizontal="center" vertical="center" shrinkToFit="1"/>
      <protection hidden="1"/>
    </xf>
    <xf numFmtId="177" fontId="71" fillId="38" borderId="64" xfId="0" applyNumberFormat="1" applyFont="1" applyFill="1" applyBorder="1" applyAlignment="1" applyProtection="1">
      <alignment horizontal="center" vertical="center" shrinkToFit="1"/>
      <protection hidden="1"/>
    </xf>
    <xf numFmtId="0" fontId="39" fillId="0" borderId="86" xfId="0" applyFont="1" applyBorder="1" applyAlignment="1">
      <alignment horizontal="center" vertical="center"/>
    </xf>
    <xf numFmtId="0" fontId="39" fillId="0" borderId="87" xfId="0" applyFont="1" applyBorder="1" applyAlignment="1">
      <alignment horizontal="center" vertical="center"/>
    </xf>
    <xf numFmtId="0" fontId="39" fillId="0" borderId="88" xfId="0" applyFont="1" applyBorder="1" applyAlignment="1">
      <alignment horizontal="center" vertical="center"/>
    </xf>
    <xf numFmtId="0" fontId="71" fillId="0" borderId="64" xfId="0" applyFont="1" applyBorder="1" applyAlignment="1" applyProtection="1">
      <alignment horizontal="center" vertical="center"/>
      <protection locked="0"/>
    </xf>
    <xf numFmtId="0" fontId="78" fillId="0" borderId="13" xfId="0" applyFont="1" applyBorder="1" applyAlignment="1" applyProtection="1">
      <alignment horizontal="left" vertical="center" indent="1" shrinkToFit="1"/>
      <protection hidden="1"/>
    </xf>
    <xf numFmtId="0" fontId="78" fillId="0" borderId="14" xfId="0" applyFont="1" applyBorder="1" applyAlignment="1" applyProtection="1">
      <alignment horizontal="left" vertical="center" indent="1" shrinkToFit="1"/>
      <protection hidden="1"/>
    </xf>
    <xf numFmtId="0" fontId="45" fillId="37" borderId="18" xfId="0" applyFont="1" applyFill="1" applyBorder="1" applyAlignment="1" applyProtection="1">
      <alignment horizontal="distributed" vertical="center" wrapText="1"/>
      <protection hidden="1"/>
    </xf>
    <xf numFmtId="0" fontId="47" fillId="37" borderId="18" xfId="0" applyFont="1" applyFill="1" applyBorder="1" applyAlignment="1" applyProtection="1">
      <alignment horizontal="distributed" vertical="center" wrapText="1" justifyLastLine="1"/>
      <protection hidden="1"/>
    </xf>
    <xf numFmtId="0" fontId="47" fillId="37" borderId="18" xfId="0" applyFont="1" applyFill="1" applyBorder="1" applyAlignment="1" applyProtection="1">
      <alignment horizontal="distributed" vertical="center" justifyLastLine="1"/>
      <protection hidden="1"/>
    </xf>
    <xf numFmtId="0" fontId="47" fillId="37" borderId="0" xfId="0" applyFont="1" applyFill="1" applyAlignment="1" applyProtection="1">
      <alignment horizontal="distributed" vertical="center" justifyLastLine="1"/>
      <protection hidden="1"/>
    </xf>
    <xf numFmtId="177" fontId="78" fillId="38" borderId="0" xfId="0" applyNumberFormat="1" applyFont="1" applyFill="1" applyAlignment="1" applyProtection="1">
      <alignment horizontal="center" vertical="center"/>
      <protection locked="0"/>
    </xf>
    <xf numFmtId="0" fontId="71" fillId="0" borderId="36" xfId="0" applyFont="1" applyBorder="1" applyAlignment="1">
      <alignment horizontal="center" vertical="center"/>
    </xf>
    <xf numFmtId="0" fontId="71" fillId="0" borderId="0" xfId="0" applyFont="1" applyAlignment="1">
      <alignment horizontal="center" vertical="center"/>
    </xf>
    <xf numFmtId="0" fontId="71" fillId="0" borderId="69" xfId="0" applyFont="1" applyBorder="1" applyAlignment="1">
      <alignment horizontal="center" vertical="center"/>
    </xf>
    <xf numFmtId="0" fontId="71" fillId="0" borderId="0" xfId="0" applyFont="1" applyAlignment="1" applyProtection="1">
      <alignment horizontal="center" vertical="center"/>
      <protection hidden="1"/>
    </xf>
    <xf numFmtId="0" fontId="71" fillId="0" borderId="0" xfId="0" applyFont="1" applyAlignment="1" applyProtection="1">
      <alignment horizontal="center" vertical="center" shrinkToFit="1"/>
      <protection hidden="1"/>
    </xf>
    <xf numFmtId="0" fontId="71" fillId="0" borderId="69" xfId="0" applyFont="1" applyBorder="1" applyAlignment="1" applyProtection="1">
      <alignment horizontal="center" vertical="center" shrinkToFit="1"/>
      <protection hidden="1"/>
    </xf>
    <xf numFmtId="0" fontId="71" fillId="0" borderId="27" xfId="0" applyFont="1" applyBorder="1" applyAlignment="1" applyProtection="1">
      <alignment horizontal="center" vertical="center"/>
      <protection hidden="1"/>
    </xf>
    <xf numFmtId="0" fontId="71" fillId="0" borderId="70" xfId="0" applyFont="1" applyBorder="1" applyAlignment="1" applyProtection="1">
      <alignment horizontal="center" vertical="center"/>
      <protection hidden="1"/>
    </xf>
    <xf numFmtId="0" fontId="71" fillId="0" borderId="64" xfId="0" applyFont="1" applyBorder="1" applyAlignment="1" applyProtection="1">
      <alignment horizontal="center" vertical="center"/>
      <protection hidden="1"/>
    </xf>
    <xf numFmtId="0" fontId="71" fillId="0" borderId="72" xfId="0" applyFont="1" applyBorder="1" applyAlignment="1" applyProtection="1">
      <alignment horizontal="center" vertical="center"/>
      <protection hidden="1"/>
    </xf>
    <xf numFmtId="176" fontId="97" fillId="0" borderId="0" xfId="0" applyNumberFormat="1" applyFont="1" applyAlignment="1" applyProtection="1">
      <alignment horizontal="right" vertical="center" shrinkToFit="1"/>
      <protection hidden="1"/>
    </xf>
    <xf numFmtId="176" fontId="97" fillId="0" borderId="17" xfId="0" applyNumberFormat="1" applyFont="1" applyBorder="1" applyAlignment="1" applyProtection="1">
      <alignment horizontal="right" vertical="center" shrinkToFit="1"/>
      <protection hidden="1"/>
    </xf>
    <xf numFmtId="176" fontId="97" fillId="0" borderId="27" xfId="0" applyNumberFormat="1" applyFont="1" applyBorder="1" applyAlignment="1" applyProtection="1">
      <alignment horizontal="right" vertical="center" shrinkToFit="1"/>
      <protection hidden="1"/>
    </xf>
    <xf numFmtId="176" fontId="97" fillId="0" borderId="64" xfId="0" applyNumberFormat="1" applyFont="1" applyBorder="1" applyAlignment="1" applyProtection="1">
      <alignment horizontal="right" vertical="center" shrinkToFit="1"/>
      <protection hidden="1"/>
    </xf>
    <xf numFmtId="0" fontId="78" fillId="0" borderId="82" xfId="0" applyFont="1" applyBorder="1" applyAlignment="1" applyProtection="1">
      <alignment horizontal="left" vertical="center" indent="1" shrinkToFit="1"/>
      <protection hidden="1"/>
    </xf>
    <xf numFmtId="0" fontId="71" fillId="0" borderId="46" xfId="0" applyFont="1" applyBorder="1" applyAlignment="1">
      <alignment horizontal="center" vertical="center"/>
    </xf>
    <xf numFmtId="0" fontId="71" fillId="0" borderId="68" xfId="0" applyFont="1" applyBorder="1" applyAlignment="1">
      <alignment horizontal="center" vertical="center"/>
    </xf>
    <xf numFmtId="0" fontId="71" fillId="0" borderId="73" xfId="0" applyFont="1" applyBorder="1" applyAlignment="1">
      <alignment horizontal="center" vertical="center"/>
    </xf>
    <xf numFmtId="0" fontId="45" fillId="37" borderId="57" xfId="0" applyFont="1" applyFill="1" applyBorder="1" applyAlignment="1" applyProtection="1">
      <alignment horizontal="distributed" vertical="center" wrapText="1" justifyLastLine="1"/>
      <protection hidden="1"/>
    </xf>
    <xf numFmtId="0" fontId="45" fillId="37" borderId="0" xfId="0" applyFont="1" applyFill="1" applyAlignment="1" applyProtection="1">
      <alignment horizontal="distributed" vertical="center" wrapText="1" justifyLastLine="1"/>
      <protection hidden="1"/>
    </xf>
    <xf numFmtId="0" fontId="47" fillId="37" borderId="0" xfId="0" applyFont="1" applyFill="1" applyAlignment="1" applyProtection="1">
      <alignment horizontal="distributed" vertical="top"/>
      <protection hidden="1"/>
    </xf>
    <xf numFmtId="0" fontId="71" fillId="0" borderId="69" xfId="0" applyFont="1" applyBorder="1" applyAlignment="1" applyProtection="1">
      <alignment horizontal="center" vertical="center"/>
      <protection hidden="1"/>
    </xf>
    <xf numFmtId="0" fontId="47" fillId="37" borderId="0" xfId="0" applyFont="1" applyFill="1" applyAlignment="1" applyProtection="1">
      <alignment horizontal="distributed" vertical="center" wrapText="1" justifyLastLine="1"/>
      <protection hidden="1"/>
    </xf>
    <xf numFmtId="0" fontId="71" fillId="0" borderId="36" xfId="0" applyFont="1" applyBorder="1" applyAlignment="1" applyProtection="1">
      <alignment horizontal="left" vertical="center" indent="1" shrinkToFit="1"/>
      <protection hidden="1"/>
    </xf>
    <xf numFmtId="0" fontId="71" fillId="0" borderId="0" xfId="0" applyFont="1" applyAlignment="1" applyProtection="1">
      <alignment horizontal="left" vertical="center" indent="1" shrinkToFit="1"/>
      <protection hidden="1"/>
    </xf>
    <xf numFmtId="0" fontId="96" fillId="37" borderId="0" xfId="0" applyFont="1" applyFill="1" applyAlignment="1" applyProtection="1">
      <alignment horizontal="center" vertical="center"/>
      <protection hidden="1"/>
    </xf>
    <xf numFmtId="0" fontId="95" fillId="37" borderId="0" xfId="0" applyFont="1" applyFill="1" applyAlignment="1" applyProtection="1">
      <alignment horizontal="center" vertical="top" wrapText="1"/>
      <protection hidden="1"/>
    </xf>
    <xf numFmtId="0" fontId="95" fillId="37" borderId="17" xfId="0" applyFont="1" applyFill="1" applyBorder="1" applyAlignment="1" applyProtection="1">
      <alignment horizontal="center" vertical="top" wrapText="1"/>
      <protection hidden="1"/>
    </xf>
    <xf numFmtId="0" fontId="39" fillId="37" borderId="0" xfId="0" applyFont="1" applyFill="1" applyAlignment="1" applyProtection="1">
      <alignment horizontal="center" vertical="center"/>
      <protection hidden="1"/>
    </xf>
    <xf numFmtId="0" fontId="41" fillId="0" borderId="39" xfId="0" applyFont="1" applyBorder="1" applyAlignment="1" applyProtection="1">
      <alignment horizontal="left" vertical="center" wrapText="1" indent="1"/>
      <protection hidden="1"/>
    </xf>
    <xf numFmtId="0" fontId="41" fillId="0" borderId="27" xfId="0" applyFont="1" applyBorder="1" applyAlignment="1" applyProtection="1">
      <alignment horizontal="left" vertical="center" wrapText="1" indent="1"/>
      <protection hidden="1"/>
    </xf>
    <xf numFmtId="0" fontId="41" fillId="0" borderId="70" xfId="0" applyFont="1" applyBorder="1" applyAlignment="1" applyProtection="1">
      <alignment horizontal="left" vertical="center" wrapText="1" indent="1"/>
      <protection hidden="1"/>
    </xf>
    <xf numFmtId="0" fontId="41" fillId="0" borderId="74" xfId="0" applyFont="1" applyBorder="1" applyAlignment="1" applyProtection="1">
      <alignment horizontal="left" vertical="center" wrapText="1" indent="1"/>
      <protection hidden="1"/>
    </xf>
    <xf numFmtId="0" fontId="41" fillId="0" borderId="17" xfId="0" applyFont="1" applyBorder="1" applyAlignment="1" applyProtection="1">
      <alignment horizontal="left" vertical="center" wrapText="1" indent="1"/>
      <protection hidden="1"/>
    </xf>
    <xf numFmtId="0" fontId="41" fillId="0" borderId="75" xfId="0" applyFont="1" applyBorder="1" applyAlignment="1" applyProtection="1">
      <alignment horizontal="left" vertical="center" wrapText="1" indent="1"/>
      <protection hidden="1"/>
    </xf>
    <xf numFmtId="0" fontId="43" fillId="37" borderId="36" xfId="0" applyFont="1" applyFill="1" applyBorder="1" applyAlignment="1" applyProtection="1">
      <alignment horizontal="distributed" vertical="center" wrapText="1" indent="1"/>
      <protection hidden="1"/>
    </xf>
    <xf numFmtId="0" fontId="43" fillId="37" borderId="0" xfId="0" applyFont="1" applyFill="1" applyAlignment="1" applyProtection="1">
      <alignment horizontal="distributed" vertical="center" wrapText="1" indent="1"/>
      <protection hidden="1"/>
    </xf>
    <xf numFmtId="0" fontId="43" fillId="37" borderId="69" xfId="0" applyFont="1" applyFill="1" applyBorder="1" applyAlignment="1" applyProtection="1">
      <alignment horizontal="distributed" vertical="center" wrapText="1" indent="1"/>
      <protection hidden="1"/>
    </xf>
    <xf numFmtId="176" fontId="76" fillId="0" borderId="27" xfId="0" applyNumberFormat="1" applyFont="1" applyBorder="1" applyAlignment="1" applyProtection="1">
      <alignment horizontal="right" vertical="center" indent="1"/>
      <protection locked="0"/>
    </xf>
    <xf numFmtId="176" fontId="76" fillId="0" borderId="17" xfId="0" applyNumberFormat="1" applyFont="1" applyBorder="1" applyAlignment="1" applyProtection="1">
      <alignment horizontal="right" vertical="center" indent="1"/>
      <protection locked="0"/>
    </xf>
    <xf numFmtId="0" fontId="39" fillId="37" borderId="84" xfId="0" applyFont="1" applyFill="1" applyBorder="1" applyAlignment="1" applyProtection="1">
      <alignment horizontal="center" vertical="center"/>
      <protection hidden="1"/>
    </xf>
    <xf numFmtId="0" fontId="39" fillId="37" borderId="85" xfId="0" applyFont="1" applyFill="1" applyBorder="1" applyAlignment="1" applyProtection="1">
      <alignment horizontal="center" vertical="center"/>
      <protection hidden="1"/>
    </xf>
    <xf numFmtId="0" fontId="39" fillId="37" borderId="42" xfId="0" applyFont="1" applyFill="1" applyBorder="1" applyAlignment="1" applyProtection="1">
      <alignment horizontal="center" vertical="center"/>
      <protection hidden="1"/>
    </xf>
    <xf numFmtId="0" fontId="45" fillId="37" borderId="0" xfId="0" applyFont="1" applyFill="1" applyAlignment="1" applyProtection="1">
      <alignment horizontal="distributed" vertical="center" wrapText="1"/>
      <protection hidden="1"/>
    </xf>
    <xf numFmtId="0" fontId="71" fillId="0" borderId="86" xfId="0" applyFont="1" applyBorder="1" applyAlignment="1">
      <alignment horizontal="center" vertical="center"/>
    </xf>
    <xf numFmtId="0" fontId="71" fillId="0" borderId="87" xfId="0" applyFont="1" applyBorder="1" applyAlignment="1">
      <alignment horizontal="center" vertical="center"/>
    </xf>
    <xf numFmtId="0" fontId="71" fillId="0" borderId="88" xfId="0" applyFont="1" applyBorder="1" applyAlignment="1">
      <alignment horizontal="center" vertical="center"/>
    </xf>
    <xf numFmtId="0" fontId="42" fillId="37" borderId="0" xfId="0" applyFont="1" applyFill="1" applyAlignment="1" applyProtection="1">
      <alignment horizontal="right" vertical="center"/>
      <protection hidden="1"/>
    </xf>
    <xf numFmtId="0" fontId="44" fillId="37" borderId="46" xfId="0" applyFont="1" applyFill="1" applyBorder="1" applyAlignment="1" applyProtection="1">
      <alignment horizontal="distributed" vertical="center" justifyLastLine="1"/>
      <protection hidden="1"/>
    </xf>
    <xf numFmtId="0" fontId="44" fillId="37" borderId="68" xfId="0" applyFont="1" applyFill="1" applyBorder="1" applyAlignment="1" applyProtection="1">
      <alignment horizontal="distributed" vertical="center" justifyLastLine="1"/>
      <protection hidden="1"/>
    </xf>
    <xf numFmtId="0" fontId="44" fillId="37" borderId="73" xfId="0" applyFont="1" applyFill="1" applyBorder="1" applyAlignment="1" applyProtection="1">
      <alignment horizontal="distributed" vertical="center" justifyLastLine="1"/>
      <protection hidden="1"/>
    </xf>
    <xf numFmtId="0" fontId="78" fillId="0" borderId="68" xfId="0" applyFont="1" applyBorder="1" applyAlignment="1" applyProtection="1">
      <alignment horizontal="left" vertical="center" indent="1" shrinkToFit="1"/>
      <protection hidden="1"/>
    </xf>
    <xf numFmtId="0" fontId="44" fillId="37" borderId="14" xfId="0" applyFont="1" applyFill="1" applyBorder="1" applyAlignment="1" applyProtection="1">
      <alignment horizontal="center" vertical="center"/>
      <protection hidden="1"/>
    </xf>
    <xf numFmtId="0" fontId="44" fillId="37" borderId="0" xfId="0" applyFont="1" applyFill="1" applyAlignment="1" applyProtection="1">
      <alignment horizontal="center" vertical="center"/>
      <protection hidden="1"/>
    </xf>
    <xf numFmtId="0" fontId="78" fillId="0" borderId="14" xfId="0" applyFont="1" applyBorder="1" applyAlignment="1" applyProtection="1">
      <alignment horizontal="center" vertical="center"/>
      <protection locked="0"/>
    </xf>
    <xf numFmtId="0" fontId="78" fillId="0" borderId="0" xfId="0" applyFont="1" applyAlignment="1" applyProtection="1">
      <alignment horizontal="center" vertical="center"/>
      <protection locked="0"/>
    </xf>
    <xf numFmtId="0" fontId="78" fillId="0" borderId="36" xfId="0" applyFont="1" applyBorder="1" applyAlignment="1" applyProtection="1">
      <alignment horizontal="left" vertical="center" indent="1" shrinkToFit="1"/>
      <protection locked="0"/>
    </xf>
    <xf numFmtId="0" fontId="78" fillId="0" borderId="0" xfId="0" applyFont="1" applyAlignment="1" applyProtection="1">
      <alignment horizontal="left" vertical="center" indent="1" shrinkToFit="1"/>
      <protection locked="0"/>
    </xf>
    <xf numFmtId="0" fontId="78" fillId="0" borderId="69" xfId="0" applyFont="1" applyBorder="1" applyAlignment="1" applyProtection="1">
      <alignment horizontal="left" vertical="center" indent="1" shrinkToFit="1"/>
      <protection locked="0"/>
    </xf>
    <xf numFmtId="0" fontId="71" fillId="37" borderId="0" xfId="0" applyFont="1" applyFill="1" applyAlignment="1" applyProtection="1">
      <alignment horizontal="left" vertical="center"/>
      <protection locked="0"/>
    </xf>
    <xf numFmtId="0" fontId="87" fillId="37" borderId="36" xfId="0" applyFont="1" applyFill="1" applyBorder="1" applyAlignment="1" applyProtection="1">
      <alignment horizontal="center" vertical="center"/>
      <protection locked="0"/>
    </xf>
    <xf numFmtId="0" fontId="87" fillId="37" borderId="0" xfId="0" applyFont="1" applyFill="1" applyAlignment="1" applyProtection="1">
      <alignment horizontal="center" vertical="center"/>
      <protection locked="0"/>
    </xf>
    <xf numFmtId="0" fontId="87" fillId="37" borderId="71" xfId="0" applyFont="1" applyFill="1" applyBorder="1" applyAlignment="1" applyProtection="1">
      <alignment horizontal="center" vertical="center"/>
      <protection locked="0"/>
    </xf>
    <xf numFmtId="0" fontId="87" fillId="37" borderId="64" xfId="0" applyFont="1" applyFill="1" applyBorder="1" applyAlignment="1" applyProtection="1">
      <alignment horizontal="center" vertical="center"/>
      <protection locked="0"/>
    </xf>
    <xf numFmtId="0" fontId="88" fillId="0" borderId="27" xfId="0" applyFont="1" applyBorder="1" applyAlignment="1" applyProtection="1">
      <alignment horizontal="center" vertical="center"/>
      <protection locked="0"/>
    </xf>
    <xf numFmtId="0" fontId="88" fillId="0" borderId="0" xfId="0" applyFont="1" applyAlignment="1" applyProtection="1">
      <alignment horizontal="center" vertical="center"/>
      <protection locked="0"/>
    </xf>
    <xf numFmtId="0" fontId="88" fillId="0" borderId="64" xfId="0" applyFont="1" applyBorder="1" applyAlignment="1" applyProtection="1">
      <alignment horizontal="center" vertical="center"/>
      <protection locked="0"/>
    </xf>
    <xf numFmtId="177" fontId="39" fillId="38" borderId="27" xfId="0" applyNumberFormat="1" applyFont="1" applyFill="1" applyBorder="1" applyAlignment="1" applyProtection="1">
      <alignment horizontal="center" vertical="center"/>
      <protection hidden="1"/>
    </xf>
    <xf numFmtId="177" fontId="39" fillId="38" borderId="70" xfId="0" applyNumberFormat="1" applyFont="1" applyFill="1" applyBorder="1" applyAlignment="1" applyProtection="1">
      <alignment horizontal="center" vertical="center"/>
      <protection hidden="1"/>
    </xf>
    <xf numFmtId="177" fontId="39" fillId="38" borderId="64" xfId="0" applyNumberFormat="1" applyFont="1" applyFill="1" applyBorder="1" applyAlignment="1" applyProtection="1">
      <alignment horizontal="center" vertical="center"/>
      <protection hidden="1"/>
    </xf>
    <xf numFmtId="177" fontId="39" fillId="38" borderId="72" xfId="0" applyNumberFormat="1" applyFont="1" applyFill="1" applyBorder="1" applyAlignment="1" applyProtection="1">
      <alignment horizontal="center" vertical="center"/>
      <protection hidden="1"/>
    </xf>
    <xf numFmtId="0" fontId="88" fillId="37" borderId="36" xfId="0" applyFont="1" applyFill="1" applyBorder="1" applyAlignment="1" applyProtection="1">
      <alignment horizontal="left" vertical="center" indent="1" shrinkToFit="1"/>
      <protection locked="0"/>
    </xf>
    <xf numFmtId="0" fontId="88" fillId="37" borderId="0" xfId="0" applyFont="1" applyFill="1" applyAlignment="1" applyProtection="1">
      <alignment horizontal="left" vertical="center" indent="1" shrinkToFit="1"/>
      <protection locked="0"/>
    </xf>
    <xf numFmtId="0" fontId="80" fillId="37" borderId="27" xfId="0" applyFont="1" applyFill="1" applyBorder="1" applyAlignment="1" applyProtection="1">
      <alignment horizontal="left" vertical="center" shrinkToFit="1"/>
      <protection locked="0"/>
    </xf>
    <xf numFmtId="0" fontId="78" fillId="0" borderId="27" xfId="0" applyFont="1" applyBorder="1" applyAlignment="1" applyProtection="1">
      <alignment horizontal="left" vertical="center" indent="1" shrinkToFit="1"/>
      <protection hidden="1"/>
    </xf>
    <xf numFmtId="0" fontId="78" fillId="0" borderId="0" xfId="0" applyFont="1" applyAlignment="1" applyProtection="1">
      <alignment horizontal="left" vertical="center" indent="1" shrinkToFit="1"/>
      <protection hidden="1"/>
    </xf>
    <xf numFmtId="0" fontId="78" fillId="0" borderId="64" xfId="0" applyFont="1" applyBorder="1" applyAlignment="1" applyProtection="1">
      <alignment horizontal="left" vertical="center" indent="1" shrinkToFit="1"/>
      <protection hidden="1"/>
    </xf>
    <xf numFmtId="0" fontId="78" fillId="0" borderId="36" xfId="0" applyFont="1" applyBorder="1" applyAlignment="1" applyProtection="1">
      <alignment horizontal="center" vertical="center"/>
      <protection hidden="1"/>
    </xf>
    <xf numFmtId="0" fontId="78" fillId="0" borderId="0" xfId="0" applyFont="1" applyAlignment="1" applyProtection="1">
      <alignment horizontal="center" vertical="center"/>
      <protection hidden="1"/>
    </xf>
    <xf numFmtId="0" fontId="78" fillId="0" borderId="71" xfId="0" applyFont="1" applyBorder="1" applyAlignment="1" applyProtection="1">
      <alignment horizontal="center" vertical="center"/>
      <protection hidden="1"/>
    </xf>
    <xf numFmtId="0" fontId="78" fillId="0" borderId="64" xfId="0" applyFont="1" applyBorder="1" applyAlignment="1" applyProtection="1">
      <alignment horizontal="center" vertical="center"/>
      <protection hidden="1"/>
    </xf>
    <xf numFmtId="0" fontId="47" fillId="37" borderId="61" xfId="0" applyFont="1" applyFill="1" applyBorder="1" applyAlignment="1" applyProtection="1">
      <alignment horizontal="distributed" vertical="center" justifyLastLine="1"/>
      <protection locked="0" hidden="1"/>
    </xf>
    <xf numFmtId="0" fontId="47" fillId="37" borderId="27" xfId="0" applyFont="1" applyFill="1" applyBorder="1" applyAlignment="1" applyProtection="1">
      <alignment horizontal="distributed" vertical="center" justifyLastLine="1"/>
      <protection locked="0" hidden="1"/>
    </xf>
    <xf numFmtId="0" fontId="47" fillId="37" borderId="57" xfId="0" applyFont="1" applyFill="1" applyBorder="1" applyAlignment="1" applyProtection="1">
      <alignment horizontal="distributed" vertical="center" justifyLastLine="1"/>
      <protection locked="0" hidden="1"/>
    </xf>
    <xf numFmtId="0" fontId="47" fillId="37" borderId="0" xfId="0" applyFont="1" applyFill="1" applyAlignment="1" applyProtection="1">
      <alignment horizontal="distributed" vertical="center" justifyLastLine="1"/>
      <protection locked="0" hidden="1"/>
    </xf>
    <xf numFmtId="0" fontId="47" fillId="37" borderId="63" xfId="0" applyFont="1" applyFill="1" applyBorder="1" applyAlignment="1" applyProtection="1">
      <alignment horizontal="distributed" vertical="center" justifyLastLine="1"/>
      <protection locked="0" hidden="1"/>
    </xf>
    <xf numFmtId="0" fontId="47" fillId="37" borderId="64" xfId="0" applyFont="1" applyFill="1" applyBorder="1" applyAlignment="1" applyProtection="1">
      <alignment horizontal="distributed" vertical="center" justifyLastLine="1"/>
      <protection locked="0" hidden="1"/>
    </xf>
    <xf numFmtId="0" fontId="46" fillId="37" borderId="36"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46" fillId="37" borderId="69" xfId="0" applyFont="1" applyFill="1" applyBorder="1" applyAlignment="1" applyProtection="1">
      <alignment horizontal="distributed" vertical="center" justifyLastLine="1"/>
      <protection hidden="1"/>
    </xf>
    <xf numFmtId="0" fontId="99" fillId="37" borderId="0" xfId="0" applyFont="1" applyFill="1" applyAlignment="1" applyProtection="1">
      <alignment horizontal="center" vertical="center"/>
      <protection hidden="1"/>
    </xf>
    <xf numFmtId="0" fontId="40" fillId="37" borderId="0" xfId="0" applyFont="1" applyFill="1" applyAlignment="1" applyProtection="1">
      <alignment vertical="center"/>
      <protection hidden="1"/>
    </xf>
    <xf numFmtId="0" fontId="87" fillId="37" borderId="12" xfId="0" applyFont="1" applyFill="1" applyBorder="1" applyAlignment="1" applyProtection="1">
      <alignment horizontal="center" vertical="center"/>
      <protection locked="0"/>
    </xf>
    <xf numFmtId="0" fontId="87" fillId="37" borderId="66" xfId="0" applyFont="1" applyFill="1" applyBorder="1" applyAlignment="1" applyProtection="1">
      <alignment horizontal="center" vertical="center"/>
      <protection locked="0"/>
    </xf>
    <xf numFmtId="0" fontId="88" fillId="0" borderId="39" xfId="0" applyFont="1" applyBorder="1" applyAlignment="1" applyProtection="1">
      <alignment horizontal="center" vertical="center"/>
      <protection locked="0" hidden="1"/>
    </xf>
    <xf numFmtId="0" fontId="88" fillId="0" borderId="27" xfId="0" applyFont="1" applyBorder="1" applyAlignment="1" applyProtection="1">
      <alignment horizontal="center" vertical="center"/>
      <protection locked="0" hidden="1"/>
    </xf>
    <xf numFmtId="0" fontId="88" fillId="0" borderId="36" xfId="0" applyFont="1" applyBorder="1" applyAlignment="1" applyProtection="1">
      <alignment horizontal="center" vertical="center"/>
      <protection locked="0" hidden="1"/>
    </xf>
    <xf numFmtId="0" fontId="88" fillId="0" borderId="0" xfId="0" applyFont="1" applyAlignment="1" applyProtection="1">
      <alignment horizontal="center" vertical="center"/>
      <protection locked="0" hidden="1"/>
    </xf>
    <xf numFmtId="0" fontId="88" fillId="0" borderId="71" xfId="0" applyFont="1" applyBorder="1" applyAlignment="1" applyProtection="1">
      <alignment horizontal="center" vertical="center"/>
      <protection locked="0" hidden="1"/>
    </xf>
    <xf numFmtId="0" fontId="88" fillId="0" borderId="64" xfId="0" applyFont="1" applyBorder="1" applyAlignment="1" applyProtection="1">
      <alignment horizontal="center" vertical="center"/>
      <protection locked="0" hidden="1"/>
    </xf>
    <xf numFmtId="0" fontId="44" fillId="37" borderId="39" xfId="0" applyFont="1" applyFill="1" applyBorder="1" applyAlignment="1" applyProtection="1">
      <alignment horizontal="distributed" vertical="center" justifyLastLine="1"/>
      <protection hidden="1"/>
    </xf>
    <xf numFmtId="0" fontId="44" fillId="37" borderId="27" xfId="0" applyFont="1" applyFill="1" applyBorder="1" applyAlignment="1" applyProtection="1">
      <alignment horizontal="distributed" vertical="center" justifyLastLine="1"/>
      <protection hidden="1"/>
    </xf>
    <xf numFmtId="0" fontId="44" fillId="37" borderId="70" xfId="0" applyFont="1" applyFill="1" applyBorder="1" applyAlignment="1" applyProtection="1">
      <alignment horizontal="distributed" vertical="center" justifyLastLine="1"/>
      <protection hidden="1"/>
    </xf>
    <xf numFmtId="0" fontId="44" fillId="37" borderId="36" xfId="0" applyFont="1" applyFill="1" applyBorder="1" applyAlignment="1" applyProtection="1">
      <alignment horizontal="distributed" vertical="center" justifyLastLine="1"/>
      <protection hidden="1"/>
    </xf>
    <xf numFmtId="0" fontId="44" fillId="37" borderId="0" xfId="0" applyFont="1" applyFill="1" applyAlignment="1" applyProtection="1">
      <alignment horizontal="distributed" vertical="center" justifyLastLine="1"/>
      <protection hidden="1"/>
    </xf>
    <xf numFmtId="0" fontId="44" fillId="37" borderId="69" xfId="0" applyFont="1" applyFill="1" applyBorder="1" applyAlignment="1" applyProtection="1">
      <alignment horizontal="distributed" vertical="center" justifyLastLine="1"/>
      <protection hidden="1"/>
    </xf>
    <xf numFmtId="0" fontId="44" fillId="37" borderId="71" xfId="0" applyFont="1" applyFill="1" applyBorder="1" applyAlignment="1" applyProtection="1">
      <alignment horizontal="distributed" vertical="center" justifyLastLine="1"/>
      <protection hidden="1"/>
    </xf>
    <xf numFmtId="0" fontId="44" fillId="37" borderId="64" xfId="0" applyFont="1" applyFill="1" applyBorder="1" applyAlignment="1" applyProtection="1">
      <alignment horizontal="distributed" vertical="center" justifyLastLine="1"/>
      <protection hidden="1"/>
    </xf>
    <xf numFmtId="0" fontId="44" fillId="37" borderId="72" xfId="0" applyFont="1" applyFill="1" applyBorder="1" applyAlignment="1" applyProtection="1">
      <alignment horizontal="distributed" vertical="center" justifyLastLine="1"/>
      <protection hidden="1"/>
    </xf>
    <xf numFmtId="0" fontId="88" fillId="0" borderId="70" xfId="0" applyFont="1" applyBorder="1" applyAlignment="1" applyProtection="1">
      <alignment horizontal="center" vertical="center"/>
      <protection locked="0" hidden="1"/>
    </xf>
    <xf numFmtId="0" fontId="88" fillId="0" borderId="69" xfId="0" applyFont="1" applyBorder="1" applyAlignment="1" applyProtection="1">
      <alignment horizontal="center" vertical="center"/>
      <protection locked="0" hidden="1"/>
    </xf>
    <xf numFmtId="0" fontId="88" fillId="0" borderId="72" xfId="0" applyFont="1" applyBorder="1" applyAlignment="1" applyProtection="1">
      <alignment horizontal="center" vertical="center"/>
      <protection locked="0" hidden="1"/>
    </xf>
    <xf numFmtId="177" fontId="71" fillId="38" borderId="0" xfId="0" applyNumberFormat="1" applyFont="1" applyFill="1" applyAlignment="1" applyProtection="1">
      <alignment horizontal="center" vertical="center" shrinkToFit="1"/>
      <protection locked="0"/>
    </xf>
    <xf numFmtId="177" fontId="71" fillId="38" borderId="12" xfId="0" applyNumberFormat="1" applyFont="1" applyFill="1" applyBorder="1" applyAlignment="1" applyProtection="1">
      <alignment horizontal="center" vertical="center" shrinkToFit="1"/>
      <protection locked="0"/>
    </xf>
    <xf numFmtId="0" fontId="76" fillId="0" borderId="39" xfId="0" applyFont="1" applyBorder="1" applyAlignment="1" applyProtection="1">
      <alignment horizontal="left" vertical="center" indent="1" shrinkToFit="1"/>
      <protection hidden="1"/>
    </xf>
    <xf numFmtId="0" fontId="76" fillId="0" borderId="27" xfId="0" applyFont="1" applyBorder="1" applyAlignment="1" applyProtection="1">
      <alignment horizontal="left" vertical="center" indent="1" shrinkToFit="1"/>
      <protection hidden="1"/>
    </xf>
    <xf numFmtId="0" fontId="39" fillId="37" borderId="12" xfId="0" applyFont="1" applyFill="1" applyBorder="1" applyAlignment="1" applyProtection="1">
      <alignment horizontal="center" vertical="center"/>
      <protection hidden="1"/>
    </xf>
    <xf numFmtId="0" fontId="39" fillId="37" borderId="64" xfId="0" applyFont="1" applyFill="1" applyBorder="1" applyAlignment="1" applyProtection="1">
      <alignment horizontal="center" vertical="center"/>
      <protection hidden="1"/>
    </xf>
    <xf numFmtId="0" fontId="39" fillId="37" borderId="66" xfId="0" applyFont="1" applyFill="1" applyBorder="1" applyAlignment="1" applyProtection="1">
      <alignment horizontal="center" vertical="center"/>
      <protection hidden="1"/>
    </xf>
    <xf numFmtId="0" fontId="39" fillId="37" borderId="39" xfId="0" applyFont="1" applyFill="1" applyBorder="1" applyAlignment="1" applyProtection="1">
      <alignment horizontal="center" vertical="center"/>
      <protection hidden="1"/>
    </xf>
    <xf numFmtId="0" fontId="39" fillId="37" borderId="27" xfId="0" applyFont="1" applyFill="1" applyBorder="1" applyAlignment="1" applyProtection="1">
      <alignment horizontal="center" vertical="center"/>
      <protection hidden="1"/>
    </xf>
    <xf numFmtId="0" fontId="79" fillId="0" borderId="27" xfId="0" quotePrefix="1" applyFont="1" applyBorder="1" applyAlignment="1" applyProtection="1">
      <alignment horizontal="left" vertical="center"/>
      <protection hidden="1"/>
    </xf>
    <xf numFmtId="0" fontId="79" fillId="0" borderId="27" xfId="0" applyFont="1" applyBorder="1" applyAlignment="1" applyProtection="1">
      <alignment horizontal="left" vertical="center"/>
      <protection hidden="1"/>
    </xf>
    <xf numFmtId="0" fontId="40" fillId="37" borderId="0" xfId="0" applyFont="1" applyFill="1" applyAlignment="1" applyProtection="1">
      <alignment horizontal="distributed" wrapText="1"/>
      <protection hidden="1"/>
    </xf>
    <xf numFmtId="0" fontId="69" fillId="37" borderId="0" xfId="0" applyFont="1" applyFill="1" applyAlignment="1" applyProtection="1">
      <alignment horizontal="right" vertical="center"/>
      <protection hidden="1"/>
    </xf>
    <xf numFmtId="176" fontId="76" fillId="0" borderId="39" xfId="0" applyNumberFormat="1" applyFont="1" applyBorder="1" applyAlignment="1" applyProtection="1">
      <alignment horizontal="right" vertical="center" indent="1"/>
      <protection locked="0"/>
    </xf>
    <xf numFmtId="176" fontId="76" fillId="0" borderId="74" xfId="0" applyNumberFormat="1" applyFont="1" applyBorder="1" applyAlignment="1" applyProtection="1">
      <alignment horizontal="right" vertical="center" indent="1"/>
      <protection locked="0"/>
    </xf>
    <xf numFmtId="0" fontId="45" fillId="37" borderId="18" xfId="0" applyFont="1" applyFill="1" applyBorder="1" applyAlignment="1">
      <alignment horizontal="distributed" vertical="center"/>
    </xf>
    <xf numFmtId="0" fontId="45" fillId="37" borderId="0" xfId="0" applyFont="1" applyFill="1" applyAlignment="1">
      <alignment horizontal="distributed" vertical="center"/>
    </xf>
    <xf numFmtId="0" fontId="40" fillId="37" borderId="39" xfId="0" applyFont="1" applyFill="1" applyBorder="1" applyAlignment="1">
      <alignment horizontal="left" vertical="center"/>
    </xf>
    <xf numFmtId="0" fontId="40" fillId="37" borderId="27" xfId="0" applyFont="1" applyFill="1" applyBorder="1" applyAlignment="1">
      <alignment horizontal="left" vertical="center"/>
    </xf>
    <xf numFmtId="0" fontId="40" fillId="37" borderId="70" xfId="0" applyFont="1" applyFill="1" applyBorder="1" applyAlignment="1">
      <alignment horizontal="left" vertical="center"/>
    </xf>
    <xf numFmtId="0" fontId="39" fillId="0" borderId="36" xfId="0" applyFont="1" applyBorder="1" applyAlignment="1">
      <alignment horizontal="center" vertical="center"/>
    </xf>
    <xf numFmtId="0" fontId="39" fillId="0" borderId="0" xfId="0" applyFont="1" applyAlignment="1">
      <alignment horizontal="center" vertical="center"/>
    </xf>
    <xf numFmtId="0" fontId="39" fillId="0" borderId="69" xfId="0" applyFont="1" applyBorder="1" applyAlignment="1">
      <alignment horizontal="center" vertical="center"/>
    </xf>
    <xf numFmtId="0" fontId="39" fillId="0" borderId="71" xfId="0" applyFont="1" applyBorder="1" applyAlignment="1">
      <alignment horizontal="center" vertical="center"/>
    </xf>
    <xf numFmtId="0" fontId="39" fillId="0" borderId="64" xfId="0" applyFont="1" applyBorder="1" applyAlignment="1">
      <alignment horizontal="center" vertical="center"/>
    </xf>
    <xf numFmtId="0" fontId="39" fillId="0" borderId="72" xfId="0" applyFont="1" applyBorder="1" applyAlignment="1">
      <alignment horizontal="center" vertical="center"/>
    </xf>
    <xf numFmtId="0" fontId="71" fillId="37" borderId="36" xfId="0" applyFont="1" applyFill="1" applyBorder="1" applyAlignment="1" applyProtection="1">
      <alignment horizontal="left" vertical="center" indent="1" shrinkToFit="1"/>
      <protection hidden="1"/>
    </xf>
    <xf numFmtId="0" fontId="71" fillId="37" borderId="0" xfId="0" applyFont="1" applyFill="1" applyAlignment="1" applyProtection="1">
      <alignment horizontal="left" vertical="center" indent="1" shrinkToFit="1"/>
      <protection hidden="1"/>
    </xf>
    <xf numFmtId="0" fontId="71" fillId="37" borderId="12" xfId="0" applyFont="1" applyFill="1" applyBorder="1" applyAlignment="1" applyProtection="1">
      <alignment horizontal="left" vertical="center" indent="1" shrinkToFit="1"/>
      <protection hidden="1"/>
    </xf>
    <xf numFmtId="0" fontId="39" fillId="37" borderId="0" xfId="0" applyFont="1" applyFill="1" applyAlignment="1" applyProtection="1">
      <alignment horizontal="right" vertical="center"/>
      <protection hidden="1"/>
    </xf>
    <xf numFmtId="0" fontId="39" fillId="37" borderId="57"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horizontal="distributed" vertical="center" wrapText="1" justifyLastLine="1"/>
      <protection hidden="1"/>
    </xf>
    <xf numFmtId="0" fontId="39" fillId="37" borderId="61" xfId="0" applyFont="1" applyFill="1" applyBorder="1" applyAlignment="1" applyProtection="1">
      <alignment horizontal="distributed" vertical="center" wrapText="1" justifyLastLine="1"/>
      <protection hidden="1"/>
    </xf>
    <xf numFmtId="0" fontId="39" fillId="37" borderId="27" xfId="0" applyFont="1" applyFill="1" applyBorder="1" applyAlignment="1" applyProtection="1">
      <alignment horizontal="distributed" vertical="center" wrapText="1" justifyLastLine="1"/>
      <protection hidden="1"/>
    </xf>
    <xf numFmtId="0" fontId="39" fillId="37" borderId="63" xfId="0" applyFont="1" applyFill="1" applyBorder="1" applyAlignment="1" applyProtection="1">
      <alignment horizontal="distributed" vertical="center" wrapText="1" justifyLastLine="1"/>
      <protection hidden="1"/>
    </xf>
    <xf numFmtId="0" fontId="39" fillId="37" borderId="64" xfId="0" applyFont="1" applyFill="1" applyBorder="1" applyAlignment="1" applyProtection="1">
      <alignment horizontal="distributed" vertical="center" wrapText="1" justifyLastLine="1"/>
      <protection hidden="1"/>
    </xf>
    <xf numFmtId="0" fontId="39" fillId="37" borderId="76" xfId="0" applyFont="1" applyFill="1" applyBorder="1" applyAlignment="1" applyProtection="1">
      <alignment horizontal="distributed" vertical="center" justifyLastLine="1"/>
      <protection hidden="1"/>
    </xf>
    <xf numFmtId="0" fontId="39" fillId="37" borderId="22" xfId="0" applyFont="1" applyFill="1" applyBorder="1" applyAlignment="1" applyProtection="1">
      <alignment horizontal="distributed" vertical="center" justifyLastLine="1"/>
      <protection hidden="1"/>
    </xf>
    <xf numFmtId="0" fontId="60" fillId="37" borderId="21" xfId="0" applyFont="1" applyFill="1" applyBorder="1" applyAlignment="1" applyProtection="1">
      <alignment horizontal="center" vertical="center" wrapText="1"/>
      <protection hidden="1"/>
    </xf>
    <xf numFmtId="0" fontId="60" fillId="37" borderId="22" xfId="0" applyFont="1" applyFill="1" applyBorder="1" applyAlignment="1" applyProtection="1">
      <alignment horizontal="center" vertical="center"/>
      <protection hidden="1"/>
    </xf>
    <xf numFmtId="0" fontId="60" fillId="37" borderId="23" xfId="0" applyFont="1" applyFill="1" applyBorder="1" applyAlignment="1" applyProtection="1">
      <alignment horizontal="center" vertical="center"/>
      <protection hidden="1"/>
    </xf>
    <xf numFmtId="0" fontId="69" fillId="37" borderId="0" xfId="0" applyFont="1" applyFill="1" applyAlignment="1" applyProtection="1">
      <alignment horizontal="left" vertical="center"/>
      <protection hidden="1"/>
    </xf>
    <xf numFmtId="0" fontId="46" fillId="37" borderId="0" xfId="0" applyFont="1" applyFill="1" applyAlignment="1" applyProtection="1">
      <alignment horizontal="distributed" vertical="center" wrapText="1"/>
      <protection hidden="1"/>
    </xf>
    <xf numFmtId="0" fontId="47" fillId="37" borderId="0" xfId="0" applyFont="1" applyFill="1" applyAlignment="1" applyProtection="1">
      <alignment horizontal="left" vertical="top"/>
      <protection hidden="1"/>
    </xf>
    <xf numFmtId="0" fontId="39" fillId="37" borderId="17" xfId="0" applyFont="1" applyFill="1" applyBorder="1" applyAlignment="1" applyProtection="1">
      <alignment horizontal="center" vertical="center"/>
      <protection hidden="1"/>
    </xf>
    <xf numFmtId="0" fontId="39" fillId="37" borderId="0" xfId="0" applyFont="1" applyFill="1" applyAlignment="1" applyProtection="1">
      <alignment horizontal="distributed" wrapText="1"/>
      <protection hidden="1"/>
    </xf>
    <xf numFmtId="0" fontId="45" fillId="37" borderId="0" xfId="0" applyFont="1" applyFill="1" applyAlignment="1" applyProtection="1">
      <alignment horizontal="center" vertical="center"/>
      <protection hidden="1"/>
    </xf>
    <xf numFmtId="0" fontId="47" fillId="37" borderId="0" xfId="0" applyFont="1" applyFill="1" applyAlignment="1" applyProtection="1">
      <alignment horizontal="distributed" vertical="center" wrapText="1"/>
      <protection hidden="1"/>
    </xf>
    <xf numFmtId="0" fontId="47" fillId="37" borderId="0" xfId="0" applyFont="1" applyFill="1" applyAlignment="1" applyProtection="1">
      <alignment horizontal="distributed" vertical="center"/>
      <protection hidden="1"/>
    </xf>
    <xf numFmtId="0" fontId="46" fillId="37" borderId="0" xfId="0" applyFont="1" applyFill="1" applyAlignment="1" applyProtection="1">
      <alignment horizontal="distributed" vertical="top" wrapText="1"/>
      <protection hidden="1"/>
    </xf>
    <xf numFmtId="0" fontId="47" fillId="37" borderId="0" xfId="0" applyFont="1" applyFill="1" applyAlignment="1" applyProtection="1">
      <alignment horizontal="center" vertical="center" wrapText="1"/>
      <protection hidden="1"/>
    </xf>
    <xf numFmtId="0" fontId="39" fillId="37" borderId="18" xfId="0" applyFont="1" applyFill="1" applyBorder="1" applyAlignment="1" applyProtection="1">
      <alignment horizontal="center" vertical="center"/>
      <protection hidden="1"/>
    </xf>
    <xf numFmtId="0" fontId="86" fillId="0" borderId="0" xfId="0" applyFont="1" applyAlignment="1" applyProtection="1">
      <alignment horizontal="center" vertical="center" wrapText="1"/>
      <protection hidden="1"/>
    </xf>
    <xf numFmtId="0" fontId="86" fillId="0" borderId="0" xfId="0" applyFont="1" applyAlignment="1" applyProtection="1">
      <alignment horizontal="center" vertical="center"/>
      <protection hidden="1"/>
    </xf>
    <xf numFmtId="0" fontId="71" fillId="0" borderId="71" xfId="0" applyFont="1" applyBorder="1" applyAlignment="1" applyProtection="1">
      <alignment horizontal="center" vertical="center"/>
      <protection locked="0"/>
    </xf>
    <xf numFmtId="0" fontId="95" fillId="37" borderId="0" xfId="0" applyFont="1" applyFill="1" applyAlignment="1" applyProtection="1">
      <alignment horizontal="center" vertical="distributed" wrapText="1"/>
      <protection hidden="1"/>
    </xf>
    <xf numFmtId="0" fontId="96" fillId="37" borderId="0" xfId="0" applyFont="1" applyFill="1" applyAlignment="1" applyProtection="1">
      <alignment horizontal="center" vertical="distributed" wrapText="1"/>
      <protection hidden="1"/>
    </xf>
    <xf numFmtId="0" fontId="76" fillId="0" borderId="16" xfId="0" applyFont="1" applyBorder="1" applyAlignment="1" applyProtection="1">
      <alignment horizontal="left" vertical="center" indent="1" shrinkToFit="1"/>
      <protection hidden="1"/>
    </xf>
    <xf numFmtId="0" fontId="71" fillId="0" borderId="72" xfId="0" applyFont="1" applyBorder="1" applyAlignment="1" applyProtection="1">
      <alignment horizontal="center" vertical="center"/>
      <protection locked="0"/>
    </xf>
    <xf numFmtId="0" fontId="71" fillId="0" borderId="14" xfId="0" applyFont="1" applyBorder="1" applyAlignment="1" applyProtection="1">
      <alignment horizontal="center" vertical="center"/>
      <protection hidden="1"/>
    </xf>
    <xf numFmtId="0" fontId="71" fillId="0" borderId="79" xfId="0" applyFont="1" applyBorder="1" applyAlignment="1" applyProtection="1">
      <alignment horizontal="center" vertical="center"/>
      <protection hidden="1"/>
    </xf>
    <xf numFmtId="0" fontId="39" fillId="37" borderId="14" xfId="0" applyFont="1" applyFill="1" applyBorder="1" applyAlignment="1" applyProtection="1">
      <alignment horizontal="center" vertical="center" shrinkToFit="1"/>
      <protection hidden="1"/>
    </xf>
    <xf numFmtId="0" fontId="0" fillId="0" borderId="11" xfId="0" applyBorder="1" applyAlignment="1">
      <alignment horizontal="center" vertical="center"/>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0" fontId="60" fillId="37" borderId="22" xfId="0" applyFont="1" applyFill="1" applyBorder="1" applyAlignment="1" applyProtection="1">
      <alignment horizontal="center" vertical="top" wrapText="1"/>
      <protection hidden="1"/>
    </xf>
    <xf numFmtId="0" fontId="39" fillId="37" borderId="67" xfId="0" applyFont="1" applyFill="1" applyBorder="1" applyAlignment="1" applyProtection="1">
      <alignment horizontal="center" vertical="center"/>
      <protection hidden="1"/>
    </xf>
    <xf numFmtId="0" fontId="39" fillId="37" borderId="0" xfId="0" applyFont="1" applyFill="1" applyAlignment="1" applyProtection="1">
      <alignment horizontal="center" vertical="center" shrinkToFit="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Drop" dropLines="5" dropStyle="combo" dx="16" fmlaLink="$CM$74" fmlaRange="$CK$74:$CK$78" noThreeD="1" sel="5" val="0"/>
</file>

<file path=xl/ctrlProps/ctrlProp25.xml><?xml version="1.0" encoding="utf-8"?>
<formControlPr xmlns="http://schemas.microsoft.com/office/spreadsheetml/2009/9/main" objectType="Drop" dropLines="5" dropStyle="combo" dx="16" fmlaLink="$CM$75" fmlaRange="$CK$74:$CK$78" noThreeD="1" sel="5" val="0"/>
</file>

<file path=xl/ctrlProps/ctrlProp26.xml><?xml version="1.0" encoding="utf-8"?>
<formControlPr xmlns="http://schemas.microsoft.com/office/spreadsheetml/2009/9/main" objectType="Drop" dropLines="5" dropStyle="combo" dx="16" fmlaLink="$CM$77" fmlaRange="$CK$74:$CK$78" noThreeD="1" sel="5" val="0"/>
</file>

<file path=xl/ctrlProps/ctrlProp27.xml><?xml version="1.0" encoding="utf-8"?>
<formControlPr xmlns="http://schemas.microsoft.com/office/spreadsheetml/2009/9/main" objectType="Drop" dropLines="5" dropStyle="combo" dx="16" fmlaLink="$CM$78" fmlaRange="$CK$74:$CK$78" noThreeD="1" sel="5" val="0"/>
</file>

<file path=xl/ctrlProps/ctrlProp28.xml><?xml version="1.0" encoding="utf-8"?>
<formControlPr xmlns="http://schemas.microsoft.com/office/spreadsheetml/2009/9/main" objectType="CheckBox" fmlaLink="$CM$90" lockText="1" noThreeD="1"/>
</file>

<file path=xl/ctrlProps/ctrlProp29.xml><?xml version="1.0" encoding="utf-8"?>
<formControlPr xmlns="http://schemas.microsoft.com/office/spreadsheetml/2009/9/main" objectType="CheckBox" fmlaLink="$CM$91" lockText="1" noThreeD="1"/>
</file>

<file path=xl/ctrlProps/ctrlProp30.xml><?xml version="1.0" encoding="utf-8"?>
<formControlPr xmlns="http://schemas.microsoft.com/office/spreadsheetml/2009/9/main" objectType="CheckBox" fmlaLink="$CM$92" lockText="1" noThreeD="1"/>
</file>

<file path=xl/ctrlProps/ctrlProp31.xml><?xml version="1.0" encoding="utf-8"?>
<formControlPr xmlns="http://schemas.microsoft.com/office/spreadsheetml/2009/9/main" objectType="Drop" dropLines="5" dropStyle="combo" dx="16" fmlaLink="$CM$76" fmlaRange="$CK$74:$CK$78" noThreeD="1" sel="5" val="0"/>
</file>

<file path=xl/ctrlProps/ctrlProp32.xml><?xml version="1.0" encoding="utf-8"?>
<formControlPr xmlns="http://schemas.microsoft.com/office/spreadsheetml/2009/9/main" objectType="List" dx="16" fmlaLink="$CM$71" fmlaRange="$CK$71:$CK$72" noThreeD="1" sel="1" val="0"/>
</file>

<file path=xl/ctrlProps/ctrlProp33.xml><?xml version="1.0" encoding="utf-8"?>
<formControlPr xmlns="http://schemas.microsoft.com/office/spreadsheetml/2009/9/main" objectType="CheckBox" fmlaLink="$CM$89" lockText="1" noThreeD="1"/>
</file>

<file path=xl/ctrlProps/ctrlProp34.xml><?xml version="1.0" encoding="utf-8"?>
<formControlPr xmlns="http://schemas.microsoft.com/office/spreadsheetml/2009/9/main" objectType="Drop" dropLines="5" dropStyle="combo" dx="16" fmlaLink="$CM$69" fmlaRange="$CK$74:$CK$78" noThreeD="1" sel="3" val="0"/>
</file>

<file path=xl/ctrlProps/ctrlProp35.xml><?xml version="1.0" encoding="utf-8"?>
<formControlPr xmlns="http://schemas.microsoft.com/office/spreadsheetml/2009/9/main" objectType="CheckBox" fmlaLink="$CM$84" lockText="1" noThreeD="1"/>
</file>

<file path=xl/ctrlProps/ctrlProp36.xml><?xml version="1.0" encoding="utf-8"?>
<formControlPr xmlns="http://schemas.microsoft.com/office/spreadsheetml/2009/9/main" objectType="CheckBox" fmlaLink="$CM$85" lockText="1" noThreeD="1"/>
</file>

<file path=xl/ctrlProps/ctrlProp37.xml><?xml version="1.0" encoding="utf-8"?>
<formControlPr xmlns="http://schemas.microsoft.com/office/spreadsheetml/2009/9/main" objectType="CheckBox" fmlaLink="$CM$86" lockText="1" noThreeD="1"/>
</file>

<file path=xl/ctrlProps/ctrlProp38.xml><?xml version="1.0" encoding="utf-8"?>
<formControlPr xmlns="http://schemas.microsoft.com/office/spreadsheetml/2009/9/main" objectType="CheckBox" fmlaLink="$CM$87" lockText="1" noThreeD="1"/>
</file>

<file path=xl/ctrlProps/ctrlProp39.xml><?xml version="1.0" encoding="utf-8"?>
<formControlPr xmlns="http://schemas.microsoft.com/office/spreadsheetml/2009/9/main" objectType="CheckBox" fmlaLink="$CN$84" lockText="1" noThreeD="1"/>
</file>

<file path=xl/ctrlProps/ctrlProp40.xml><?xml version="1.0" encoding="utf-8"?>
<formControlPr xmlns="http://schemas.microsoft.com/office/spreadsheetml/2009/9/main" objectType="CheckBox" fmlaLink="$CN$85" lockText="1" noThreeD="1"/>
</file>

<file path=xl/ctrlProps/ctrlProp41.xml><?xml version="1.0" encoding="utf-8"?>
<formControlPr xmlns="http://schemas.microsoft.com/office/spreadsheetml/2009/9/main" objectType="CheckBox" fmlaLink="$CN$86" lockText="1" noThreeD="1"/>
</file>

<file path=xl/ctrlProps/ctrlProp42.xml><?xml version="1.0" encoding="utf-8"?>
<formControlPr xmlns="http://schemas.microsoft.com/office/spreadsheetml/2009/9/main" objectType="CheckBox" fmlaLink="$CN$87" lockText="1" noThreeD="1"/>
</file>

<file path=xl/ctrlProps/ctrlProp43.xml><?xml version="1.0" encoding="utf-8"?>
<formControlPr xmlns="http://schemas.microsoft.com/office/spreadsheetml/2009/9/main" objectType="CheckBox" fmlaLink="$CO$84" lockText="1" noThreeD="1"/>
</file>

<file path=xl/ctrlProps/ctrlProp44.xml><?xml version="1.0" encoding="utf-8"?>
<formControlPr xmlns="http://schemas.microsoft.com/office/spreadsheetml/2009/9/main" objectType="CheckBox" fmlaLink="$CO$85" lockText="1" noThreeD="1"/>
</file>

<file path=xl/ctrlProps/ctrlProp45.xml><?xml version="1.0" encoding="utf-8"?>
<formControlPr xmlns="http://schemas.microsoft.com/office/spreadsheetml/2009/9/main" objectType="CheckBox" fmlaLink="$CO$86" lockText="1" noThreeD="1"/>
</file>

<file path=xl/ctrlProps/ctrlProp46.xml><?xml version="1.0" encoding="utf-8"?>
<formControlPr xmlns="http://schemas.microsoft.com/office/spreadsheetml/2009/9/main" objectType="CheckBox" fmlaLink="$CO$87" lockText="1" noThreeD="1"/>
</file>

<file path=xl/ctrlProps/ctrlProp47.xml><?xml version="1.0" encoding="utf-8"?>
<formControlPr xmlns="http://schemas.microsoft.com/office/spreadsheetml/2009/9/main" objectType="Drop" dropLines="5" dropStyle="combo" dx="16" fmlaLink="$CM$74" fmlaRange="$CK$74:$CK$78" noThreeD="1" sel="5" val="0"/>
</file>

<file path=xl/ctrlProps/ctrlProp48.xml><?xml version="1.0" encoding="utf-8"?>
<formControlPr xmlns="http://schemas.microsoft.com/office/spreadsheetml/2009/9/main" objectType="Drop" dropLines="5" dropStyle="combo" dx="16" fmlaLink="$CM$75" fmlaRange="$CK$74:$CK$78" noThreeD="1" sel="5" val="0"/>
</file>

<file path=xl/ctrlProps/ctrlProp49.xml><?xml version="1.0" encoding="utf-8"?>
<formControlPr xmlns="http://schemas.microsoft.com/office/spreadsheetml/2009/9/main" objectType="Drop" dropLines="5" dropStyle="combo" dx="16" fmlaLink="$CM$77" fmlaRange="$CK$74:$CK$78" noThreeD="1" sel="5" val="0"/>
</file>

<file path=xl/ctrlProps/ctrlProp50.xml><?xml version="1.0" encoding="utf-8"?>
<formControlPr xmlns="http://schemas.microsoft.com/office/spreadsheetml/2009/9/main" objectType="Drop" dropLines="5" dropStyle="combo" dx="16" fmlaLink="$CM$78" fmlaRange="$CK$74:$CK$78" noThreeD="1" sel="5" val="0"/>
</file>

<file path=xl/ctrlProps/ctrlProp51.xml><?xml version="1.0" encoding="utf-8"?>
<formControlPr xmlns="http://schemas.microsoft.com/office/spreadsheetml/2009/9/main" objectType="CheckBox" fmlaLink="$CM$90" lockText="1" noThreeD="1"/>
</file>

<file path=xl/ctrlProps/ctrlProp52.xml><?xml version="1.0" encoding="utf-8"?>
<formControlPr xmlns="http://schemas.microsoft.com/office/spreadsheetml/2009/9/main" objectType="CheckBox" fmlaLink="$CM$91" lockText="1" noThreeD="1"/>
</file>

<file path=xl/ctrlProps/ctrlProp53.xml><?xml version="1.0" encoding="utf-8"?>
<formControlPr xmlns="http://schemas.microsoft.com/office/spreadsheetml/2009/9/main" objectType="CheckBox" fmlaLink="$CM$92" lockText="1" noThreeD="1"/>
</file>

<file path=xl/ctrlProps/ctrlProp54.xml><?xml version="1.0" encoding="utf-8"?>
<formControlPr xmlns="http://schemas.microsoft.com/office/spreadsheetml/2009/9/main" objectType="Drop" dropLines="5" dropStyle="combo" dx="16" fmlaLink="$CM$76" fmlaRange="$CK$74:$CK$78" noThreeD="1" sel="5" val="0"/>
</file>

<file path=xl/ctrlProps/ctrlProp55.xml><?xml version="1.0" encoding="utf-8"?>
<formControlPr xmlns="http://schemas.microsoft.com/office/spreadsheetml/2009/9/main" objectType="List" dx="16" fmlaLink="$CM$71" fmlaRange="$CK$71:$CK$72" noThreeD="1" sel="2" val="0"/>
</file>

<file path=xl/ctrlProps/ctrlProp56.xml><?xml version="1.0" encoding="utf-8"?>
<formControlPr xmlns="http://schemas.microsoft.com/office/spreadsheetml/2009/9/main" objectType="CheckBox" fmlaLink="$CM$89" lockText="1" noThreeD="1"/>
</file>

<file path=xl/ctrlProps/ctrlProp57.xml><?xml version="1.0" encoding="utf-8"?>
<formControlPr xmlns="http://schemas.microsoft.com/office/spreadsheetml/2009/9/main" objectType="Drop" dropLines="5" dropStyle="combo" dx="16" fmlaLink="$CM$69" fmlaRange="$CK$74:$CK$78" noThreeD="1" sel="4" val="0"/>
</file>

<file path=xl/ctrlProps/ctrlProp58.xml><?xml version="1.0" encoding="utf-8"?>
<formControlPr xmlns="http://schemas.microsoft.com/office/spreadsheetml/2009/9/main" objectType="CheckBox" fmlaLink="$CM$84" lockText="1" noThreeD="1"/>
</file>

<file path=xl/ctrlProps/ctrlProp59.xml><?xml version="1.0" encoding="utf-8"?>
<formControlPr xmlns="http://schemas.microsoft.com/office/spreadsheetml/2009/9/main" objectType="CheckBox" fmlaLink="$CM$85" lockText="1" noThreeD="1"/>
</file>

<file path=xl/ctrlProps/ctrlProp60.xml><?xml version="1.0" encoding="utf-8"?>
<formControlPr xmlns="http://schemas.microsoft.com/office/spreadsheetml/2009/9/main" objectType="CheckBox" fmlaLink="$CM$86" lockText="1" noThreeD="1"/>
</file>

<file path=xl/ctrlProps/ctrlProp61.xml><?xml version="1.0" encoding="utf-8"?>
<formControlPr xmlns="http://schemas.microsoft.com/office/spreadsheetml/2009/9/main" objectType="CheckBox" fmlaLink="$CM$87" lockText="1" noThreeD="1"/>
</file>

<file path=xl/ctrlProps/ctrlProp62.xml><?xml version="1.0" encoding="utf-8"?>
<formControlPr xmlns="http://schemas.microsoft.com/office/spreadsheetml/2009/9/main" objectType="CheckBox" fmlaLink="$CN$84" lockText="1" noThreeD="1"/>
</file>

<file path=xl/ctrlProps/ctrlProp63.xml><?xml version="1.0" encoding="utf-8"?>
<formControlPr xmlns="http://schemas.microsoft.com/office/spreadsheetml/2009/9/main" objectType="CheckBox" fmlaLink="$CN$85" lockText="1" noThreeD="1"/>
</file>

<file path=xl/ctrlProps/ctrlProp64.xml><?xml version="1.0" encoding="utf-8"?>
<formControlPr xmlns="http://schemas.microsoft.com/office/spreadsheetml/2009/9/main" objectType="CheckBox" fmlaLink="$CN$86" lockText="1" noThreeD="1"/>
</file>

<file path=xl/ctrlProps/ctrlProp65.xml><?xml version="1.0" encoding="utf-8"?>
<formControlPr xmlns="http://schemas.microsoft.com/office/spreadsheetml/2009/9/main" objectType="CheckBox" fmlaLink="$CN$87" lockText="1" noThreeD="1"/>
</file>

<file path=xl/ctrlProps/ctrlProp66.xml><?xml version="1.0" encoding="utf-8"?>
<formControlPr xmlns="http://schemas.microsoft.com/office/spreadsheetml/2009/9/main" objectType="CheckBox" fmlaLink="$CO$84" lockText="1" noThreeD="1"/>
</file>

<file path=xl/ctrlProps/ctrlProp67.xml><?xml version="1.0" encoding="utf-8"?>
<formControlPr xmlns="http://schemas.microsoft.com/office/spreadsheetml/2009/9/main" objectType="CheckBox" fmlaLink="$CO$85" lockText="1" noThreeD="1"/>
</file>

<file path=xl/ctrlProps/ctrlProp68.xml><?xml version="1.0" encoding="utf-8"?>
<formControlPr xmlns="http://schemas.microsoft.com/office/spreadsheetml/2009/9/main" objectType="CheckBox" fmlaLink="$CO$86" lockText="1" noThreeD="1"/>
</file>

<file path=xl/ctrlProps/ctrlProp69.xml><?xml version="1.0" encoding="utf-8"?>
<formControlPr xmlns="http://schemas.microsoft.com/office/spreadsheetml/2009/9/main" objectType="CheckBox" fmlaLink="$CO$87" lockText="1" noThreeD="1"/>
</file>

<file path=xl/ctrlProps/ctrlProp70.xml><?xml version="1.0" encoding="utf-8"?>
<formControlPr xmlns="http://schemas.microsoft.com/office/spreadsheetml/2009/9/main" objectType="Drop" dropLines="5" dropStyle="combo" dx="16" fmlaLink="$CM$74" fmlaRange="$CK$74:$CK$78" noThreeD="1" sel="5" val="0"/>
</file>

<file path=xl/ctrlProps/ctrlProp71.xml><?xml version="1.0" encoding="utf-8"?>
<formControlPr xmlns="http://schemas.microsoft.com/office/spreadsheetml/2009/9/main" objectType="Drop" dropLines="5" dropStyle="combo" dx="16" fmlaLink="$CM$75" fmlaRange="$CK$74:$CK$78" noThreeD="1" sel="5" val="0"/>
</file>

<file path=xl/ctrlProps/ctrlProp72.xml><?xml version="1.0" encoding="utf-8"?>
<formControlPr xmlns="http://schemas.microsoft.com/office/spreadsheetml/2009/9/main" objectType="Drop" dropLines="5" dropStyle="combo" dx="16" fmlaLink="$CM$77" fmlaRange="$CK$74:$CK$78" noThreeD="1" sel="5" val="0"/>
</file>

<file path=xl/ctrlProps/ctrlProp73.xml><?xml version="1.0" encoding="utf-8"?>
<formControlPr xmlns="http://schemas.microsoft.com/office/spreadsheetml/2009/9/main" objectType="Drop" dropLines="5" dropStyle="combo" dx="16" fmlaLink="$CM$78" fmlaRange="$CK$74:$CK$78" noThreeD="1" sel="5" val="0"/>
</file>

<file path=xl/ctrlProps/ctrlProp74.xml><?xml version="1.0" encoding="utf-8"?>
<formControlPr xmlns="http://schemas.microsoft.com/office/spreadsheetml/2009/9/main" objectType="CheckBox" fmlaLink="$CM$90" lockText="1" noThreeD="1"/>
</file>

<file path=xl/ctrlProps/ctrlProp75.xml><?xml version="1.0" encoding="utf-8"?>
<formControlPr xmlns="http://schemas.microsoft.com/office/spreadsheetml/2009/9/main" objectType="CheckBox" fmlaLink="$CM$91" lockText="1" noThreeD="1"/>
</file>

<file path=xl/ctrlProps/ctrlProp76.xml><?xml version="1.0" encoding="utf-8"?>
<formControlPr xmlns="http://schemas.microsoft.com/office/spreadsheetml/2009/9/main" objectType="CheckBox" fmlaLink="$CM$92" lockText="1" noThreeD="1"/>
</file>

<file path=xl/ctrlProps/ctrlProp77.xml><?xml version="1.0" encoding="utf-8"?>
<formControlPr xmlns="http://schemas.microsoft.com/office/spreadsheetml/2009/9/main" objectType="Drop" dropLines="5" dropStyle="combo" dx="16" fmlaLink="$CM$76" fmlaRange="$CK$74:$CK$78" noThreeD="1" sel="5" val="0"/>
</file>

<file path=xl/ctrlProps/ctrlProp78.xml><?xml version="1.0" encoding="utf-8"?>
<formControlPr xmlns="http://schemas.microsoft.com/office/spreadsheetml/2009/9/main" objectType="List" dx="16" fmlaLink="$CM$71" fmlaRange="$CK$71:$CK$72" noThreeD="1" sel="2" val="0"/>
</file>

<file path=xl/ctrlProps/ctrlProp79.xml><?xml version="1.0" encoding="utf-8"?>
<formControlPr xmlns="http://schemas.microsoft.com/office/spreadsheetml/2009/9/main" objectType="CheckBox" fmlaLink="$CM$89" lockText="1" noThreeD="1"/>
</file>

<file path=xl/ctrlProps/ctrlProp80.xml><?xml version="1.0" encoding="utf-8"?>
<formControlPr xmlns="http://schemas.microsoft.com/office/spreadsheetml/2009/9/main" objectType="Drop" dropLines="5" dropStyle="combo" dx="16" fmlaLink="$CM$69" fmlaRange="$CK$74:$CK$78" noThreeD="1" sel="4" val="0"/>
</file>

<file path=xl/ctrlProps/ctrlProp81.xml><?xml version="1.0" encoding="utf-8"?>
<formControlPr xmlns="http://schemas.microsoft.com/office/spreadsheetml/2009/9/main" objectType="CheckBox" fmlaLink="$CM$84" lockText="1" noThreeD="1"/>
</file>

<file path=xl/ctrlProps/ctrlProp82.xml><?xml version="1.0" encoding="utf-8"?>
<formControlPr xmlns="http://schemas.microsoft.com/office/spreadsheetml/2009/9/main" objectType="CheckBox" fmlaLink="$CM$85" lockText="1" noThreeD="1"/>
</file>

<file path=xl/ctrlProps/ctrlProp83.xml><?xml version="1.0" encoding="utf-8"?>
<formControlPr xmlns="http://schemas.microsoft.com/office/spreadsheetml/2009/9/main" objectType="CheckBox" fmlaLink="$CM$86" lockText="1" noThreeD="1"/>
</file>

<file path=xl/ctrlProps/ctrlProp84.xml><?xml version="1.0" encoding="utf-8"?>
<formControlPr xmlns="http://schemas.microsoft.com/office/spreadsheetml/2009/9/main" objectType="CheckBox" fmlaLink="$CM$87" lockText="1" noThreeD="1"/>
</file>

<file path=xl/ctrlProps/ctrlProp85.xml><?xml version="1.0" encoding="utf-8"?>
<formControlPr xmlns="http://schemas.microsoft.com/office/spreadsheetml/2009/9/main" objectType="CheckBox" fmlaLink="$CN$84" lockText="1" noThreeD="1"/>
</file>

<file path=xl/ctrlProps/ctrlProp86.xml><?xml version="1.0" encoding="utf-8"?>
<formControlPr xmlns="http://schemas.microsoft.com/office/spreadsheetml/2009/9/main" objectType="CheckBox" fmlaLink="$CN$85" lockText="1" noThreeD="1"/>
</file>

<file path=xl/ctrlProps/ctrlProp87.xml><?xml version="1.0" encoding="utf-8"?>
<formControlPr xmlns="http://schemas.microsoft.com/office/spreadsheetml/2009/9/main" objectType="CheckBox" fmlaLink="$CN$86" lockText="1" noThreeD="1"/>
</file>

<file path=xl/ctrlProps/ctrlProp88.xml><?xml version="1.0" encoding="utf-8"?>
<formControlPr xmlns="http://schemas.microsoft.com/office/spreadsheetml/2009/9/main" objectType="CheckBox" fmlaLink="$CN$87" lockText="1" noThreeD="1"/>
</file>

<file path=xl/ctrlProps/ctrlProp89.xml><?xml version="1.0" encoding="utf-8"?>
<formControlPr xmlns="http://schemas.microsoft.com/office/spreadsheetml/2009/9/main" objectType="CheckBox" fmlaLink="$CO$84" lockText="1" noThreeD="1"/>
</file>

<file path=xl/ctrlProps/ctrlProp90.xml><?xml version="1.0" encoding="utf-8"?>
<formControlPr xmlns="http://schemas.microsoft.com/office/spreadsheetml/2009/9/main" objectType="CheckBox" fmlaLink="$CO$85" lockText="1" noThreeD="1"/>
</file>

<file path=xl/ctrlProps/ctrlProp91.xml><?xml version="1.0" encoding="utf-8"?>
<formControlPr xmlns="http://schemas.microsoft.com/office/spreadsheetml/2009/9/main" objectType="CheckBox" fmlaLink="$CO$86" lockText="1" noThreeD="1"/>
</file>

<file path=xl/ctrlProps/ctrlProp92.xml><?xml version="1.0" encoding="utf-8"?>
<formControlPr xmlns="http://schemas.microsoft.com/office/spreadsheetml/2009/9/main" objectType="CheckBox" fmlaLink="$CO$87" lockText="1" noThreeD="1"/>
</file>

<file path=xl/ctrlProps/ctrlProp93.xml><?xml version="1.0" encoding="utf-8"?>
<formControlPr xmlns="http://schemas.microsoft.com/office/spreadsheetml/2009/9/main" objectType="Drop" dropLines="5" dropStyle="combo" dx="16" fmlaLink="$CM$74" fmlaRange="$CK$74:$CK$78" noThreeD="1" sel="5" val="0"/>
</file>

<file path=xl/ctrlProps/ctrlProp94.xml><?xml version="1.0" encoding="utf-8"?>
<formControlPr xmlns="http://schemas.microsoft.com/office/spreadsheetml/2009/9/main" objectType="Drop" dropLines="5" dropStyle="combo" dx="16" fmlaLink="$CM$75" fmlaRange="$CK$74:$CK$78" noThreeD="1" sel="5" val="0"/>
</file>

<file path=xl/ctrlProps/ctrlProp95.xml><?xml version="1.0" encoding="utf-8"?>
<formControlPr xmlns="http://schemas.microsoft.com/office/spreadsheetml/2009/9/main" objectType="Drop" dropLines="5" dropStyle="combo" dx="16" fmlaLink="$CM$77" fmlaRange="$CK$74:$CK$78" noThreeD="1" sel="5" val="0"/>
</file>

<file path=xl/ctrlProps/ctrlProp96.xml><?xml version="1.0" encoding="utf-8"?>
<formControlPr xmlns="http://schemas.microsoft.com/office/spreadsheetml/2009/9/main" objectType="Drop" dropLines="5" dropStyle="combo" dx="16" fmlaLink="$CM$78" fmlaRange="$CK$74:$CK$78" noThreeD="1" sel="5" val="0"/>
</file>

<file path=xl/ctrlProps/ctrlProp97.xml><?xml version="1.0" encoding="utf-8"?>
<formControlPr xmlns="http://schemas.microsoft.com/office/spreadsheetml/2009/9/main" objectType="CheckBox" fmlaLink="$CM$90" lockText="1" noThreeD="1"/>
</file>

<file path=xl/ctrlProps/ctrlProp98.xml><?xml version="1.0" encoding="utf-8"?>
<formControlPr xmlns="http://schemas.microsoft.com/office/spreadsheetml/2009/9/main" objectType="CheckBox" fmlaLink="$CM$91" lockText="1" noThreeD="1"/>
</file>

<file path=xl/ctrlProps/ctrlProp99.xml><?xml version="1.0" encoding="utf-8"?>
<formControlPr xmlns="http://schemas.microsoft.com/office/spreadsheetml/2009/9/main" objectType="CheckBox" fmlaLink="$CM$92" lockText="1" noThreeD="1"/>
</file>

<file path=xl/ctrlProps/ctrlProp100.xml><?xml version="1.0" encoding="utf-8"?>
<formControlPr xmlns="http://schemas.microsoft.com/office/spreadsheetml/2009/9/main" objectType="Drop" dropLines="5" dropStyle="combo" dx="16" fmlaLink="$CM$76" fmlaRange="$CK$74:$CK$78" noThreeD="1" sel="5" val="0"/>
</file>

<file path=xl/ctrlProps/ctrlProp101.xml><?xml version="1.0" encoding="utf-8"?>
<formControlPr xmlns="http://schemas.microsoft.com/office/spreadsheetml/2009/9/main" objectType="List" dx="16" fmlaLink="$CM$71" fmlaRange="$CK$71:$CK$72" noThreeD="1" sel="2" val="0"/>
</file>

<file path=xl/ctrlProps/ctrlProp102.xml><?xml version="1.0" encoding="utf-8"?>
<formControlPr xmlns="http://schemas.microsoft.com/office/spreadsheetml/2009/9/main" objectType="CheckBox" fmlaLink="$CM$89" lockText="1" noThreeD="1"/>
</file>

<file path=xl/ctrlProps/ctrlProp103.xml><?xml version="1.0" encoding="utf-8"?>
<formControlPr xmlns="http://schemas.microsoft.com/office/spreadsheetml/2009/9/main" objectType="Drop" dropLines="5" dropStyle="combo" dx="16" fmlaLink="$CM$69" fmlaRange="$CK$74:$CK$78" noThreeD="1" sel="4" val="0"/>
</file>

<file path=xl/ctrlProps/ctrlProp104.xml><?xml version="1.0" encoding="utf-8"?>
<formControlPr xmlns="http://schemas.microsoft.com/office/spreadsheetml/2009/9/main" objectType="CheckBox" fmlaLink="$CM$84" lockText="1" noThreeD="1"/>
</file>

<file path=xl/ctrlProps/ctrlProp105.xml><?xml version="1.0" encoding="utf-8"?>
<formControlPr xmlns="http://schemas.microsoft.com/office/spreadsheetml/2009/9/main" objectType="CheckBox" fmlaLink="$CM$85" lockText="1" noThreeD="1"/>
</file>

<file path=xl/ctrlProps/ctrlProp106.xml><?xml version="1.0" encoding="utf-8"?>
<formControlPr xmlns="http://schemas.microsoft.com/office/spreadsheetml/2009/9/main" objectType="CheckBox" fmlaLink="$CM$86" lockText="1" noThreeD="1"/>
</file>

<file path=xl/ctrlProps/ctrlProp107.xml><?xml version="1.0" encoding="utf-8"?>
<formControlPr xmlns="http://schemas.microsoft.com/office/spreadsheetml/2009/9/main" objectType="CheckBox" fmlaLink="$CM$87" lockText="1" noThreeD="1"/>
</file>

<file path=xl/ctrlProps/ctrlProp108.xml><?xml version="1.0" encoding="utf-8"?>
<formControlPr xmlns="http://schemas.microsoft.com/office/spreadsheetml/2009/9/main" objectType="CheckBox" fmlaLink="$CN$84" lockText="1" noThreeD="1"/>
</file>

<file path=xl/ctrlProps/ctrlProp109.xml><?xml version="1.0" encoding="utf-8"?>
<formControlPr xmlns="http://schemas.microsoft.com/office/spreadsheetml/2009/9/main" objectType="CheckBox" fmlaLink="$CN$85" lockText="1" noThreeD="1"/>
</file>

<file path=xl/ctrlProps/ctrlProp110.xml><?xml version="1.0" encoding="utf-8"?>
<formControlPr xmlns="http://schemas.microsoft.com/office/spreadsheetml/2009/9/main" objectType="CheckBox" fmlaLink="$CN$86" lockText="1" noThreeD="1"/>
</file>

<file path=xl/ctrlProps/ctrlProp111.xml><?xml version="1.0" encoding="utf-8"?>
<formControlPr xmlns="http://schemas.microsoft.com/office/spreadsheetml/2009/9/main" objectType="CheckBox" fmlaLink="$CN$87" lockText="1" noThreeD="1"/>
</file>

<file path=xl/ctrlProps/ctrlProp112.xml><?xml version="1.0" encoding="utf-8"?>
<formControlPr xmlns="http://schemas.microsoft.com/office/spreadsheetml/2009/9/main" objectType="CheckBox" fmlaLink="$CO$84" lockText="1" noThreeD="1"/>
</file>

<file path=xl/ctrlProps/ctrlProp113.xml><?xml version="1.0" encoding="utf-8"?>
<formControlPr xmlns="http://schemas.microsoft.com/office/spreadsheetml/2009/9/main" objectType="CheckBox" fmlaLink="$CO$85" lockText="1" noThreeD="1"/>
</file>

<file path=xl/ctrlProps/ctrlProp114.xml><?xml version="1.0" encoding="utf-8"?>
<formControlPr xmlns="http://schemas.microsoft.com/office/spreadsheetml/2009/9/main" objectType="CheckBox" fmlaLink="$CO$86" lockText="1" noThreeD="1"/>
</file>

<file path=xl/ctrlProps/ctrlProp115.xml><?xml version="1.0" encoding="utf-8"?>
<formControlPr xmlns="http://schemas.microsoft.com/office/spreadsheetml/2009/9/main" objectType="CheckBox" fmlaLink="$CO$87" lockText="1" noThreeD="1"/>
</file>

<file path=xl/ctrlProps/ctrlProp116.xml><?xml version="1.0" encoding="utf-8"?>
<formControlPr xmlns="http://schemas.microsoft.com/office/spreadsheetml/2009/9/main" objectType="Drop" dropLines="5" dropStyle="combo" dx="16" fmlaLink="$CM$74" fmlaRange="$CK$74:$CK$78" noThreeD="1" sel="5" val="0"/>
</file>

<file path=xl/ctrlProps/ctrlProp117.xml><?xml version="1.0" encoding="utf-8"?>
<formControlPr xmlns="http://schemas.microsoft.com/office/spreadsheetml/2009/9/main" objectType="Drop" dropLines="5" dropStyle="combo" dx="16" fmlaLink="$CM$75" fmlaRange="$CK$74:$CK$78" noThreeD="1" sel="5" val="0"/>
</file>

<file path=xl/ctrlProps/ctrlProp118.xml><?xml version="1.0" encoding="utf-8"?>
<formControlPr xmlns="http://schemas.microsoft.com/office/spreadsheetml/2009/9/main" objectType="Drop" dropLines="5" dropStyle="combo" dx="16" fmlaLink="$CM$77" fmlaRange="$CK$74:$CK$78" noThreeD="1" sel="5" val="0"/>
</file>

<file path=xl/ctrlProps/ctrlProp119.xml><?xml version="1.0" encoding="utf-8"?>
<formControlPr xmlns="http://schemas.microsoft.com/office/spreadsheetml/2009/9/main" objectType="Drop" dropLines="5" dropStyle="combo" dx="16" fmlaLink="$CM$78" fmlaRange="$CK$74:$CK$78" noThreeD="1" sel="5" val="0"/>
</file>

<file path=xl/ctrlProps/ctrlProp120.xml><?xml version="1.0" encoding="utf-8"?>
<formControlPr xmlns="http://schemas.microsoft.com/office/spreadsheetml/2009/9/main" objectType="CheckBox" fmlaLink="$CM$90" lockText="1" noThreeD="1"/>
</file>

<file path=xl/ctrlProps/ctrlProp121.xml><?xml version="1.0" encoding="utf-8"?>
<formControlPr xmlns="http://schemas.microsoft.com/office/spreadsheetml/2009/9/main" objectType="CheckBox" fmlaLink="$CM$91" lockText="1" noThreeD="1"/>
</file>

<file path=xl/ctrlProps/ctrlProp122.xml><?xml version="1.0" encoding="utf-8"?>
<formControlPr xmlns="http://schemas.microsoft.com/office/spreadsheetml/2009/9/main" objectType="CheckBox" fmlaLink="$CM$92" lockText="1" noThreeD="1"/>
</file>

<file path=xl/ctrlProps/ctrlProp123.xml><?xml version="1.0" encoding="utf-8"?>
<formControlPr xmlns="http://schemas.microsoft.com/office/spreadsheetml/2009/9/main" objectType="Drop" dropLines="5" dropStyle="combo" dx="16" fmlaLink="$CM$76" fmlaRange="$CK$74:$CK$78" noThreeD="1" sel="5" val="0"/>
</file>

<file path=xl/ctrlProps/ctrlProp124.xml><?xml version="1.0" encoding="utf-8"?>
<formControlPr xmlns="http://schemas.microsoft.com/office/spreadsheetml/2009/9/main" objectType="List" dx="16" fmlaLink="$CM$71" fmlaRange="$CK$71:$CK$72" noThreeD="1" sel="2" val="0"/>
</file>

<file path=xl/ctrlProps/ctrlProp125.xml><?xml version="1.0" encoding="utf-8"?>
<formControlPr xmlns="http://schemas.microsoft.com/office/spreadsheetml/2009/9/main" objectType="CheckBox" fmlaLink="$CM$89" lockText="1" noThreeD="1"/>
</file>

<file path=xl/ctrlProps/ctrlProp126.xml><?xml version="1.0" encoding="utf-8"?>
<formControlPr xmlns="http://schemas.microsoft.com/office/spreadsheetml/2009/9/main" objectType="Drop" dropLines="5" dropStyle="combo" dx="16" fmlaLink="$CM$69" fmlaRange="$CK$74:$CK$78" noThreeD="1" sel="4" val="0"/>
</file>

<file path=xl/ctrlProps/ctrlProp127.xml><?xml version="1.0" encoding="utf-8"?>
<formControlPr xmlns="http://schemas.microsoft.com/office/spreadsheetml/2009/9/main" objectType="CheckBox" fmlaLink="$CM$84" lockText="1" noThreeD="1"/>
</file>

<file path=xl/ctrlProps/ctrlProp128.xml><?xml version="1.0" encoding="utf-8"?>
<formControlPr xmlns="http://schemas.microsoft.com/office/spreadsheetml/2009/9/main" objectType="CheckBox" fmlaLink="$CM$85" lockText="1" noThreeD="1"/>
</file>

<file path=xl/ctrlProps/ctrlProp129.xml><?xml version="1.0" encoding="utf-8"?>
<formControlPr xmlns="http://schemas.microsoft.com/office/spreadsheetml/2009/9/main" objectType="CheckBox" fmlaLink="$CM$86" lockText="1" noThreeD="1"/>
</file>

<file path=xl/ctrlProps/ctrlProp130.xml><?xml version="1.0" encoding="utf-8"?>
<formControlPr xmlns="http://schemas.microsoft.com/office/spreadsheetml/2009/9/main" objectType="CheckBox" fmlaLink="$CM$87" lockText="1" noThreeD="1"/>
</file>

<file path=xl/ctrlProps/ctrlProp131.xml><?xml version="1.0" encoding="utf-8"?>
<formControlPr xmlns="http://schemas.microsoft.com/office/spreadsheetml/2009/9/main" objectType="CheckBox" fmlaLink="$CN$84" lockText="1" noThreeD="1"/>
</file>

<file path=xl/ctrlProps/ctrlProp132.xml><?xml version="1.0" encoding="utf-8"?>
<formControlPr xmlns="http://schemas.microsoft.com/office/spreadsheetml/2009/9/main" objectType="CheckBox" fmlaLink="$CN$85" lockText="1" noThreeD="1"/>
</file>

<file path=xl/ctrlProps/ctrlProp133.xml><?xml version="1.0" encoding="utf-8"?>
<formControlPr xmlns="http://schemas.microsoft.com/office/spreadsheetml/2009/9/main" objectType="CheckBox" fmlaLink="$CN$86" lockText="1" noThreeD="1"/>
</file>

<file path=xl/ctrlProps/ctrlProp134.xml><?xml version="1.0" encoding="utf-8"?>
<formControlPr xmlns="http://schemas.microsoft.com/office/spreadsheetml/2009/9/main" objectType="CheckBox" fmlaLink="$CN$87" lockText="1" noThreeD="1"/>
</file>

<file path=xl/ctrlProps/ctrlProp135.xml><?xml version="1.0" encoding="utf-8"?>
<formControlPr xmlns="http://schemas.microsoft.com/office/spreadsheetml/2009/9/main" objectType="CheckBox" fmlaLink="$CO$84" lockText="1" noThreeD="1"/>
</file>

<file path=xl/ctrlProps/ctrlProp136.xml><?xml version="1.0" encoding="utf-8"?>
<formControlPr xmlns="http://schemas.microsoft.com/office/spreadsheetml/2009/9/main" objectType="CheckBox" fmlaLink="$CO$85" lockText="1" noThreeD="1"/>
</file>

<file path=xl/ctrlProps/ctrlProp137.xml><?xml version="1.0" encoding="utf-8"?>
<formControlPr xmlns="http://schemas.microsoft.com/office/spreadsheetml/2009/9/main" objectType="CheckBox" fmlaLink="$CO$86" lockText="1" noThreeD="1"/>
</file>

<file path=xl/ctrlProps/ctrlProp138.xml><?xml version="1.0" encoding="utf-8"?>
<formControlPr xmlns="http://schemas.microsoft.com/office/spreadsheetml/2009/9/main" objectType="CheckBox" fmlaLink="$CO$87" lockText="1" noThreeD="1"/>
</file>

<file path=xl/ctrlProps/ctrlProp139.xml><?xml version="1.0" encoding="utf-8"?>
<formControlPr xmlns="http://schemas.microsoft.com/office/spreadsheetml/2009/9/main" objectType="Drop" dropLines="5" dropStyle="combo" dx="16" fmlaLink="$CM$74" fmlaRange="$CK$74:$CK$78" noThreeD="1" sel="5" val="0"/>
</file>

<file path=xl/ctrlProps/ctrlProp140.xml><?xml version="1.0" encoding="utf-8"?>
<formControlPr xmlns="http://schemas.microsoft.com/office/spreadsheetml/2009/9/main" objectType="Drop" dropLines="5" dropStyle="combo" dx="16" fmlaLink="$CM$75" fmlaRange="$CK$74:$CK$78" noThreeD="1" sel="5" val="0"/>
</file>

<file path=xl/ctrlProps/ctrlProp141.xml><?xml version="1.0" encoding="utf-8"?>
<formControlPr xmlns="http://schemas.microsoft.com/office/spreadsheetml/2009/9/main" objectType="Drop" dropLines="5" dropStyle="combo" dx="16" fmlaLink="$CM$77" fmlaRange="$CK$74:$CK$78" noThreeD="1" sel="5" val="0"/>
</file>

<file path=xl/ctrlProps/ctrlProp142.xml><?xml version="1.0" encoding="utf-8"?>
<formControlPr xmlns="http://schemas.microsoft.com/office/spreadsheetml/2009/9/main" objectType="Drop" dropLines="5" dropStyle="combo" dx="16" fmlaLink="$CM$78" fmlaRange="$CK$74:$CK$78" noThreeD="1" sel="5" val="0"/>
</file>

<file path=xl/ctrlProps/ctrlProp143.xml><?xml version="1.0" encoding="utf-8"?>
<formControlPr xmlns="http://schemas.microsoft.com/office/spreadsheetml/2009/9/main" objectType="CheckBox" fmlaLink="$CM$90" lockText="1" noThreeD="1"/>
</file>

<file path=xl/ctrlProps/ctrlProp144.xml><?xml version="1.0" encoding="utf-8"?>
<formControlPr xmlns="http://schemas.microsoft.com/office/spreadsheetml/2009/9/main" objectType="CheckBox" fmlaLink="$CM$91" lockText="1" noThreeD="1"/>
</file>

<file path=xl/ctrlProps/ctrlProp145.xml><?xml version="1.0" encoding="utf-8"?>
<formControlPr xmlns="http://schemas.microsoft.com/office/spreadsheetml/2009/9/main" objectType="CheckBox" fmlaLink="$CM$92" lockText="1" noThreeD="1"/>
</file>

<file path=xl/ctrlProps/ctrlProp146.xml><?xml version="1.0" encoding="utf-8"?>
<formControlPr xmlns="http://schemas.microsoft.com/office/spreadsheetml/2009/9/main" objectType="Drop" dropLines="5" dropStyle="combo" dx="16" fmlaLink="$CM$76" fmlaRange="$CK$74:$CK$78" noThreeD="1" sel="5" val="0"/>
</file>

<file path=xl/ctrlProps/ctrlProp147.xml><?xml version="1.0" encoding="utf-8"?>
<formControlPr xmlns="http://schemas.microsoft.com/office/spreadsheetml/2009/9/main" objectType="List" dx="16" fmlaLink="$CM$71" fmlaRange="$CK$71:$CK$72" noThreeD="1" sel="2" val="0"/>
</file>

<file path=xl/ctrlProps/ctrlProp148.xml><?xml version="1.0" encoding="utf-8"?>
<formControlPr xmlns="http://schemas.microsoft.com/office/spreadsheetml/2009/9/main" objectType="CheckBox" fmlaLink="$CM$89" lockText="1" noThreeD="1"/>
</file>

<file path=xl/ctrlProps/ctrlProp149.xml><?xml version="1.0" encoding="utf-8"?>
<formControlPr xmlns="http://schemas.microsoft.com/office/spreadsheetml/2009/9/main" objectType="Drop" dropLines="5" dropStyle="combo" dx="16" fmlaLink="$CM$69" fmlaRange="$CK$74:$CK$78" noThreeD="1" sel="4" val="0"/>
</file>

<file path=xl/ctrlProps/ctrlProp150.xml><?xml version="1.0" encoding="utf-8"?>
<formControlPr xmlns="http://schemas.microsoft.com/office/spreadsheetml/2009/9/main" objectType="CheckBox" fmlaLink="$CM$84" lockText="1" noThreeD="1"/>
</file>

<file path=xl/ctrlProps/ctrlProp151.xml><?xml version="1.0" encoding="utf-8"?>
<formControlPr xmlns="http://schemas.microsoft.com/office/spreadsheetml/2009/9/main" objectType="CheckBox" fmlaLink="$CM$85" lockText="1" noThreeD="1"/>
</file>

<file path=xl/ctrlProps/ctrlProp152.xml><?xml version="1.0" encoding="utf-8"?>
<formControlPr xmlns="http://schemas.microsoft.com/office/spreadsheetml/2009/9/main" objectType="CheckBox" fmlaLink="$CM$86" lockText="1" noThreeD="1"/>
</file>

<file path=xl/ctrlProps/ctrlProp153.xml><?xml version="1.0" encoding="utf-8"?>
<formControlPr xmlns="http://schemas.microsoft.com/office/spreadsheetml/2009/9/main" objectType="CheckBox" fmlaLink="$CM$87" lockText="1" noThreeD="1"/>
</file>

<file path=xl/ctrlProps/ctrlProp154.xml><?xml version="1.0" encoding="utf-8"?>
<formControlPr xmlns="http://schemas.microsoft.com/office/spreadsheetml/2009/9/main" objectType="CheckBox" fmlaLink="$CN$84" lockText="1" noThreeD="1"/>
</file>

<file path=xl/ctrlProps/ctrlProp155.xml><?xml version="1.0" encoding="utf-8"?>
<formControlPr xmlns="http://schemas.microsoft.com/office/spreadsheetml/2009/9/main" objectType="CheckBox" fmlaLink="$CN$85" lockText="1" noThreeD="1"/>
</file>

<file path=xl/ctrlProps/ctrlProp156.xml><?xml version="1.0" encoding="utf-8"?>
<formControlPr xmlns="http://schemas.microsoft.com/office/spreadsheetml/2009/9/main" objectType="CheckBox" fmlaLink="$CN$86" lockText="1" noThreeD="1"/>
</file>

<file path=xl/ctrlProps/ctrlProp157.xml><?xml version="1.0" encoding="utf-8"?>
<formControlPr xmlns="http://schemas.microsoft.com/office/spreadsheetml/2009/9/main" objectType="CheckBox" fmlaLink="$CN$87" lockText="1" noThreeD="1"/>
</file>

<file path=xl/ctrlProps/ctrlProp158.xml><?xml version="1.0" encoding="utf-8"?>
<formControlPr xmlns="http://schemas.microsoft.com/office/spreadsheetml/2009/9/main" objectType="CheckBox" fmlaLink="$CO$84" lockText="1" noThreeD="1"/>
</file>

<file path=xl/ctrlProps/ctrlProp159.xml><?xml version="1.0" encoding="utf-8"?>
<formControlPr xmlns="http://schemas.microsoft.com/office/spreadsheetml/2009/9/main" objectType="CheckBox" fmlaLink="$CO$85" lockText="1" noThreeD="1"/>
</file>

<file path=xl/ctrlProps/ctrlProp160.xml><?xml version="1.0" encoding="utf-8"?>
<formControlPr xmlns="http://schemas.microsoft.com/office/spreadsheetml/2009/9/main" objectType="CheckBox" fmlaLink="$CO$86" lockText="1" noThreeD="1"/>
</file>

<file path=xl/ctrlProps/ctrlProp161.xml><?xml version="1.0" encoding="utf-8"?>
<formControlPr xmlns="http://schemas.microsoft.com/office/spreadsheetml/2009/9/main" objectType="CheckBox" fmlaLink="$CO$87" lockText="1" noThreeD="1"/>
</file>

<file path=xl/ctrlProps/ctrlProp162.xml><?xml version="1.0" encoding="utf-8"?>
<formControlPr xmlns="http://schemas.microsoft.com/office/spreadsheetml/2009/9/main" objectType="Drop" dropLines="5" dropStyle="combo" dx="16" fmlaLink="$CM$74" fmlaRange="$CK$74:$CK$78" noThreeD="1" sel="5" val="0"/>
</file>

<file path=xl/ctrlProps/ctrlProp163.xml><?xml version="1.0" encoding="utf-8"?>
<formControlPr xmlns="http://schemas.microsoft.com/office/spreadsheetml/2009/9/main" objectType="Drop" dropLines="5" dropStyle="combo" dx="16" fmlaLink="$CM$75" fmlaRange="$CK$74:$CK$78" noThreeD="1" sel="5" val="0"/>
</file>

<file path=xl/ctrlProps/ctrlProp164.xml><?xml version="1.0" encoding="utf-8"?>
<formControlPr xmlns="http://schemas.microsoft.com/office/spreadsheetml/2009/9/main" objectType="Drop" dropLines="5" dropStyle="combo" dx="16" fmlaLink="$CM$77" fmlaRange="$CK$74:$CK$78" noThreeD="1" sel="5" val="0"/>
</file>

<file path=xl/ctrlProps/ctrlProp165.xml><?xml version="1.0" encoding="utf-8"?>
<formControlPr xmlns="http://schemas.microsoft.com/office/spreadsheetml/2009/9/main" objectType="Drop" dropLines="5" dropStyle="combo" dx="16" fmlaLink="$CM$78" fmlaRange="$CK$74:$CK$78" noThreeD="1" sel="5" val="0"/>
</file>

<file path=xl/ctrlProps/ctrlProp166.xml><?xml version="1.0" encoding="utf-8"?>
<formControlPr xmlns="http://schemas.microsoft.com/office/spreadsheetml/2009/9/main" objectType="CheckBox" fmlaLink="$CM$90" lockText="1" noThreeD="1"/>
</file>

<file path=xl/ctrlProps/ctrlProp167.xml><?xml version="1.0" encoding="utf-8"?>
<formControlPr xmlns="http://schemas.microsoft.com/office/spreadsheetml/2009/9/main" objectType="CheckBox" fmlaLink="$CM$91" lockText="1" noThreeD="1"/>
</file>

<file path=xl/ctrlProps/ctrlProp168.xml><?xml version="1.0" encoding="utf-8"?>
<formControlPr xmlns="http://schemas.microsoft.com/office/spreadsheetml/2009/9/main" objectType="CheckBox" fmlaLink="$CM$92" lockText="1" noThreeD="1"/>
</file>

<file path=xl/ctrlProps/ctrlProp169.xml><?xml version="1.0" encoding="utf-8"?>
<formControlPr xmlns="http://schemas.microsoft.com/office/spreadsheetml/2009/9/main" objectType="Drop" dropLines="5" dropStyle="combo" dx="16" fmlaLink="$CM$76" fmlaRange="$CK$74:$CK$78" noThreeD="1" sel="5" val="0"/>
</file>

<file path=xl/ctrlProps/ctrlProp170.xml><?xml version="1.0" encoding="utf-8"?>
<formControlPr xmlns="http://schemas.microsoft.com/office/spreadsheetml/2009/9/main" objectType="List" dx="16" fmlaLink="$CM$71" fmlaRange="$CK$71:$CK$72" noThreeD="1" sel="2" val="0"/>
</file>

<file path=xl/ctrlProps/ctrlProp171.xml><?xml version="1.0" encoding="utf-8"?>
<formControlPr xmlns="http://schemas.microsoft.com/office/spreadsheetml/2009/9/main" objectType="CheckBox" fmlaLink="$CM$89" lockText="1" noThreeD="1"/>
</file>

<file path=xl/ctrlProps/ctrlProp172.xml><?xml version="1.0" encoding="utf-8"?>
<formControlPr xmlns="http://schemas.microsoft.com/office/spreadsheetml/2009/9/main" objectType="Drop" dropLines="5" dropStyle="combo" dx="16" fmlaLink="$CM$69" fmlaRange="$CK$74:$CK$78" noThreeD="1" sel="4" val="0"/>
</file>

<file path=xl/ctrlProps/ctrlProp173.xml><?xml version="1.0" encoding="utf-8"?>
<formControlPr xmlns="http://schemas.microsoft.com/office/spreadsheetml/2009/9/main" objectType="CheckBox" fmlaLink="$CM$84" lockText="1" noThreeD="1"/>
</file>

<file path=xl/ctrlProps/ctrlProp174.xml><?xml version="1.0" encoding="utf-8"?>
<formControlPr xmlns="http://schemas.microsoft.com/office/spreadsheetml/2009/9/main" objectType="CheckBox" fmlaLink="$CM$85" lockText="1" noThreeD="1"/>
</file>

<file path=xl/ctrlProps/ctrlProp175.xml><?xml version="1.0" encoding="utf-8"?>
<formControlPr xmlns="http://schemas.microsoft.com/office/spreadsheetml/2009/9/main" objectType="CheckBox" fmlaLink="$CM$86" lockText="1" noThreeD="1"/>
</file>

<file path=xl/ctrlProps/ctrlProp176.xml><?xml version="1.0" encoding="utf-8"?>
<formControlPr xmlns="http://schemas.microsoft.com/office/spreadsheetml/2009/9/main" objectType="CheckBox" fmlaLink="$CM$87" lockText="1" noThreeD="1"/>
</file>

<file path=xl/ctrlProps/ctrlProp177.xml><?xml version="1.0" encoding="utf-8"?>
<formControlPr xmlns="http://schemas.microsoft.com/office/spreadsheetml/2009/9/main" objectType="CheckBox" fmlaLink="$CN$84" lockText="1" noThreeD="1"/>
</file>

<file path=xl/ctrlProps/ctrlProp178.xml><?xml version="1.0" encoding="utf-8"?>
<formControlPr xmlns="http://schemas.microsoft.com/office/spreadsheetml/2009/9/main" objectType="CheckBox" fmlaLink="$CN$85" lockText="1" noThreeD="1"/>
</file>

<file path=xl/ctrlProps/ctrlProp179.xml><?xml version="1.0" encoding="utf-8"?>
<formControlPr xmlns="http://schemas.microsoft.com/office/spreadsheetml/2009/9/main" objectType="CheckBox" fmlaLink="$CN$86" lockText="1" noThreeD="1"/>
</file>

<file path=xl/ctrlProps/ctrlProp180.xml><?xml version="1.0" encoding="utf-8"?>
<formControlPr xmlns="http://schemas.microsoft.com/office/spreadsheetml/2009/9/main" objectType="CheckBox" fmlaLink="$CN$87" lockText="1" noThreeD="1"/>
</file>

<file path=xl/ctrlProps/ctrlProp181.xml><?xml version="1.0" encoding="utf-8"?>
<formControlPr xmlns="http://schemas.microsoft.com/office/spreadsheetml/2009/9/main" objectType="CheckBox" fmlaLink="$CO$84" lockText="1" noThreeD="1"/>
</file>

<file path=xl/ctrlProps/ctrlProp182.xml><?xml version="1.0" encoding="utf-8"?>
<formControlPr xmlns="http://schemas.microsoft.com/office/spreadsheetml/2009/9/main" objectType="CheckBox" fmlaLink="$CO$85" lockText="1" noThreeD="1"/>
</file>

<file path=xl/ctrlProps/ctrlProp183.xml><?xml version="1.0" encoding="utf-8"?>
<formControlPr xmlns="http://schemas.microsoft.com/office/spreadsheetml/2009/9/main" objectType="CheckBox" fmlaLink="$CO$86" lockText="1" noThreeD="1"/>
</file>

<file path=xl/ctrlProps/ctrlProp184.xml><?xml version="1.0" encoding="utf-8"?>
<formControlPr xmlns="http://schemas.microsoft.com/office/spreadsheetml/2009/9/main" objectType="CheckBox" fmlaLink="$CO$87" lockText="1" noThreeD="1"/>
</file>

<file path=xl/ctrlProps/ctrlProp185.xml><?xml version="1.0" encoding="utf-8"?>
<formControlPr xmlns="http://schemas.microsoft.com/office/spreadsheetml/2009/9/main" objectType="Drop" dropLines="5" dropStyle="combo" dx="16" fmlaLink="$CM$74" fmlaRange="$CK$74:$CK$78" noThreeD="1" sel="5" val="0"/>
</file>

<file path=xl/ctrlProps/ctrlProp186.xml><?xml version="1.0" encoding="utf-8"?>
<formControlPr xmlns="http://schemas.microsoft.com/office/spreadsheetml/2009/9/main" objectType="Drop" dropLines="5" dropStyle="combo" dx="16" fmlaLink="$CM$75" fmlaRange="$CK$74:$CK$78" noThreeD="1" sel="5" val="0"/>
</file>

<file path=xl/ctrlProps/ctrlProp187.xml><?xml version="1.0" encoding="utf-8"?>
<formControlPr xmlns="http://schemas.microsoft.com/office/spreadsheetml/2009/9/main" objectType="Drop" dropLines="5" dropStyle="combo" dx="16" fmlaLink="$CM$77" fmlaRange="$CK$74:$CK$78" noThreeD="1" sel="5" val="0"/>
</file>

<file path=xl/ctrlProps/ctrlProp188.xml><?xml version="1.0" encoding="utf-8"?>
<formControlPr xmlns="http://schemas.microsoft.com/office/spreadsheetml/2009/9/main" objectType="Drop" dropLines="5" dropStyle="combo" dx="16" fmlaLink="$CM$78" fmlaRange="$CK$74:$CK$78" noThreeD="1" sel="5" val="0"/>
</file>

<file path=xl/ctrlProps/ctrlProp189.xml><?xml version="1.0" encoding="utf-8"?>
<formControlPr xmlns="http://schemas.microsoft.com/office/spreadsheetml/2009/9/main" objectType="CheckBox" fmlaLink="$CM$90" lockText="1" noThreeD="1"/>
</file>

<file path=xl/ctrlProps/ctrlProp190.xml><?xml version="1.0" encoding="utf-8"?>
<formControlPr xmlns="http://schemas.microsoft.com/office/spreadsheetml/2009/9/main" objectType="CheckBox" fmlaLink="$CM$91" lockText="1" noThreeD="1"/>
</file>

<file path=xl/ctrlProps/ctrlProp191.xml><?xml version="1.0" encoding="utf-8"?>
<formControlPr xmlns="http://schemas.microsoft.com/office/spreadsheetml/2009/9/main" objectType="CheckBox" fmlaLink="$CM$92" lockText="1" noThreeD="1"/>
</file>

<file path=xl/ctrlProps/ctrlProp192.xml><?xml version="1.0" encoding="utf-8"?>
<formControlPr xmlns="http://schemas.microsoft.com/office/spreadsheetml/2009/9/main" objectType="Drop" dropLines="5" dropStyle="combo" dx="16" fmlaLink="$CM$76" fmlaRange="$CK$74:$CK$78" noThreeD="1" sel="5" val="0"/>
</file>

<file path=xl/ctrlProps/ctrlProp193.xml><?xml version="1.0" encoding="utf-8"?>
<formControlPr xmlns="http://schemas.microsoft.com/office/spreadsheetml/2009/9/main" objectType="List" dx="16" fmlaLink="$CM$71" fmlaRange="$CK$71:$CK$72" noThreeD="1" sel="2" val="0"/>
</file>

<file path=xl/ctrlProps/ctrlProp194.xml><?xml version="1.0" encoding="utf-8"?>
<formControlPr xmlns="http://schemas.microsoft.com/office/spreadsheetml/2009/9/main" objectType="CheckBox" fmlaLink="$CM$89" lockText="1" noThreeD="1"/>
</file>

<file path=xl/ctrlProps/ctrlProp195.xml><?xml version="1.0" encoding="utf-8"?>
<formControlPr xmlns="http://schemas.microsoft.com/office/spreadsheetml/2009/9/main" objectType="Drop" dropLines="5" dropStyle="combo" dx="16" fmlaLink="$CM$69" fmlaRange="$CK$74:$CK$78" noThreeD="1" sel="4" val="0"/>
</file>

<file path=xl/ctrlProps/ctrlProp196.xml><?xml version="1.0" encoding="utf-8"?>
<formControlPr xmlns="http://schemas.microsoft.com/office/spreadsheetml/2009/9/main" objectType="CheckBox" fmlaLink="$CM$84" lockText="1" noThreeD="1"/>
</file>

<file path=xl/ctrlProps/ctrlProp197.xml><?xml version="1.0" encoding="utf-8"?>
<formControlPr xmlns="http://schemas.microsoft.com/office/spreadsheetml/2009/9/main" objectType="CheckBox" fmlaLink="$CM$85" lockText="1" noThreeD="1"/>
</file>

<file path=xl/ctrlProps/ctrlProp198.xml><?xml version="1.0" encoding="utf-8"?>
<formControlPr xmlns="http://schemas.microsoft.com/office/spreadsheetml/2009/9/main" objectType="CheckBox" fmlaLink="$CM$86" lockText="1" noThreeD="1"/>
</file>

<file path=xl/ctrlProps/ctrlProp199.xml><?xml version="1.0" encoding="utf-8"?>
<formControlPr xmlns="http://schemas.microsoft.com/office/spreadsheetml/2009/9/main" objectType="CheckBox" fmlaLink="$CM$87" lockText="1" noThreeD="1"/>
</file>

<file path=xl/ctrlProps/ctrlProp200.xml><?xml version="1.0" encoding="utf-8"?>
<formControlPr xmlns="http://schemas.microsoft.com/office/spreadsheetml/2009/9/main" objectType="CheckBox" fmlaLink="$CN$84" lockText="1" noThreeD="1"/>
</file>

<file path=xl/ctrlProps/ctrlProp201.xml><?xml version="1.0" encoding="utf-8"?>
<formControlPr xmlns="http://schemas.microsoft.com/office/spreadsheetml/2009/9/main" objectType="CheckBox" fmlaLink="$CN$85" lockText="1" noThreeD="1"/>
</file>

<file path=xl/ctrlProps/ctrlProp202.xml><?xml version="1.0" encoding="utf-8"?>
<formControlPr xmlns="http://schemas.microsoft.com/office/spreadsheetml/2009/9/main" objectType="CheckBox" fmlaLink="$CN$86" lockText="1" noThreeD="1"/>
</file>

<file path=xl/ctrlProps/ctrlProp203.xml><?xml version="1.0" encoding="utf-8"?>
<formControlPr xmlns="http://schemas.microsoft.com/office/spreadsheetml/2009/9/main" objectType="CheckBox" fmlaLink="$CN$87" lockText="1" noThreeD="1"/>
</file>

<file path=xl/ctrlProps/ctrlProp204.xml><?xml version="1.0" encoding="utf-8"?>
<formControlPr xmlns="http://schemas.microsoft.com/office/spreadsheetml/2009/9/main" objectType="CheckBox" fmlaLink="$CO$84" lockText="1" noThreeD="1"/>
</file>

<file path=xl/ctrlProps/ctrlProp205.xml><?xml version="1.0" encoding="utf-8"?>
<formControlPr xmlns="http://schemas.microsoft.com/office/spreadsheetml/2009/9/main" objectType="CheckBox" fmlaLink="$CO$85" lockText="1" noThreeD="1"/>
</file>

<file path=xl/ctrlProps/ctrlProp206.xml><?xml version="1.0" encoding="utf-8"?>
<formControlPr xmlns="http://schemas.microsoft.com/office/spreadsheetml/2009/9/main" objectType="CheckBox" fmlaLink="$CO$86" lockText="1" noThreeD="1"/>
</file>

<file path=xl/ctrlProps/ctrlProp207.xml><?xml version="1.0" encoding="utf-8"?>
<formControlPr xmlns="http://schemas.microsoft.com/office/spreadsheetml/2009/9/main" objectType="CheckBox" fmlaLink="$CO$87" lockText="1" noThreeD="1"/>
</file>

<file path=xl/ctrlProps/ctrlProp208.xml><?xml version="1.0" encoding="utf-8"?>
<formControlPr xmlns="http://schemas.microsoft.com/office/spreadsheetml/2009/9/main" objectType="Drop" dropLines="5" dropStyle="combo" dx="16" fmlaLink="$CM$74" fmlaRange="$CK$74:$CK$78" noThreeD="1" sel="5" val="0"/>
</file>

<file path=xl/ctrlProps/ctrlProp209.xml><?xml version="1.0" encoding="utf-8"?>
<formControlPr xmlns="http://schemas.microsoft.com/office/spreadsheetml/2009/9/main" objectType="Drop" dropLines="5" dropStyle="combo" dx="16" fmlaLink="$CM$75" fmlaRange="$CK$74:$CK$78" noThreeD="1" sel="5" val="0"/>
</file>

<file path=xl/ctrlProps/ctrlProp210.xml><?xml version="1.0" encoding="utf-8"?>
<formControlPr xmlns="http://schemas.microsoft.com/office/spreadsheetml/2009/9/main" objectType="Drop" dropLines="5" dropStyle="combo" dx="16" fmlaLink="$CM$77" fmlaRange="$CK$74:$CK$78" noThreeD="1" sel="5" val="0"/>
</file>

<file path=xl/ctrlProps/ctrlProp211.xml><?xml version="1.0" encoding="utf-8"?>
<formControlPr xmlns="http://schemas.microsoft.com/office/spreadsheetml/2009/9/main" objectType="Drop" dropLines="5" dropStyle="combo" dx="16" fmlaLink="$CM$78" fmlaRange="$CK$74:$CK$78" noThreeD="1" sel="5" val="0"/>
</file>

<file path=xl/ctrlProps/ctrlProp212.xml><?xml version="1.0" encoding="utf-8"?>
<formControlPr xmlns="http://schemas.microsoft.com/office/spreadsheetml/2009/9/main" objectType="CheckBox" fmlaLink="$CM$90" lockText="1" noThreeD="1"/>
</file>

<file path=xl/ctrlProps/ctrlProp213.xml><?xml version="1.0" encoding="utf-8"?>
<formControlPr xmlns="http://schemas.microsoft.com/office/spreadsheetml/2009/9/main" objectType="CheckBox" fmlaLink="$CM$91" lockText="1" noThreeD="1"/>
</file>

<file path=xl/ctrlProps/ctrlProp214.xml><?xml version="1.0" encoding="utf-8"?>
<formControlPr xmlns="http://schemas.microsoft.com/office/spreadsheetml/2009/9/main" objectType="CheckBox" fmlaLink="$CM$92" lockText="1" noThreeD="1"/>
</file>

<file path=xl/ctrlProps/ctrlProp215.xml><?xml version="1.0" encoding="utf-8"?>
<formControlPr xmlns="http://schemas.microsoft.com/office/spreadsheetml/2009/9/main" objectType="Drop" dropLines="5" dropStyle="combo" dx="16" fmlaLink="$CM$76" fmlaRange="$CK$74:$CK$78" noThreeD="1" sel="5" val="0"/>
</file>

<file path=xl/ctrlProps/ctrlProp216.xml><?xml version="1.0" encoding="utf-8"?>
<formControlPr xmlns="http://schemas.microsoft.com/office/spreadsheetml/2009/9/main" objectType="List" dx="16" fmlaLink="$CM$71" fmlaRange="$CK$71:$CK$72" noThreeD="1" sel="2" val="0"/>
</file>

<file path=xl/ctrlProps/ctrlProp217.xml><?xml version="1.0" encoding="utf-8"?>
<formControlPr xmlns="http://schemas.microsoft.com/office/spreadsheetml/2009/9/main" objectType="CheckBox" fmlaLink="$CM$89" lockText="1" noThreeD="1"/>
</file>

<file path=xl/ctrlProps/ctrlProp218.xml><?xml version="1.0" encoding="utf-8"?>
<formControlPr xmlns="http://schemas.microsoft.com/office/spreadsheetml/2009/9/main" objectType="Drop" dropLines="5" dropStyle="combo" dx="16" fmlaLink="$CM$69" fmlaRange="$CK$74:$CK$78" noThreeD="1" sel="4" val="0"/>
</file>

<file path=xl/ctrlProps/ctrlProp219.xml><?xml version="1.0" encoding="utf-8"?>
<formControlPr xmlns="http://schemas.microsoft.com/office/spreadsheetml/2009/9/main" objectType="CheckBox" fmlaLink="$CM$84" lockText="1" noThreeD="1"/>
</file>

<file path=xl/ctrlProps/ctrlProp220.xml><?xml version="1.0" encoding="utf-8"?>
<formControlPr xmlns="http://schemas.microsoft.com/office/spreadsheetml/2009/9/main" objectType="CheckBox" fmlaLink="$CM$85" lockText="1" noThreeD="1"/>
</file>

<file path=xl/ctrlProps/ctrlProp221.xml><?xml version="1.0" encoding="utf-8"?>
<formControlPr xmlns="http://schemas.microsoft.com/office/spreadsheetml/2009/9/main" objectType="CheckBox" fmlaLink="$CM$86" lockText="1" noThreeD="1"/>
</file>

<file path=xl/ctrlProps/ctrlProp222.xml><?xml version="1.0" encoding="utf-8"?>
<formControlPr xmlns="http://schemas.microsoft.com/office/spreadsheetml/2009/9/main" objectType="CheckBox" fmlaLink="$CM$87" lockText="1" noThreeD="1"/>
</file>

<file path=xl/ctrlProps/ctrlProp223.xml><?xml version="1.0" encoding="utf-8"?>
<formControlPr xmlns="http://schemas.microsoft.com/office/spreadsheetml/2009/9/main" objectType="CheckBox" fmlaLink="$CN$84" lockText="1" noThreeD="1"/>
</file>

<file path=xl/ctrlProps/ctrlProp224.xml><?xml version="1.0" encoding="utf-8"?>
<formControlPr xmlns="http://schemas.microsoft.com/office/spreadsheetml/2009/9/main" objectType="CheckBox" fmlaLink="$CN$85" lockText="1" noThreeD="1"/>
</file>

<file path=xl/ctrlProps/ctrlProp225.xml><?xml version="1.0" encoding="utf-8"?>
<formControlPr xmlns="http://schemas.microsoft.com/office/spreadsheetml/2009/9/main" objectType="CheckBox" fmlaLink="$CN$86" lockText="1" noThreeD="1"/>
</file>

<file path=xl/ctrlProps/ctrlProp226.xml><?xml version="1.0" encoding="utf-8"?>
<formControlPr xmlns="http://schemas.microsoft.com/office/spreadsheetml/2009/9/main" objectType="CheckBox" fmlaLink="$CN$87" lockText="1" noThreeD="1"/>
</file>

<file path=xl/ctrlProps/ctrlProp227.xml><?xml version="1.0" encoding="utf-8"?>
<formControlPr xmlns="http://schemas.microsoft.com/office/spreadsheetml/2009/9/main" objectType="CheckBox" fmlaLink="$CO$84" lockText="1" noThreeD="1"/>
</file>

<file path=xl/ctrlProps/ctrlProp228.xml><?xml version="1.0" encoding="utf-8"?>
<formControlPr xmlns="http://schemas.microsoft.com/office/spreadsheetml/2009/9/main" objectType="CheckBox" fmlaLink="$CO$85" lockText="1" noThreeD="1"/>
</file>

<file path=xl/ctrlProps/ctrlProp229.xml><?xml version="1.0" encoding="utf-8"?>
<formControlPr xmlns="http://schemas.microsoft.com/office/spreadsheetml/2009/9/main" objectType="CheckBox" fmlaLink="$CO$86" lockText="1" noThreeD="1"/>
</file>

<file path=xl/ctrlProps/ctrlProp230.xml><?xml version="1.0" encoding="utf-8"?>
<formControlPr xmlns="http://schemas.microsoft.com/office/spreadsheetml/2009/9/main" objectType="CheckBox" fmlaLink="$CO$87" lockText="1" noThreeD="1"/>
</file>

<file path=xl/ctrlProps/ctrlProp231.xml><?xml version="1.0" encoding="utf-8"?>
<formControlPr xmlns="http://schemas.microsoft.com/office/spreadsheetml/2009/9/main" objectType="Drop" dropLines="5" dropStyle="combo" dx="16" fmlaLink="$CM$74" fmlaRange="$CK$74:$CK$78" noThreeD="1" sel="5" val="0"/>
</file>

<file path=xl/ctrlProps/ctrlProp232.xml><?xml version="1.0" encoding="utf-8"?>
<formControlPr xmlns="http://schemas.microsoft.com/office/spreadsheetml/2009/9/main" objectType="Drop" dropLines="5" dropStyle="combo" dx="16" fmlaLink="$CM$75" fmlaRange="$CK$74:$CK$78" noThreeD="1" sel="5" val="0"/>
</file>

<file path=xl/ctrlProps/ctrlProp233.xml><?xml version="1.0" encoding="utf-8"?>
<formControlPr xmlns="http://schemas.microsoft.com/office/spreadsheetml/2009/9/main" objectType="Drop" dropLines="5" dropStyle="combo" dx="16" fmlaLink="$CM$77" fmlaRange="$CK$74:$CK$78" noThreeD="1" sel="5" val="0"/>
</file>

<file path=xl/ctrlProps/ctrlProp234.xml><?xml version="1.0" encoding="utf-8"?>
<formControlPr xmlns="http://schemas.microsoft.com/office/spreadsheetml/2009/9/main" objectType="Drop" dropLines="5" dropStyle="combo" dx="16" fmlaLink="$CM$78" fmlaRange="$CK$74:$CK$78" noThreeD="1" sel="5" val="0"/>
</file>

<file path=xl/ctrlProps/ctrlProp235.xml><?xml version="1.0" encoding="utf-8"?>
<formControlPr xmlns="http://schemas.microsoft.com/office/spreadsheetml/2009/9/main" objectType="CheckBox" fmlaLink="$CM$90" lockText="1" noThreeD="1"/>
</file>

<file path=xl/ctrlProps/ctrlProp236.xml><?xml version="1.0" encoding="utf-8"?>
<formControlPr xmlns="http://schemas.microsoft.com/office/spreadsheetml/2009/9/main" objectType="CheckBox" fmlaLink="$CM$91" lockText="1" noThreeD="1"/>
</file>

<file path=xl/ctrlProps/ctrlProp237.xml><?xml version="1.0" encoding="utf-8"?>
<formControlPr xmlns="http://schemas.microsoft.com/office/spreadsheetml/2009/9/main" objectType="CheckBox" fmlaLink="$CM$92" lockText="1" noThreeD="1"/>
</file>

<file path=xl/ctrlProps/ctrlProp238.xml><?xml version="1.0" encoding="utf-8"?>
<formControlPr xmlns="http://schemas.microsoft.com/office/spreadsheetml/2009/9/main" objectType="Drop" dropLines="5" dropStyle="combo" dx="16" fmlaLink="$CM$76" fmlaRange="$CK$74:$CK$78" noThreeD="1" sel="5" val="0"/>
</file>

<file path=xl/ctrlProps/ctrlProp239.xml><?xml version="1.0" encoding="utf-8"?>
<formControlPr xmlns="http://schemas.microsoft.com/office/spreadsheetml/2009/9/main" objectType="List" dx="16" fmlaLink="$CM$71" fmlaRange="$CK$71:$CK$72" noThreeD="1" sel="2" val="0"/>
</file>

<file path=xl/ctrlProps/ctrlProp240.xml><?xml version="1.0" encoding="utf-8"?>
<formControlPr xmlns="http://schemas.microsoft.com/office/spreadsheetml/2009/9/main" objectType="CheckBox" fmlaLink="$CM$89" lockText="1" noThreeD="1"/>
</file>

<file path=xl/ctrlProps/ctrlProp241.xml><?xml version="1.0" encoding="utf-8"?>
<formControlPr xmlns="http://schemas.microsoft.com/office/spreadsheetml/2009/9/main" objectType="Drop" dropLines="5" dropStyle="combo" dx="16" fmlaLink="$CM$69" fmlaRange="$CK$74:$CK$78" noThreeD="1" sel="4" val="0"/>
</file>

<file path=xl/ctrlProps/ctrlProp242.xml><?xml version="1.0" encoding="utf-8"?>
<formControlPr xmlns="http://schemas.microsoft.com/office/spreadsheetml/2009/9/main" objectType="CheckBox" fmlaLink="$CM$84" lockText="1" noThreeD="1"/>
</file>

<file path=xl/ctrlProps/ctrlProp243.xml><?xml version="1.0" encoding="utf-8"?>
<formControlPr xmlns="http://schemas.microsoft.com/office/spreadsheetml/2009/9/main" objectType="CheckBox" fmlaLink="$CM$85" lockText="1" noThreeD="1"/>
</file>

<file path=xl/ctrlProps/ctrlProp244.xml><?xml version="1.0" encoding="utf-8"?>
<formControlPr xmlns="http://schemas.microsoft.com/office/spreadsheetml/2009/9/main" objectType="CheckBox" fmlaLink="$CM$86" lockText="1" noThreeD="1"/>
</file>

<file path=xl/ctrlProps/ctrlProp245.xml><?xml version="1.0" encoding="utf-8"?>
<formControlPr xmlns="http://schemas.microsoft.com/office/spreadsheetml/2009/9/main" objectType="CheckBox" fmlaLink="$CM$87" lockText="1" noThreeD="1"/>
</file>

<file path=xl/ctrlProps/ctrlProp246.xml><?xml version="1.0" encoding="utf-8"?>
<formControlPr xmlns="http://schemas.microsoft.com/office/spreadsheetml/2009/9/main" objectType="CheckBox" fmlaLink="$CN$84" lockText="1" noThreeD="1"/>
</file>

<file path=xl/ctrlProps/ctrlProp247.xml><?xml version="1.0" encoding="utf-8"?>
<formControlPr xmlns="http://schemas.microsoft.com/office/spreadsheetml/2009/9/main" objectType="CheckBox" fmlaLink="$CN$85" lockText="1" noThreeD="1"/>
</file>

<file path=xl/ctrlProps/ctrlProp248.xml><?xml version="1.0" encoding="utf-8"?>
<formControlPr xmlns="http://schemas.microsoft.com/office/spreadsheetml/2009/9/main" objectType="CheckBox" fmlaLink="$CN$86" lockText="1" noThreeD="1"/>
</file>

<file path=xl/ctrlProps/ctrlProp249.xml><?xml version="1.0" encoding="utf-8"?>
<formControlPr xmlns="http://schemas.microsoft.com/office/spreadsheetml/2009/9/main" objectType="CheckBox" fmlaLink="$CN$87" lockText="1" noThreeD="1"/>
</file>

<file path=xl/ctrlProps/ctrlProp250.xml><?xml version="1.0" encoding="utf-8"?>
<formControlPr xmlns="http://schemas.microsoft.com/office/spreadsheetml/2009/9/main" objectType="CheckBox" fmlaLink="$CO$84" lockText="1" noThreeD="1"/>
</file>

<file path=xl/ctrlProps/ctrlProp251.xml><?xml version="1.0" encoding="utf-8"?>
<formControlPr xmlns="http://schemas.microsoft.com/office/spreadsheetml/2009/9/main" objectType="CheckBox" fmlaLink="$CO$85" lockText="1" noThreeD="1"/>
</file>

<file path=xl/ctrlProps/ctrlProp252.xml><?xml version="1.0" encoding="utf-8"?>
<formControlPr xmlns="http://schemas.microsoft.com/office/spreadsheetml/2009/9/main" objectType="CheckBox" fmlaLink="$CO$86" lockText="1" noThreeD="1"/>
</file>

<file path=xl/ctrlProps/ctrlProp253.xml><?xml version="1.0" encoding="utf-8"?>
<formControlPr xmlns="http://schemas.microsoft.com/office/spreadsheetml/2009/9/main" objectType="CheckBox" fmlaLink="$CO$87" lockText="1" noThreeD="1"/>
</file>

<file path=xl/ctrlProps/ctrlProp254.xml><?xml version="1.0" encoding="utf-8"?>
<formControlPr xmlns="http://schemas.microsoft.com/office/spreadsheetml/2009/9/main" objectType="Drop" dropLines="5" dropStyle="combo" dx="16" fmlaLink="$CM$74" fmlaRange="$CK$74:$CK$78" noThreeD="1" sel="5" val="0"/>
</file>

<file path=xl/ctrlProps/ctrlProp255.xml><?xml version="1.0" encoding="utf-8"?>
<formControlPr xmlns="http://schemas.microsoft.com/office/spreadsheetml/2009/9/main" objectType="Drop" dropLines="5" dropStyle="combo" dx="16" fmlaLink="$CM$75" fmlaRange="$CK$74:$CK$78" noThreeD="1" sel="5" val="0"/>
</file>

<file path=xl/ctrlProps/ctrlProp256.xml><?xml version="1.0" encoding="utf-8"?>
<formControlPr xmlns="http://schemas.microsoft.com/office/spreadsheetml/2009/9/main" objectType="Drop" dropLines="5" dropStyle="combo" dx="16" fmlaLink="$CM$77" fmlaRange="$CK$74:$CK$78" noThreeD="1" sel="5" val="0"/>
</file>

<file path=xl/ctrlProps/ctrlProp257.xml><?xml version="1.0" encoding="utf-8"?>
<formControlPr xmlns="http://schemas.microsoft.com/office/spreadsheetml/2009/9/main" objectType="Drop" dropLines="5" dropStyle="combo" dx="16" fmlaLink="$CM$78" fmlaRange="$CK$74:$CK$78" noThreeD="1" sel="5" val="0"/>
</file>

<file path=xl/ctrlProps/ctrlProp258.xml><?xml version="1.0" encoding="utf-8"?>
<formControlPr xmlns="http://schemas.microsoft.com/office/spreadsheetml/2009/9/main" objectType="CheckBox" fmlaLink="$CM$90" lockText="1" noThreeD="1"/>
</file>

<file path=xl/ctrlProps/ctrlProp259.xml><?xml version="1.0" encoding="utf-8"?>
<formControlPr xmlns="http://schemas.microsoft.com/office/spreadsheetml/2009/9/main" objectType="CheckBox" fmlaLink="$CM$91" lockText="1" noThreeD="1"/>
</file>

<file path=xl/ctrlProps/ctrlProp260.xml><?xml version="1.0" encoding="utf-8"?>
<formControlPr xmlns="http://schemas.microsoft.com/office/spreadsheetml/2009/9/main" objectType="CheckBox" fmlaLink="$CM$92" lockText="1" noThreeD="1"/>
</file>

<file path=xl/ctrlProps/ctrlProp261.xml><?xml version="1.0" encoding="utf-8"?>
<formControlPr xmlns="http://schemas.microsoft.com/office/spreadsheetml/2009/9/main" objectType="Drop" dropLines="5" dropStyle="combo" dx="16" fmlaLink="$CM$76" fmlaRange="$CK$74:$CK$78" noThreeD="1" sel="5" val="0"/>
</file>

<file path=xl/ctrlProps/ctrlProp262.xml><?xml version="1.0" encoding="utf-8"?>
<formControlPr xmlns="http://schemas.microsoft.com/office/spreadsheetml/2009/9/main" objectType="List" dx="16" fmlaLink="$CM$71" fmlaRange="$CK$71:$CK$72" noThreeD="1" sel="2" val="0"/>
</file>

<file path=xl/ctrlProps/ctrlProp263.xml><?xml version="1.0" encoding="utf-8"?>
<formControlPr xmlns="http://schemas.microsoft.com/office/spreadsheetml/2009/9/main" objectType="CheckBox" fmlaLink="$CM$89" lockText="1" noThreeD="1"/>
</file>

<file path=xl/ctrlProps/ctrlProp264.xml><?xml version="1.0" encoding="utf-8"?>
<formControlPr xmlns="http://schemas.microsoft.com/office/spreadsheetml/2009/9/main" objectType="Drop" dropLines="5" dropStyle="combo" dx="16" fmlaLink="$CM$69" fmlaRange="$CK$74:$CK$78" noThreeD="1" sel="4" val="0"/>
</file>

<file path=xl/ctrlProps/ctrlProp265.xml><?xml version="1.0" encoding="utf-8"?>
<formControlPr xmlns="http://schemas.microsoft.com/office/spreadsheetml/2009/9/main" objectType="CheckBox" fmlaLink="$CM$84" lockText="1" noThreeD="1"/>
</file>

<file path=xl/ctrlProps/ctrlProp266.xml><?xml version="1.0" encoding="utf-8"?>
<formControlPr xmlns="http://schemas.microsoft.com/office/spreadsheetml/2009/9/main" objectType="CheckBox" fmlaLink="$CM$85" lockText="1" noThreeD="1"/>
</file>

<file path=xl/ctrlProps/ctrlProp267.xml><?xml version="1.0" encoding="utf-8"?>
<formControlPr xmlns="http://schemas.microsoft.com/office/spreadsheetml/2009/9/main" objectType="CheckBox" fmlaLink="$CM$86" lockText="1" noThreeD="1"/>
</file>

<file path=xl/ctrlProps/ctrlProp268.xml><?xml version="1.0" encoding="utf-8"?>
<formControlPr xmlns="http://schemas.microsoft.com/office/spreadsheetml/2009/9/main" objectType="CheckBox" fmlaLink="$CM$87" lockText="1" noThreeD="1"/>
</file>

<file path=xl/ctrlProps/ctrlProp269.xml><?xml version="1.0" encoding="utf-8"?>
<formControlPr xmlns="http://schemas.microsoft.com/office/spreadsheetml/2009/9/main" objectType="CheckBox" fmlaLink="$CN$84" lockText="1" noThreeD="1"/>
</file>

<file path=xl/ctrlProps/ctrlProp270.xml><?xml version="1.0" encoding="utf-8"?>
<formControlPr xmlns="http://schemas.microsoft.com/office/spreadsheetml/2009/9/main" objectType="CheckBox" fmlaLink="$CN$85" lockText="1" noThreeD="1"/>
</file>

<file path=xl/ctrlProps/ctrlProp271.xml><?xml version="1.0" encoding="utf-8"?>
<formControlPr xmlns="http://schemas.microsoft.com/office/spreadsheetml/2009/9/main" objectType="CheckBox" fmlaLink="$CN$86" lockText="1" noThreeD="1"/>
</file>

<file path=xl/ctrlProps/ctrlProp272.xml><?xml version="1.0" encoding="utf-8"?>
<formControlPr xmlns="http://schemas.microsoft.com/office/spreadsheetml/2009/9/main" objectType="CheckBox" fmlaLink="$CN$87" lockText="1" noThreeD="1"/>
</file>

<file path=xl/ctrlProps/ctrlProp273.xml><?xml version="1.0" encoding="utf-8"?>
<formControlPr xmlns="http://schemas.microsoft.com/office/spreadsheetml/2009/9/main" objectType="CheckBox" fmlaLink="$CO$84" lockText="1" noThreeD="1"/>
</file>

<file path=xl/ctrlProps/ctrlProp274.xml><?xml version="1.0" encoding="utf-8"?>
<formControlPr xmlns="http://schemas.microsoft.com/office/spreadsheetml/2009/9/main" objectType="CheckBox" fmlaLink="$CO$85" lockText="1" noThreeD="1"/>
</file>

<file path=xl/ctrlProps/ctrlProp275.xml><?xml version="1.0" encoding="utf-8"?>
<formControlPr xmlns="http://schemas.microsoft.com/office/spreadsheetml/2009/9/main" objectType="CheckBox" fmlaLink="$CO$86" lockText="1" noThreeD="1"/>
</file>

<file path=xl/ctrlProps/ctrlProp276.xml><?xml version="1.0" encoding="utf-8"?>
<formControlPr xmlns="http://schemas.microsoft.com/office/spreadsheetml/2009/9/main" objectType="CheckBox" fmlaLink="$CO$87" lockText="1" noThreeD="1"/>
</file>

<file path=xl/ctrlProps/ctrlProp277.xml><?xml version="1.0" encoding="utf-8"?>
<formControlPr xmlns="http://schemas.microsoft.com/office/spreadsheetml/2009/9/main" objectType="Drop" dropLines="5" dropStyle="combo" dx="16" fmlaLink="$CM$74" fmlaRange="$CK$74:$CK$78" noThreeD="1" sel="5" val="0"/>
</file>

<file path=xl/ctrlProps/ctrlProp278.xml><?xml version="1.0" encoding="utf-8"?>
<formControlPr xmlns="http://schemas.microsoft.com/office/spreadsheetml/2009/9/main" objectType="Drop" dropLines="5" dropStyle="combo" dx="16" fmlaLink="$CM$75" fmlaRange="$CK$74:$CK$78" noThreeD="1" sel="5" val="0"/>
</file>

<file path=xl/ctrlProps/ctrlProp279.xml><?xml version="1.0" encoding="utf-8"?>
<formControlPr xmlns="http://schemas.microsoft.com/office/spreadsheetml/2009/9/main" objectType="Drop" dropLines="5" dropStyle="combo" dx="16" fmlaLink="$CM$77" fmlaRange="$CK$74:$CK$78" noThreeD="1" sel="5" val="0"/>
</file>

<file path=xl/ctrlProps/ctrlProp280.xml><?xml version="1.0" encoding="utf-8"?>
<formControlPr xmlns="http://schemas.microsoft.com/office/spreadsheetml/2009/9/main" objectType="Drop" dropLines="5" dropStyle="combo" dx="16" fmlaLink="$CM$78" fmlaRange="$CK$74:$CK$78" noThreeD="1" sel="5" val="0"/>
</file>

<file path=xl/ctrlProps/ctrlProp281.xml><?xml version="1.0" encoding="utf-8"?>
<formControlPr xmlns="http://schemas.microsoft.com/office/spreadsheetml/2009/9/main" objectType="CheckBox" fmlaLink="$CM$90" lockText="1" noThreeD="1"/>
</file>

<file path=xl/ctrlProps/ctrlProp282.xml><?xml version="1.0" encoding="utf-8"?>
<formControlPr xmlns="http://schemas.microsoft.com/office/spreadsheetml/2009/9/main" objectType="CheckBox" fmlaLink="$CM$91" lockText="1" noThreeD="1"/>
</file>

<file path=xl/ctrlProps/ctrlProp283.xml><?xml version="1.0" encoding="utf-8"?>
<formControlPr xmlns="http://schemas.microsoft.com/office/spreadsheetml/2009/9/main" objectType="CheckBox" fmlaLink="$CM$92" lockText="1" noThreeD="1"/>
</file>

<file path=xl/ctrlProps/ctrlProp284.xml><?xml version="1.0" encoding="utf-8"?>
<formControlPr xmlns="http://schemas.microsoft.com/office/spreadsheetml/2009/9/main" objectType="Drop" dropLines="5" dropStyle="combo" dx="16" fmlaLink="$CM$76" fmlaRange="$CK$74:$CK$78" noThreeD="1" sel="5" val="0"/>
</file>

<file path=xl/ctrlProps/ctrlProp285.xml><?xml version="1.0" encoding="utf-8"?>
<formControlPr xmlns="http://schemas.microsoft.com/office/spreadsheetml/2009/9/main" objectType="List" dx="16" fmlaLink="$CM$71" fmlaRange="$CK$71:$CK$72" noThreeD="1" sel="2" val="0"/>
</file>

<file path=xl/ctrlProps/ctrlProp286.xml><?xml version="1.0" encoding="utf-8"?>
<formControlPr xmlns="http://schemas.microsoft.com/office/spreadsheetml/2009/9/main" objectType="CheckBox" fmlaLink="$CM$89" lockText="1" noThreeD="1"/>
</file>

<file path=xl/ctrlProps/ctrlProp287.xml><?xml version="1.0" encoding="utf-8"?>
<formControlPr xmlns="http://schemas.microsoft.com/office/spreadsheetml/2009/9/main" objectType="Drop" dropLines="5" dropStyle="combo" dx="16" fmlaLink="$CM$69" fmlaRange="$CK$74:$CK$78" noThreeD="1" sel="4" val="0"/>
</file>

<file path=xl/ctrlProps/ctrlProp288.xml><?xml version="1.0" encoding="utf-8"?>
<formControlPr xmlns="http://schemas.microsoft.com/office/spreadsheetml/2009/9/main" objectType="CheckBox" fmlaLink="$CM$84" lockText="1" noThreeD="1"/>
</file>

<file path=xl/ctrlProps/ctrlProp289.xml><?xml version="1.0" encoding="utf-8"?>
<formControlPr xmlns="http://schemas.microsoft.com/office/spreadsheetml/2009/9/main" objectType="CheckBox" fmlaLink="$CM$85" lockText="1" noThreeD="1"/>
</file>

<file path=xl/ctrlProps/ctrlProp290.xml><?xml version="1.0" encoding="utf-8"?>
<formControlPr xmlns="http://schemas.microsoft.com/office/spreadsheetml/2009/9/main" objectType="CheckBox" fmlaLink="$CM$86" lockText="1" noThreeD="1"/>
</file>

<file path=xl/ctrlProps/ctrlProp291.xml><?xml version="1.0" encoding="utf-8"?>
<formControlPr xmlns="http://schemas.microsoft.com/office/spreadsheetml/2009/9/main" objectType="CheckBox" fmlaLink="$CM$87" lockText="1" noThreeD="1"/>
</file>

<file path=xl/ctrlProps/ctrlProp292.xml><?xml version="1.0" encoding="utf-8"?>
<formControlPr xmlns="http://schemas.microsoft.com/office/spreadsheetml/2009/9/main" objectType="CheckBox" fmlaLink="$CN$84" lockText="1" noThreeD="1"/>
</file>

<file path=xl/ctrlProps/ctrlProp293.xml><?xml version="1.0" encoding="utf-8"?>
<formControlPr xmlns="http://schemas.microsoft.com/office/spreadsheetml/2009/9/main" objectType="CheckBox" fmlaLink="$CN$85" lockText="1" noThreeD="1"/>
</file>

<file path=xl/ctrlProps/ctrlProp294.xml><?xml version="1.0" encoding="utf-8"?>
<formControlPr xmlns="http://schemas.microsoft.com/office/spreadsheetml/2009/9/main" objectType="CheckBox" fmlaLink="$CN$86" lockText="1" noThreeD="1"/>
</file>

<file path=xl/ctrlProps/ctrlProp295.xml><?xml version="1.0" encoding="utf-8"?>
<formControlPr xmlns="http://schemas.microsoft.com/office/spreadsheetml/2009/9/main" objectType="CheckBox" fmlaLink="$CN$87" lockText="1" noThreeD="1"/>
</file>

<file path=xl/ctrlProps/ctrlProp296.xml><?xml version="1.0" encoding="utf-8"?>
<formControlPr xmlns="http://schemas.microsoft.com/office/spreadsheetml/2009/9/main" objectType="CheckBox" fmlaLink="$CO$84" lockText="1" noThreeD="1"/>
</file>

<file path=xl/ctrlProps/ctrlProp297.xml><?xml version="1.0" encoding="utf-8"?>
<formControlPr xmlns="http://schemas.microsoft.com/office/spreadsheetml/2009/9/main" objectType="CheckBox" fmlaLink="$CO$85" lockText="1" noThreeD="1"/>
</file>

<file path=xl/ctrlProps/ctrlProp298.xml><?xml version="1.0" encoding="utf-8"?>
<formControlPr xmlns="http://schemas.microsoft.com/office/spreadsheetml/2009/9/main" objectType="CheckBox" fmlaLink="$CO$86" lockText="1" noThreeD="1"/>
</file>

<file path=xl/ctrlProps/ctrlProp299.xml><?xml version="1.0" encoding="utf-8"?>
<formControlPr xmlns="http://schemas.microsoft.com/office/spreadsheetml/2009/9/main" objectType="CheckBox" fmlaLink="$CO$87" lockText="1" noThreeD="1"/>
</file>

<file path=xl/ctrlProps/ctrlProp300.xml><?xml version="1.0" encoding="utf-8"?>
<formControlPr xmlns="http://schemas.microsoft.com/office/spreadsheetml/2009/9/main" objectType="Drop" dropLines="5" dropStyle="combo" dx="16" fmlaLink="$CM$74" fmlaRange="$CK$74:$CK$78" noThreeD="1" sel="5" val="0"/>
</file>

<file path=xl/ctrlProps/ctrlProp301.xml><?xml version="1.0" encoding="utf-8"?>
<formControlPr xmlns="http://schemas.microsoft.com/office/spreadsheetml/2009/9/main" objectType="Drop" dropLines="5" dropStyle="combo" dx="16" fmlaLink="$CM$75" fmlaRange="$CK$74:$CK$78" noThreeD="1" sel="5" val="0"/>
</file>

<file path=xl/ctrlProps/ctrlProp302.xml><?xml version="1.0" encoding="utf-8"?>
<formControlPr xmlns="http://schemas.microsoft.com/office/spreadsheetml/2009/9/main" objectType="Drop" dropLines="5" dropStyle="combo" dx="16" fmlaLink="$CM$77" fmlaRange="$CK$74:$CK$78" noThreeD="1" sel="5" val="0"/>
</file>

<file path=xl/ctrlProps/ctrlProp303.xml><?xml version="1.0" encoding="utf-8"?>
<formControlPr xmlns="http://schemas.microsoft.com/office/spreadsheetml/2009/9/main" objectType="Drop" dropLines="5" dropStyle="combo" dx="16" fmlaLink="$CM$78" fmlaRange="$CK$74:$CK$78" noThreeD="1" sel="5" val="0"/>
</file>

<file path=xl/ctrlProps/ctrlProp304.xml><?xml version="1.0" encoding="utf-8"?>
<formControlPr xmlns="http://schemas.microsoft.com/office/spreadsheetml/2009/9/main" objectType="CheckBox" fmlaLink="$CM$90" lockText="1" noThreeD="1"/>
</file>

<file path=xl/ctrlProps/ctrlProp305.xml><?xml version="1.0" encoding="utf-8"?>
<formControlPr xmlns="http://schemas.microsoft.com/office/spreadsheetml/2009/9/main" objectType="CheckBox" fmlaLink="$CM$91" lockText="1" noThreeD="1"/>
</file>

<file path=xl/ctrlProps/ctrlProp306.xml><?xml version="1.0" encoding="utf-8"?>
<formControlPr xmlns="http://schemas.microsoft.com/office/spreadsheetml/2009/9/main" objectType="CheckBox" fmlaLink="$CM$92" lockText="1" noThreeD="1"/>
</file>

<file path=xl/ctrlProps/ctrlProp307.xml><?xml version="1.0" encoding="utf-8"?>
<formControlPr xmlns="http://schemas.microsoft.com/office/spreadsheetml/2009/9/main" objectType="Drop" dropLines="5" dropStyle="combo" dx="16" fmlaLink="$CM$76" fmlaRange="$CK$74:$CK$78" noThreeD="1" sel="5" val="0"/>
</file>

<file path=xl/ctrlProps/ctrlProp308.xml><?xml version="1.0" encoding="utf-8"?>
<formControlPr xmlns="http://schemas.microsoft.com/office/spreadsheetml/2009/9/main" objectType="List" dx="16" fmlaLink="$CM$71" fmlaRange="$CK$71:$CK$72" noThreeD="1" sel="2" val="0"/>
</file>

<file path=xl/ctrlProps/ctrlProp309.xml><?xml version="1.0" encoding="utf-8"?>
<formControlPr xmlns="http://schemas.microsoft.com/office/spreadsheetml/2009/9/main" objectType="CheckBox" fmlaLink="$CM$89" lockText="1" noThreeD="1"/>
</file>

<file path=xl/ctrlProps/ctrlProp310.xml><?xml version="1.0" encoding="utf-8"?>
<formControlPr xmlns="http://schemas.microsoft.com/office/spreadsheetml/2009/9/main" objectType="Drop" dropLines="5" dropStyle="combo" dx="16" fmlaLink="$CM$69" fmlaRange="$CK$74:$CK$78" noThreeD="1" sel="4" val="0"/>
</file>

<file path=xl/ctrlProps/ctrlProp311.xml><?xml version="1.0" encoding="utf-8"?>
<formControlPr xmlns="http://schemas.microsoft.com/office/spreadsheetml/2009/9/main" objectType="CheckBox" fmlaLink="$CM$84" lockText="1" noThreeD="1"/>
</file>

<file path=xl/ctrlProps/ctrlProp312.xml><?xml version="1.0" encoding="utf-8"?>
<formControlPr xmlns="http://schemas.microsoft.com/office/spreadsheetml/2009/9/main" objectType="CheckBox" fmlaLink="$CM$85" lockText="1" noThreeD="1"/>
</file>

<file path=xl/ctrlProps/ctrlProp313.xml><?xml version="1.0" encoding="utf-8"?>
<formControlPr xmlns="http://schemas.microsoft.com/office/spreadsheetml/2009/9/main" objectType="CheckBox" fmlaLink="$CM$86" lockText="1" noThreeD="1"/>
</file>

<file path=xl/ctrlProps/ctrlProp314.xml><?xml version="1.0" encoding="utf-8"?>
<formControlPr xmlns="http://schemas.microsoft.com/office/spreadsheetml/2009/9/main" objectType="CheckBox" fmlaLink="$CM$87" lockText="1" noThreeD="1"/>
</file>

<file path=xl/ctrlProps/ctrlProp315.xml><?xml version="1.0" encoding="utf-8"?>
<formControlPr xmlns="http://schemas.microsoft.com/office/spreadsheetml/2009/9/main" objectType="CheckBox" fmlaLink="$CN$84" lockText="1" noThreeD="1"/>
</file>

<file path=xl/ctrlProps/ctrlProp316.xml><?xml version="1.0" encoding="utf-8"?>
<formControlPr xmlns="http://schemas.microsoft.com/office/spreadsheetml/2009/9/main" objectType="CheckBox" fmlaLink="$CN$85" lockText="1" noThreeD="1"/>
</file>

<file path=xl/ctrlProps/ctrlProp317.xml><?xml version="1.0" encoding="utf-8"?>
<formControlPr xmlns="http://schemas.microsoft.com/office/spreadsheetml/2009/9/main" objectType="CheckBox" fmlaLink="$CN$86" lockText="1" noThreeD="1"/>
</file>

<file path=xl/ctrlProps/ctrlProp318.xml><?xml version="1.0" encoding="utf-8"?>
<formControlPr xmlns="http://schemas.microsoft.com/office/spreadsheetml/2009/9/main" objectType="CheckBox" fmlaLink="$CN$87" lockText="1" noThreeD="1"/>
</file>

<file path=xl/ctrlProps/ctrlProp319.xml><?xml version="1.0" encoding="utf-8"?>
<formControlPr xmlns="http://schemas.microsoft.com/office/spreadsheetml/2009/9/main" objectType="CheckBox" fmlaLink="$CO$84" lockText="1" noThreeD="1"/>
</file>

<file path=xl/ctrlProps/ctrlProp320.xml><?xml version="1.0" encoding="utf-8"?>
<formControlPr xmlns="http://schemas.microsoft.com/office/spreadsheetml/2009/9/main" objectType="CheckBox" fmlaLink="$CO$85" lockText="1" noThreeD="1"/>
</file>

<file path=xl/ctrlProps/ctrlProp321.xml><?xml version="1.0" encoding="utf-8"?>
<formControlPr xmlns="http://schemas.microsoft.com/office/spreadsheetml/2009/9/main" objectType="CheckBox" fmlaLink="$CO$86" lockText="1" noThreeD="1"/>
</file>

<file path=xl/ctrlProps/ctrlProp322.xml><?xml version="1.0" encoding="utf-8"?>
<formControlPr xmlns="http://schemas.microsoft.com/office/spreadsheetml/2009/9/main" objectType="CheckBox" fmlaLink="$CO$87" lockText="1" noThreeD="1"/>
</file>

<file path=xl/ctrlProps/ctrlProp323.xml><?xml version="1.0" encoding="utf-8"?>
<formControlPr xmlns="http://schemas.microsoft.com/office/spreadsheetml/2009/9/main" objectType="Drop" dropLines="5" dropStyle="combo" dx="16" fmlaLink="$CM$74" fmlaRange="$CK$74:$CK$78" noThreeD="1" sel="5" val="0"/>
</file>

<file path=xl/ctrlProps/ctrlProp324.xml><?xml version="1.0" encoding="utf-8"?>
<formControlPr xmlns="http://schemas.microsoft.com/office/spreadsheetml/2009/9/main" objectType="Drop" dropLines="5" dropStyle="combo" dx="16" fmlaLink="$CM$75" fmlaRange="$CK$74:$CK$78" noThreeD="1" sel="5" val="0"/>
</file>

<file path=xl/ctrlProps/ctrlProp325.xml><?xml version="1.0" encoding="utf-8"?>
<formControlPr xmlns="http://schemas.microsoft.com/office/spreadsheetml/2009/9/main" objectType="Drop" dropLines="5" dropStyle="combo" dx="16" fmlaLink="$CM$77" fmlaRange="$CK$74:$CK$78" noThreeD="1" sel="5" val="0"/>
</file>

<file path=xl/ctrlProps/ctrlProp326.xml><?xml version="1.0" encoding="utf-8"?>
<formControlPr xmlns="http://schemas.microsoft.com/office/spreadsheetml/2009/9/main" objectType="Drop" dropLines="5" dropStyle="combo" dx="16" fmlaLink="$CM$78" fmlaRange="$CK$74:$CK$78" noThreeD="1" sel="5" val="0"/>
</file>

<file path=xl/ctrlProps/ctrlProp327.xml><?xml version="1.0" encoding="utf-8"?>
<formControlPr xmlns="http://schemas.microsoft.com/office/spreadsheetml/2009/9/main" objectType="CheckBox" fmlaLink="$CM$90" lockText="1" noThreeD="1"/>
</file>

<file path=xl/ctrlProps/ctrlProp328.xml><?xml version="1.0" encoding="utf-8"?>
<formControlPr xmlns="http://schemas.microsoft.com/office/spreadsheetml/2009/9/main" objectType="CheckBox" fmlaLink="$CM$91" lockText="1" noThreeD="1"/>
</file>

<file path=xl/ctrlProps/ctrlProp329.xml><?xml version="1.0" encoding="utf-8"?>
<formControlPr xmlns="http://schemas.microsoft.com/office/spreadsheetml/2009/9/main" objectType="CheckBox" fmlaLink="$CM$92" lockText="1" noThreeD="1"/>
</file>

<file path=xl/ctrlProps/ctrlProp330.xml><?xml version="1.0" encoding="utf-8"?>
<formControlPr xmlns="http://schemas.microsoft.com/office/spreadsheetml/2009/9/main" objectType="Drop" dropLines="5" dropStyle="combo" dx="16" fmlaLink="$CM$76" fmlaRange="$CK$74:$CK$78" noThreeD="1" sel="5" val="0"/>
</file>

<file path=xl/ctrlProps/ctrlProp331.xml><?xml version="1.0" encoding="utf-8"?>
<formControlPr xmlns="http://schemas.microsoft.com/office/spreadsheetml/2009/9/main" objectType="List" dx="16" fmlaLink="$CM$71" fmlaRange="$CK$71:$CK$72" noThreeD="1" sel="2" val="0"/>
</file>

<file path=xl/ctrlProps/ctrlProp332.xml><?xml version="1.0" encoding="utf-8"?>
<formControlPr xmlns="http://schemas.microsoft.com/office/spreadsheetml/2009/9/main" objectType="CheckBox" fmlaLink="$CM$89" lockText="1" noThreeD="1"/>
</file>

<file path=xl/ctrlProps/ctrlProp333.xml><?xml version="1.0" encoding="utf-8"?>
<formControlPr xmlns="http://schemas.microsoft.com/office/spreadsheetml/2009/9/main" objectType="Drop" dropLines="5" dropStyle="combo" dx="16" fmlaLink="$CM$69" fmlaRange="$CK$74:$CK$78" noThreeD="1" sel="4" val="0"/>
</file>

<file path=xl/ctrlProps/ctrlProp334.xml><?xml version="1.0" encoding="utf-8"?>
<formControlPr xmlns="http://schemas.microsoft.com/office/spreadsheetml/2009/9/main" objectType="CheckBox" fmlaLink="$CM$84" lockText="1" noThreeD="1"/>
</file>

<file path=xl/ctrlProps/ctrlProp335.xml><?xml version="1.0" encoding="utf-8"?>
<formControlPr xmlns="http://schemas.microsoft.com/office/spreadsheetml/2009/9/main" objectType="CheckBox" fmlaLink="$CM$85" lockText="1" noThreeD="1"/>
</file>

<file path=xl/ctrlProps/ctrlProp336.xml><?xml version="1.0" encoding="utf-8"?>
<formControlPr xmlns="http://schemas.microsoft.com/office/spreadsheetml/2009/9/main" objectType="CheckBox" fmlaLink="$CM$86" lockText="1" noThreeD="1"/>
</file>

<file path=xl/ctrlProps/ctrlProp337.xml><?xml version="1.0" encoding="utf-8"?>
<formControlPr xmlns="http://schemas.microsoft.com/office/spreadsheetml/2009/9/main" objectType="CheckBox" fmlaLink="$CM$87" lockText="1" noThreeD="1"/>
</file>

<file path=xl/ctrlProps/ctrlProp338.xml><?xml version="1.0" encoding="utf-8"?>
<formControlPr xmlns="http://schemas.microsoft.com/office/spreadsheetml/2009/9/main" objectType="CheckBox" fmlaLink="$CN$84" lockText="1" noThreeD="1"/>
</file>

<file path=xl/ctrlProps/ctrlProp339.xml><?xml version="1.0" encoding="utf-8"?>
<formControlPr xmlns="http://schemas.microsoft.com/office/spreadsheetml/2009/9/main" objectType="CheckBox" fmlaLink="$CN$85" lockText="1" noThreeD="1"/>
</file>

<file path=xl/ctrlProps/ctrlProp340.xml><?xml version="1.0" encoding="utf-8"?>
<formControlPr xmlns="http://schemas.microsoft.com/office/spreadsheetml/2009/9/main" objectType="CheckBox" fmlaLink="$CN$86" lockText="1" noThreeD="1"/>
</file>

<file path=xl/ctrlProps/ctrlProp341.xml><?xml version="1.0" encoding="utf-8"?>
<formControlPr xmlns="http://schemas.microsoft.com/office/spreadsheetml/2009/9/main" objectType="CheckBox" fmlaLink="$CN$87" lockText="1" noThreeD="1"/>
</file>

<file path=xl/ctrlProps/ctrlProp342.xml><?xml version="1.0" encoding="utf-8"?>
<formControlPr xmlns="http://schemas.microsoft.com/office/spreadsheetml/2009/9/main" objectType="CheckBox" fmlaLink="$CO$84" lockText="1" noThreeD="1"/>
</file>

<file path=xl/ctrlProps/ctrlProp343.xml><?xml version="1.0" encoding="utf-8"?>
<formControlPr xmlns="http://schemas.microsoft.com/office/spreadsheetml/2009/9/main" objectType="CheckBox" fmlaLink="$CO$85" lockText="1" noThreeD="1"/>
</file>

<file path=xl/ctrlProps/ctrlProp344.xml><?xml version="1.0" encoding="utf-8"?>
<formControlPr xmlns="http://schemas.microsoft.com/office/spreadsheetml/2009/9/main" objectType="CheckBox" fmlaLink="$CO$86" lockText="1" noThreeD="1"/>
</file>

<file path=xl/ctrlProps/ctrlProp345.xml><?xml version="1.0" encoding="utf-8"?>
<formControlPr xmlns="http://schemas.microsoft.com/office/spreadsheetml/2009/9/main" objectType="CheckBox" fmlaLink="$CO$87" lockText="1" noThreeD="1"/>
</file>

<file path=xl/ctrlProps/ctrlProp346.xml><?xml version="1.0" encoding="utf-8"?>
<formControlPr xmlns="http://schemas.microsoft.com/office/spreadsheetml/2009/9/main" objectType="Drop" dropLines="5" dropStyle="combo" dx="16" fmlaLink="$CM$74" fmlaRange="$CK$74:$CK$78" noThreeD="1" sel="5" val="0"/>
</file>

<file path=xl/ctrlProps/ctrlProp347.xml><?xml version="1.0" encoding="utf-8"?>
<formControlPr xmlns="http://schemas.microsoft.com/office/spreadsheetml/2009/9/main" objectType="Drop" dropLines="5" dropStyle="combo" dx="16" fmlaLink="$CM$75" fmlaRange="$CK$74:$CK$78" noThreeD="1" sel="5" val="0"/>
</file>

<file path=xl/ctrlProps/ctrlProp348.xml><?xml version="1.0" encoding="utf-8"?>
<formControlPr xmlns="http://schemas.microsoft.com/office/spreadsheetml/2009/9/main" objectType="Drop" dropLines="5" dropStyle="combo" dx="16" fmlaLink="$CM$77" fmlaRange="$CK$74:$CK$78" noThreeD="1" sel="5" val="0"/>
</file>

<file path=xl/ctrlProps/ctrlProp349.xml><?xml version="1.0" encoding="utf-8"?>
<formControlPr xmlns="http://schemas.microsoft.com/office/spreadsheetml/2009/9/main" objectType="Drop" dropLines="5" dropStyle="combo" dx="16" fmlaLink="$CM$78" fmlaRange="$CK$74:$CK$78" noThreeD="1" sel="5" val="0"/>
</file>

<file path=xl/ctrlProps/ctrlProp350.xml><?xml version="1.0" encoding="utf-8"?>
<formControlPr xmlns="http://schemas.microsoft.com/office/spreadsheetml/2009/9/main" objectType="CheckBox" fmlaLink="$CM$90" lockText="1" noThreeD="1"/>
</file>

<file path=xl/ctrlProps/ctrlProp351.xml><?xml version="1.0" encoding="utf-8"?>
<formControlPr xmlns="http://schemas.microsoft.com/office/spreadsheetml/2009/9/main" objectType="CheckBox" fmlaLink="$CM$91" lockText="1" noThreeD="1"/>
</file>

<file path=xl/ctrlProps/ctrlProp352.xml><?xml version="1.0" encoding="utf-8"?>
<formControlPr xmlns="http://schemas.microsoft.com/office/spreadsheetml/2009/9/main" objectType="CheckBox" fmlaLink="$CM$92" lockText="1" noThreeD="1"/>
</file>

<file path=xl/ctrlProps/ctrlProp353.xml><?xml version="1.0" encoding="utf-8"?>
<formControlPr xmlns="http://schemas.microsoft.com/office/spreadsheetml/2009/9/main" objectType="Drop" dropLines="5" dropStyle="combo" dx="16" fmlaLink="$CM$76" fmlaRange="$CK$74:$CK$78" noThreeD="1" sel="5" val="0"/>
</file>

<file path=xl/ctrlProps/ctrlProp354.xml><?xml version="1.0" encoding="utf-8"?>
<formControlPr xmlns="http://schemas.microsoft.com/office/spreadsheetml/2009/9/main" objectType="List" dx="16" fmlaLink="$CM$71" fmlaRange="$CK$71:$CK$72" noThreeD="1" sel="2" val="0"/>
</file>

<file path=xl/ctrlProps/ctrlProp355.xml><?xml version="1.0" encoding="utf-8"?>
<formControlPr xmlns="http://schemas.microsoft.com/office/spreadsheetml/2009/9/main" objectType="CheckBox" fmlaLink="$CM$89" lockText="1" noThreeD="1"/>
</file>

<file path=xl/ctrlProps/ctrlProp356.xml><?xml version="1.0" encoding="utf-8"?>
<formControlPr xmlns="http://schemas.microsoft.com/office/spreadsheetml/2009/9/main" objectType="Drop" dropLines="5" dropStyle="combo" dx="16" fmlaLink="$CM$69" fmlaRange="$CK$74:$CK$78" noThreeD="1" sel="4" val="0"/>
</file>

<file path=xl/ctrlProps/ctrlProp357.xml><?xml version="1.0" encoding="utf-8"?>
<formControlPr xmlns="http://schemas.microsoft.com/office/spreadsheetml/2009/9/main" objectType="CheckBox" fmlaLink="$CM$84" lockText="1" noThreeD="1"/>
</file>

<file path=xl/ctrlProps/ctrlProp358.xml><?xml version="1.0" encoding="utf-8"?>
<formControlPr xmlns="http://schemas.microsoft.com/office/spreadsheetml/2009/9/main" objectType="CheckBox" fmlaLink="$CM$85" lockText="1" noThreeD="1"/>
</file>

<file path=xl/ctrlProps/ctrlProp359.xml><?xml version="1.0" encoding="utf-8"?>
<formControlPr xmlns="http://schemas.microsoft.com/office/spreadsheetml/2009/9/main" objectType="CheckBox" fmlaLink="$CM$86" lockText="1" noThreeD="1"/>
</file>

<file path=xl/ctrlProps/ctrlProp360.xml><?xml version="1.0" encoding="utf-8"?>
<formControlPr xmlns="http://schemas.microsoft.com/office/spreadsheetml/2009/9/main" objectType="CheckBox" fmlaLink="$CM$87" lockText="1" noThreeD="1"/>
</file>

<file path=xl/ctrlProps/ctrlProp361.xml><?xml version="1.0" encoding="utf-8"?>
<formControlPr xmlns="http://schemas.microsoft.com/office/spreadsheetml/2009/9/main" objectType="CheckBox" fmlaLink="$CN$84" lockText="1" noThreeD="1"/>
</file>

<file path=xl/ctrlProps/ctrlProp362.xml><?xml version="1.0" encoding="utf-8"?>
<formControlPr xmlns="http://schemas.microsoft.com/office/spreadsheetml/2009/9/main" objectType="CheckBox" fmlaLink="$CN$85" lockText="1" noThreeD="1"/>
</file>

<file path=xl/ctrlProps/ctrlProp363.xml><?xml version="1.0" encoding="utf-8"?>
<formControlPr xmlns="http://schemas.microsoft.com/office/spreadsheetml/2009/9/main" objectType="CheckBox" fmlaLink="$CN$86" lockText="1" noThreeD="1"/>
</file>

<file path=xl/ctrlProps/ctrlProp364.xml><?xml version="1.0" encoding="utf-8"?>
<formControlPr xmlns="http://schemas.microsoft.com/office/spreadsheetml/2009/9/main" objectType="CheckBox" fmlaLink="$CN$87" lockText="1" noThreeD="1"/>
</file>

<file path=xl/ctrlProps/ctrlProp365.xml><?xml version="1.0" encoding="utf-8"?>
<formControlPr xmlns="http://schemas.microsoft.com/office/spreadsheetml/2009/9/main" objectType="CheckBox" fmlaLink="$CO$84" lockText="1" noThreeD="1"/>
</file>

<file path=xl/ctrlProps/ctrlProp366.xml><?xml version="1.0" encoding="utf-8"?>
<formControlPr xmlns="http://schemas.microsoft.com/office/spreadsheetml/2009/9/main" objectType="CheckBox" fmlaLink="$CO$85" lockText="1" noThreeD="1"/>
</file>

<file path=xl/ctrlProps/ctrlProp367.xml><?xml version="1.0" encoding="utf-8"?>
<formControlPr xmlns="http://schemas.microsoft.com/office/spreadsheetml/2009/9/main" objectType="CheckBox" fmlaLink="$CO$86" lockText="1" noThreeD="1"/>
</file>

<file path=xl/ctrlProps/ctrlProp368.xml><?xml version="1.0" encoding="utf-8"?>
<formControlPr xmlns="http://schemas.microsoft.com/office/spreadsheetml/2009/9/main" objectType="CheckBox" fmlaLink="$CO$87" lockText="1" noThreeD="1"/>
</file>

<file path=xl/ctrlProps/ctrlProp369.xml><?xml version="1.0" encoding="utf-8"?>
<formControlPr xmlns="http://schemas.microsoft.com/office/spreadsheetml/2009/9/main" objectType="Drop" dropLines="5" dropStyle="combo" dx="16" fmlaLink="$CM$74" fmlaRange="$CK$74:$CK$78" noThreeD="1" sel="5" val="0"/>
</file>

<file path=xl/ctrlProps/ctrlProp370.xml><?xml version="1.0" encoding="utf-8"?>
<formControlPr xmlns="http://schemas.microsoft.com/office/spreadsheetml/2009/9/main" objectType="Drop" dropLines="5" dropStyle="combo" dx="16" fmlaLink="$CM$75" fmlaRange="$CK$74:$CK$78" noThreeD="1" sel="5" val="0"/>
</file>

<file path=xl/ctrlProps/ctrlProp371.xml><?xml version="1.0" encoding="utf-8"?>
<formControlPr xmlns="http://schemas.microsoft.com/office/spreadsheetml/2009/9/main" objectType="Drop" dropLines="5" dropStyle="combo" dx="16" fmlaLink="$CM$77" fmlaRange="$CK$74:$CK$78" noThreeD="1" sel="5" val="0"/>
</file>

<file path=xl/ctrlProps/ctrlProp372.xml><?xml version="1.0" encoding="utf-8"?>
<formControlPr xmlns="http://schemas.microsoft.com/office/spreadsheetml/2009/9/main" objectType="Drop" dropLines="5" dropStyle="combo" dx="16" fmlaLink="$CM$78" fmlaRange="$CK$74:$CK$78" noThreeD="1" sel="5" val="0"/>
</file>

<file path=xl/ctrlProps/ctrlProp373.xml><?xml version="1.0" encoding="utf-8"?>
<formControlPr xmlns="http://schemas.microsoft.com/office/spreadsheetml/2009/9/main" objectType="CheckBox" fmlaLink="$CM$90" lockText="1" noThreeD="1"/>
</file>

<file path=xl/ctrlProps/ctrlProp374.xml><?xml version="1.0" encoding="utf-8"?>
<formControlPr xmlns="http://schemas.microsoft.com/office/spreadsheetml/2009/9/main" objectType="CheckBox" fmlaLink="$CM$91" lockText="1" noThreeD="1"/>
</file>

<file path=xl/ctrlProps/ctrlProp375.xml><?xml version="1.0" encoding="utf-8"?>
<formControlPr xmlns="http://schemas.microsoft.com/office/spreadsheetml/2009/9/main" objectType="CheckBox" fmlaLink="$CM$92" lockText="1" noThreeD="1"/>
</file>

<file path=xl/ctrlProps/ctrlProp376.xml><?xml version="1.0" encoding="utf-8"?>
<formControlPr xmlns="http://schemas.microsoft.com/office/spreadsheetml/2009/9/main" objectType="Drop" dropLines="5" dropStyle="combo" dx="16" fmlaLink="$CM$76" fmlaRange="$CK$74:$CK$78" noThreeD="1" sel="5" val="0"/>
</file>

<file path=xl/ctrlProps/ctrlProp377.xml><?xml version="1.0" encoding="utf-8"?>
<formControlPr xmlns="http://schemas.microsoft.com/office/spreadsheetml/2009/9/main" objectType="List" dx="16" fmlaLink="$CM$71" fmlaRange="$CK$71:$CK$72" noThreeD="1" sel="2" val="0"/>
</file>

<file path=xl/ctrlProps/ctrlProp378.xml><?xml version="1.0" encoding="utf-8"?>
<formControlPr xmlns="http://schemas.microsoft.com/office/spreadsheetml/2009/9/main" objectType="CheckBox" fmlaLink="$CM$89" lockText="1" noThreeD="1"/>
</file>

<file path=xl/ctrlProps/ctrlProp379.xml><?xml version="1.0" encoding="utf-8"?>
<formControlPr xmlns="http://schemas.microsoft.com/office/spreadsheetml/2009/9/main" objectType="Drop" dropLines="5" dropStyle="combo" dx="16" fmlaLink="$CM$69" fmlaRange="$CK$74:$CK$78" noThreeD="1" sel="4" val="0"/>
</file>

<file path=xl/ctrlProps/ctrlProp380.xml><?xml version="1.0" encoding="utf-8"?>
<formControlPr xmlns="http://schemas.microsoft.com/office/spreadsheetml/2009/9/main" objectType="CheckBox" fmlaLink="$CM$84" lockText="1" noThreeD="1"/>
</file>

<file path=xl/ctrlProps/ctrlProp381.xml><?xml version="1.0" encoding="utf-8"?>
<formControlPr xmlns="http://schemas.microsoft.com/office/spreadsheetml/2009/9/main" objectType="CheckBox" fmlaLink="$CM$85" lockText="1" noThreeD="1"/>
</file>

<file path=xl/ctrlProps/ctrlProp382.xml><?xml version="1.0" encoding="utf-8"?>
<formControlPr xmlns="http://schemas.microsoft.com/office/spreadsheetml/2009/9/main" objectType="CheckBox" fmlaLink="$CM$86" lockText="1" noThreeD="1"/>
</file>

<file path=xl/ctrlProps/ctrlProp383.xml><?xml version="1.0" encoding="utf-8"?>
<formControlPr xmlns="http://schemas.microsoft.com/office/spreadsheetml/2009/9/main" objectType="CheckBox" fmlaLink="$CM$87" lockText="1" noThreeD="1"/>
</file>

<file path=xl/ctrlProps/ctrlProp384.xml><?xml version="1.0" encoding="utf-8"?>
<formControlPr xmlns="http://schemas.microsoft.com/office/spreadsheetml/2009/9/main" objectType="CheckBox" fmlaLink="$CN$84" lockText="1" noThreeD="1"/>
</file>

<file path=xl/ctrlProps/ctrlProp385.xml><?xml version="1.0" encoding="utf-8"?>
<formControlPr xmlns="http://schemas.microsoft.com/office/spreadsheetml/2009/9/main" objectType="CheckBox" fmlaLink="$CN$85" lockText="1" noThreeD="1"/>
</file>

<file path=xl/ctrlProps/ctrlProp386.xml><?xml version="1.0" encoding="utf-8"?>
<formControlPr xmlns="http://schemas.microsoft.com/office/spreadsheetml/2009/9/main" objectType="CheckBox" fmlaLink="$CN$86" lockText="1" noThreeD="1"/>
</file>

<file path=xl/ctrlProps/ctrlProp387.xml><?xml version="1.0" encoding="utf-8"?>
<formControlPr xmlns="http://schemas.microsoft.com/office/spreadsheetml/2009/9/main" objectType="CheckBox" fmlaLink="$CN$87" lockText="1" noThreeD="1"/>
</file>

<file path=xl/ctrlProps/ctrlProp388.xml><?xml version="1.0" encoding="utf-8"?>
<formControlPr xmlns="http://schemas.microsoft.com/office/spreadsheetml/2009/9/main" objectType="CheckBox" fmlaLink="$CO$84" lockText="1" noThreeD="1"/>
</file>

<file path=xl/ctrlProps/ctrlProp389.xml><?xml version="1.0" encoding="utf-8"?>
<formControlPr xmlns="http://schemas.microsoft.com/office/spreadsheetml/2009/9/main" objectType="CheckBox" fmlaLink="$CO$85" lockText="1" noThreeD="1"/>
</file>

<file path=xl/ctrlProps/ctrlProp390.xml><?xml version="1.0" encoding="utf-8"?>
<formControlPr xmlns="http://schemas.microsoft.com/office/spreadsheetml/2009/9/main" objectType="CheckBox" fmlaLink="$CO$86" lockText="1" noThreeD="1"/>
</file>

<file path=xl/ctrlProps/ctrlProp391.xml><?xml version="1.0" encoding="utf-8"?>
<formControlPr xmlns="http://schemas.microsoft.com/office/spreadsheetml/2009/9/main" objectType="CheckBox" fmlaLink="$CO$87" lockText="1" noThreeD="1"/>
</file>

<file path=xl/ctrlProps/ctrlProp392.xml><?xml version="1.0" encoding="utf-8"?>
<formControlPr xmlns="http://schemas.microsoft.com/office/spreadsheetml/2009/9/main" objectType="Drop" dropLines="5" dropStyle="combo" dx="16" fmlaLink="$CM$74" fmlaRange="$CK$74:$CK$78" noThreeD="1" sel="5" val="0"/>
</file>

<file path=xl/ctrlProps/ctrlProp393.xml><?xml version="1.0" encoding="utf-8"?>
<formControlPr xmlns="http://schemas.microsoft.com/office/spreadsheetml/2009/9/main" objectType="Drop" dropLines="5" dropStyle="combo" dx="16" fmlaLink="$CM$75" fmlaRange="$CK$74:$CK$78" noThreeD="1" sel="5" val="0"/>
</file>

<file path=xl/ctrlProps/ctrlProp394.xml><?xml version="1.0" encoding="utf-8"?>
<formControlPr xmlns="http://schemas.microsoft.com/office/spreadsheetml/2009/9/main" objectType="Drop" dropLines="5" dropStyle="combo" dx="16" fmlaLink="$CM$77" fmlaRange="$CK$74:$CK$78" noThreeD="1" sel="5" val="0"/>
</file>

<file path=xl/ctrlProps/ctrlProp395.xml><?xml version="1.0" encoding="utf-8"?>
<formControlPr xmlns="http://schemas.microsoft.com/office/spreadsheetml/2009/9/main" objectType="Drop" dropLines="5" dropStyle="combo" dx="16" fmlaLink="$CM$78" fmlaRange="$CK$74:$CK$78" noThreeD="1" sel="5" val="0"/>
</file>

<file path=xl/ctrlProps/ctrlProp396.xml><?xml version="1.0" encoding="utf-8"?>
<formControlPr xmlns="http://schemas.microsoft.com/office/spreadsheetml/2009/9/main" objectType="CheckBox" fmlaLink="$CM$90" lockText="1" noThreeD="1"/>
</file>

<file path=xl/ctrlProps/ctrlProp397.xml><?xml version="1.0" encoding="utf-8"?>
<formControlPr xmlns="http://schemas.microsoft.com/office/spreadsheetml/2009/9/main" objectType="CheckBox" fmlaLink="$CM$91" lockText="1" noThreeD="1"/>
</file>

<file path=xl/ctrlProps/ctrlProp398.xml><?xml version="1.0" encoding="utf-8"?>
<formControlPr xmlns="http://schemas.microsoft.com/office/spreadsheetml/2009/9/main" objectType="CheckBox" fmlaLink="$CM$92" lockText="1" noThreeD="1"/>
</file>

<file path=xl/ctrlProps/ctrlProp399.xml><?xml version="1.0" encoding="utf-8"?>
<formControlPr xmlns="http://schemas.microsoft.com/office/spreadsheetml/2009/9/main" objectType="Drop" dropLines="5" dropStyle="combo" dx="16" fmlaLink="$CM$76" fmlaRange="$CK$74:$CK$78" noThreeD="1" sel="5" val="0"/>
</file>

<file path=xl/ctrlProps/ctrlProp400.xml><?xml version="1.0" encoding="utf-8"?>
<formControlPr xmlns="http://schemas.microsoft.com/office/spreadsheetml/2009/9/main" objectType="List" dx="16" fmlaLink="$CM$71" fmlaRange="$CK$71:$CK$72" noThreeD="1" sel="2" val="0"/>
</file>

<file path=xl/ctrlProps/ctrlProp401.xml><?xml version="1.0" encoding="utf-8"?>
<formControlPr xmlns="http://schemas.microsoft.com/office/spreadsheetml/2009/9/main" objectType="CheckBox" fmlaLink="$CM$89" lockText="1" noThreeD="1"/>
</file>

<file path=xl/ctrlProps/ctrlProp402.xml><?xml version="1.0" encoding="utf-8"?>
<formControlPr xmlns="http://schemas.microsoft.com/office/spreadsheetml/2009/9/main" objectType="Drop" dropLines="5" dropStyle="combo" dx="16" fmlaLink="$CM$69" fmlaRange="$CK$74:$CK$78" noThreeD="1" sel="4" val="0"/>
</file>

<file path=xl/ctrlProps/ctrlProp403.xml><?xml version="1.0" encoding="utf-8"?>
<formControlPr xmlns="http://schemas.microsoft.com/office/spreadsheetml/2009/9/main" objectType="CheckBox" fmlaLink="$CM$84" lockText="1" noThreeD="1"/>
</file>

<file path=xl/ctrlProps/ctrlProp404.xml><?xml version="1.0" encoding="utf-8"?>
<formControlPr xmlns="http://schemas.microsoft.com/office/spreadsheetml/2009/9/main" objectType="CheckBox" fmlaLink="$CM$85" lockText="1" noThreeD="1"/>
</file>

<file path=xl/ctrlProps/ctrlProp405.xml><?xml version="1.0" encoding="utf-8"?>
<formControlPr xmlns="http://schemas.microsoft.com/office/spreadsheetml/2009/9/main" objectType="CheckBox" fmlaLink="$CM$86" lockText="1" noThreeD="1"/>
</file>

<file path=xl/ctrlProps/ctrlProp406.xml><?xml version="1.0" encoding="utf-8"?>
<formControlPr xmlns="http://schemas.microsoft.com/office/spreadsheetml/2009/9/main" objectType="CheckBox" fmlaLink="$CM$87" lockText="1" noThreeD="1"/>
</file>

<file path=xl/ctrlProps/ctrlProp407.xml><?xml version="1.0" encoding="utf-8"?>
<formControlPr xmlns="http://schemas.microsoft.com/office/spreadsheetml/2009/9/main" objectType="CheckBox" fmlaLink="$CN$84" lockText="1" noThreeD="1"/>
</file>

<file path=xl/ctrlProps/ctrlProp408.xml><?xml version="1.0" encoding="utf-8"?>
<formControlPr xmlns="http://schemas.microsoft.com/office/spreadsheetml/2009/9/main" objectType="CheckBox" fmlaLink="$CN$85" lockText="1" noThreeD="1"/>
</file>

<file path=xl/ctrlProps/ctrlProp409.xml><?xml version="1.0" encoding="utf-8"?>
<formControlPr xmlns="http://schemas.microsoft.com/office/spreadsheetml/2009/9/main" objectType="CheckBox" fmlaLink="$CN$86" lockText="1" noThreeD="1"/>
</file>

<file path=xl/ctrlProps/ctrlProp410.xml><?xml version="1.0" encoding="utf-8"?>
<formControlPr xmlns="http://schemas.microsoft.com/office/spreadsheetml/2009/9/main" objectType="CheckBox" fmlaLink="$CN$87" lockText="1" noThreeD="1"/>
</file>

<file path=xl/ctrlProps/ctrlProp411.xml><?xml version="1.0" encoding="utf-8"?>
<formControlPr xmlns="http://schemas.microsoft.com/office/spreadsheetml/2009/9/main" objectType="CheckBox" fmlaLink="$CO$84" lockText="1" noThreeD="1"/>
</file>

<file path=xl/ctrlProps/ctrlProp412.xml><?xml version="1.0" encoding="utf-8"?>
<formControlPr xmlns="http://schemas.microsoft.com/office/spreadsheetml/2009/9/main" objectType="CheckBox" fmlaLink="$CO$85" lockText="1" noThreeD="1"/>
</file>

<file path=xl/ctrlProps/ctrlProp413.xml><?xml version="1.0" encoding="utf-8"?>
<formControlPr xmlns="http://schemas.microsoft.com/office/spreadsheetml/2009/9/main" objectType="CheckBox" fmlaLink="$CO$86" lockText="1" noThreeD="1"/>
</file>

<file path=xl/ctrlProps/ctrlProp414.xml><?xml version="1.0" encoding="utf-8"?>
<formControlPr xmlns="http://schemas.microsoft.com/office/spreadsheetml/2009/9/main" objectType="CheckBox" fmlaLink="$CO$87" lockText="1" noThreeD="1"/>
</file>

<file path=xl/ctrlProps/ctrlProp415.xml><?xml version="1.0" encoding="utf-8"?>
<formControlPr xmlns="http://schemas.microsoft.com/office/spreadsheetml/2009/9/main" objectType="Drop" dropLines="5" dropStyle="combo" dx="16" fmlaLink="$CM$74" fmlaRange="$CK$74:$CK$78" noThreeD="1" sel="5" val="0"/>
</file>

<file path=xl/ctrlProps/ctrlProp416.xml><?xml version="1.0" encoding="utf-8"?>
<formControlPr xmlns="http://schemas.microsoft.com/office/spreadsheetml/2009/9/main" objectType="Drop" dropLines="5" dropStyle="combo" dx="16" fmlaLink="$CM$75" fmlaRange="$CK$74:$CK$78" noThreeD="1" sel="5" val="0"/>
</file>

<file path=xl/ctrlProps/ctrlProp417.xml><?xml version="1.0" encoding="utf-8"?>
<formControlPr xmlns="http://schemas.microsoft.com/office/spreadsheetml/2009/9/main" objectType="Drop" dropLines="5" dropStyle="combo" dx="16" fmlaLink="$CM$77" fmlaRange="$CK$74:$CK$78" noThreeD="1" sel="5" val="0"/>
</file>

<file path=xl/ctrlProps/ctrlProp418.xml><?xml version="1.0" encoding="utf-8"?>
<formControlPr xmlns="http://schemas.microsoft.com/office/spreadsheetml/2009/9/main" objectType="Drop" dropLines="5" dropStyle="combo" dx="16" fmlaLink="$CM$78" fmlaRange="$CK$74:$CK$78" noThreeD="1" sel="5" val="0"/>
</file>

<file path=xl/ctrlProps/ctrlProp419.xml><?xml version="1.0" encoding="utf-8"?>
<formControlPr xmlns="http://schemas.microsoft.com/office/spreadsheetml/2009/9/main" objectType="CheckBox" fmlaLink="$CM$90" lockText="1" noThreeD="1"/>
</file>

<file path=xl/ctrlProps/ctrlProp420.xml><?xml version="1.0" encoding="utf-8"?>
<formControlPr xmlns="http://schemas.microsoft.com/office/spreadsheetml/2009/9/main" objectType="CheckBox" fmlaLink="$CM$91" lockText="1" noThreeD="1"/>
</file>

<file path=xl/ctrlProps/ctrlProp421.xml><?xml version="1.0" encoding="utf-8"?>
<formControlPr xmlns="http://schemas.microsoft.com/office/spreadsheetml/2009/9/main" objectType="CheckBox" fmlaLink="$CM$92" lockText="1" noThreeD="1"/>
</file>

<file path=xl/ctrlProps/ctrlProp422.xml><?xml version="1.0" encoding="utf-8"?>
<formControlPr xmlns="http://schemas.microsoft.com/office/spreadsheetml/2009/9/main" objectType="Drop" dropLines="5" dropStyle="combo" dx="16" fmlaLink="$CM$76" fmlaRange="$CK$74:$CK$78" noThreeD="1" sel="5" val="0"/>
</file>

<file path=xl/ctrlProps/ctrlProp423.xml><?xml version="1.0" encoding="utf-8"?>
<formControlPr xmlns="http://schemas.microsoft.com/office/spreadsheetml/2009/9/main" objectType="List" dx="16" fmlaLink="$CM$71" fmlaRange="$CK$71:$CK$72" noThreeD="1" sel="2" val="0"/>
</file>

<file path=xl/ctrlProps/ctrlProp424.xml><?xml version="1.0" encoding="utf-8"?>
<formControlPr xmlns="http://schemas.microsoft.com/office/spreadsheetml/2009/9/main" objectType="CheckBox" fmlaLink="$CM$89" lockText="1" noThreeD="1"/>
</file>

<file path=xl/ctrlProps/ctrlProp425.xml><?xml version="1.0" encoding="utf-8"?>
<formControlPr xmlns="http://schemas.microsoft.com/office/spreadsheetml/2009/9/main" objectType="Drop" dropLines="5" dropStyle="combo" dx="16" fmlaLink="$CM$69" fmlaRange="$CK$74:$CK$78" noThreeD="1" sel="4" val="0"/>
</file>

<file path=xl/ctrlProps/ctrlProp426.xml><?xml version="1.0" encoding="utf-8"?>
<formControlPr xmlns="http://schemas.microsoft.com/office/spreadsheetml/2009/9/main" objectType="CheckBox" fmlaLink="$CM$84" lockText="1" noThreeD="1"/>
</file>

<file path=xl/ctrlProps/ctrlProp427.xml><?xml version="1.0" encoding="utf-8"?>
<formControlPr xmlns="http://schemas.microsoft.com/office/spreadsheetml/2009/9/main" objectType="CheckBox" fmlaLink="$CM$85" lockText="1" noThreeD="1"/>
</file>

<file path=xl/ctrlProps/ctrlProp428.xml><?xml version="1.0" encoding="utf-8"?>
<formControlPr xmlns="http://schemas.microsoft.com/office/spreadsheetml/2009/9/main" objectType="CheckBox" fmlaLink="$CM$86" lockText="1" noThreeD="1"/>
</file>

<file path=xl/ctrlProps/ctrlProp429.xml><?xml version="1.0" encoding="utf-8"?>
<formControlPr xmlns="http://schemas.microsoft.com/office/spreadsheetml/2009/9/main" objectType="CheckBox" fmlaLink="$CM$87" lockText="1" noThreeD="1"/>
</file>

<file path=xl/ctrlProps/ctrlProp430.xml><?xml version="1.0" encoding="utf-8"?>
<formControlPr xmlns="http://schemas.microsoft.com/office/spreadsheetml/2009/9/main" objectType="CheckBox" fmlaLink="$CN$84" lockText="1" noThreeD="1"/>
</file>

<file path=xl/ctrlProps/ctrlProp431.xml><?xml version="1.0" encoding="utf-8"?>
<formControlPr xmlns="http://schemas.microsoft.com/office/spreadsheetml/2009/9/main" objectType="CheckBox" fmlaLink="$CN$85" lockText="1" noThreeD="1"/>
</file>

<file path=xl/ctrlProps/ctrlProp432.xml><?xml version="1.0" encoding="utf-8"?>
<formControlPr xmlns="http://schemas.microsoft.com/office/spreadsheetml/2009/9/main" objectType="CheckBox" fmlaLink="$CN$86" lockText="1" noThreeD="1"/>
</file>

<file path=xl/ctrlProps/ctrlProp433.xml><?xml version="1.0" encoding="utf-8"?>
<formControlPr xmlns="http://schemas.microsoft.com/office/spreadsheetml/2009/9/main" objectType="CheckBox" fmlaLink="$CN$87" lockText="1" noThreeD="1"/>
</file>

<file path=xl/ctrlProps/ctrlProp434.xml><?xml version="1.0" encoding="utf-8"?>
<formControlPr xmlns="http://schemas.microsoft.com/office/spreadsheetml/2009/9/main" objectType="CheckBox" fmlaLink="$CO$84" lockText="1" noThreeD="1"/>
</file>

<file path=xl/ctrlProps/ctrlProp435.xml><?xml version="1.0" encoding="utf-8"?>
<formControlPr xmlns="http://schemas.microsoft.com/office/spreadsheetml/2009/9/main" objectType="CheckBox" fmlaLink="$CO$85" lockText="1" noThreeD="1"/>
</file>

<file path=xl/ctrlProps/ctrlProp436.xml><?xml version="1.0" encoding="utf-8"?>
<formControlPr xmlns="http://schemas.microsoft.com/office/spreadsheetml/2009/9/main" objectType="CheckBox" fmlaLink="$CO$86" lockText="1" noThreeD="1"/>
</file>

<file path=xl/ctrlProps/ctrlProp437.xml><?xml version="1.0" encoding="utf-8"?>
<formControlPr xmlns="http://schemas.microsoft.com/office/spreadsheetml/2009/9/main" objectType="CheckBox" fmlaLink="$CO$87" lockText="1" noThreeD="1"/>
</file>

<file path=xl/ctrlProps/ctrlProp438.xml><?xml version="1.0" encoding="utf-8"?>
<formControlPr xmlns="http://schemas.microsoft.com/office/spreadsheetml/2009/9/main" objectType="Drop" dropLines="5" dropStyle="combo" dx="16" fmlaLink="$CM$74" fmlaRange="$CK$74:$CK$78" noThreeD="1" sel="5" val="0"/>
</file>

<file path=xl/ctrlProps/ctrlProp439.xml><?xml version="1.0" encoding="utf-8"?>
<formControlPr xmlns="http://schemas.microsoft.com/office/spreadsheetml/2009/9/main" objectType="Drop" dropLines="5" dropStyle="combo" dx="16" fmlaLink="$CM$75" fmlaRange="$CK$74:$CK$78" noThreeD="1" sel="5" val="0"/>
</file>

<file path=xl/ctrlProps/ctrlProp440.xml><?xml version="1.0" encoding="utf-8"?>
<formControlPr xmlns="http://schemas.microsoft.com/office/spreadsheetml/2009/9/main" objectType="Drop" dropLines="5" dropStyle="combo" dx="16" fmlaLink="$CM$77" fmlaRange="$CK$74:$CK$78" noThreeD="1" sel="5" val="0"/>
</file>

<file path=xl/ctrlProps/ctrlProp441.xml><?xml version="1.0" encoding="utf-8"?>
<formControlPr xmlns="http://schemas.microsoft.com/office/spreadsheetml/2009/9/main" objectType="Drop" dropLines="5" dropStyle="combo" dx="16" fmlaLink="$CM$78" fmlaRange="$CK$74:$CK$78" noThreeD="1" sel="5" val="0"/>
</file>

<file path=xl/ctrlProps/ctrlProp442.xml><?xml version="1.0" encoding="utf-8"?>
<formControlPr xmlns="http://schemas.microsoft.com/office/spreadsheetml/2009/9/main" objectType="CheckBox" fmlaLink="$CM$90" lockText="1" noThreeD="1"/>
</file>

<file path=xl/ctrlProps/ctrlProp443.xml><?xml version="1.0" encoding="utf-8"?>
<formControlPr xmlns="http://schemas.microsoft.com/office/spreadsheetml/2009/9/main" objectType="CheckBox" fmlaLink="$CM$91" lockText="1" noThreeD="1"/>
</file>

<file path=xl/ctrlProps/ctrlProp444.xml><?xml version="1.0" encoding="utf-8"?>
<formControlPr xmlns="http://schemas.microsoft.com/office/spreadsheetml/2009/9/main" objectType="CheckBox" fmlaLink="$CM$92" lockText="1" noThreeD="1"/>
</file>

<file path=xl/ctrlProps/ctrlProp445.xml><?xml version="1.0" encoding="utf-8"?>
<formControlPr xmlns="http://schemas.microsoft.com/office/spreadsheetml/2009/9/main" objectType="Drop" dropLines="5" dropStyle="combo" dx="16" fmlaLink="$CM$76" fmlaRange="$CK$74:$CK$78" noThreeD="1" sel="5" val="0"/>
</file>

<file path=xl/ctrlProps/ctrlProp446.xml><?xml version="1.0" encoding="utf-8"?>
<formControlPr xmlns="http://schemas.microsoft.com/office/spreadsheetml/2009/9/main" objectType="List" dx="16" fmlaLink="$CM$71" fmlaRange="$CK$71:$CK$72" noThreeD="1" sel="2" val="0"/>
</file>

<file path=xl/ctrlProps/ctrlProp447.xml><?xml version="1.0" encoding="utf-8"?>
<formControlPr xmlns="http://schemas.microsoft.com/office/spreadsheetml/2009/9/main" objectType="CheckBox" fmlaLink="$CM$89" lockText="1" noThreeD="1"/>
</file>

<file path=xl/ctrlProps/ctrlProp448.xml><?xml version="1.0" encoding="utf-8"?>
<formControlPr xmlns="http://schemas.microsoft.com/office/spreadsheetml/2009/9/main" objectType="Drop" dropLines="5" dropStyle="combo" dx="16" fmlaLink="$CM$69" fmlaRange="$CK$74:$CK$78" noThreeD="1" sel="4" val="0"/>
</file>

<file path=xl/ctrlProps/ctrlProp449.xml><?xml version="1.0" encoding="utf-8"?>
<formControlPr xmlns="http://schemas.microsoft.com/office/spreadsheetml/2009/9/main" objectType="CheckBox" fmlaLink="$CM$84" lockText="1" noThreeD="1"/>
</file>

<file path=xl/ctrlProps/ctrlProp450.xml><?xml version="1.0" encoding="utf-8"?>
<formControlPr xmlns="http://schemas.microsoft.com/office/spreadsheetml/2009/9/main" objectType="CheckBox" fmlaLink="$CM$85" lockText="1" noThreeD="1"/>
</file>

<file path=xl/ctrlProps/ctrlProp451.xml><?xml version="1.0" encoding="utf-8"?>
<formControlPr xmlns="http://schemas.microsoft.com/office/spreadsheetml/2009/9/main" objectType="CheckBox" fmlaLink="$CM$86" lockText="1" noThreeD="1"/>
</file>

<file path=xl/ctrlProps/ctrlProp452.xml><?xml version="1.0" encoding="utf-8"?>
<formControlPr xmlns="http://schemas.microsoft.com/office/spreadsheetml/2009/9/main" objectType="CheckBox" fmlaLink="$CM$87" lockText="1" noThreeD="1"/>
</file>

<file path=xl/ctrlProps/ctrlProp453.xml><?xml version="1.0" encoding="utf-8"?>
<formControlPr xmlns="http://schemas.microsoft.com/office/spreadsheetml/2009/9/main" objectType="CheckBox" fmlaLink="$CN$84" lockText="1" noThreeD="1"/>
</file>

<file path=xl/ctrlProps/ctrlProp454.xml><?xml version="1.0" encoding="utf-8"?>
<formControlPr xmlns="http://schemas.microsoft.com/office/spreadsheetml/2009/9/main" objectType="CheckBox" fmlaLink="$CN$85" lockText="1" noThreeD="1"/>
</file>

<file path=xl/ctrlProps/ctrlProp455.xml><?xml version="1.0" encoding="utf-8"?>
<formControlPr xmlns="http://schemas.microsoft.com/office/spreadsheetml/2009/9/main" objectType="CheckBox" fmlaLink="$CN$86" lockText="1" noThreeD="1"/>
</file>

<file path=xl/ctrlProps/ctrlProp456.xml><?xml version="1.0" encoding="utf-8"?>
<formControlPr xmlns="http://schemas.microsoft.com/office/spreadsheetml/2009/9/main" objectType="CheckBox" fmlaLink="$CN$87" lockText="1" noThreeD="1"/>
</file>

<file path=xl/ctrlProps/ctrlProp457.xml><?xml version="1.0" encoding="utf-8"?>
<formControlPr xmlns="http://schemas.microsoft.com/office/spreadsheetml/2009/9/main" objectType="CheckBox" fmlaLink="$CO$84" lockText="1" noThreeD="1"/>
</file>

<file path=xl/ctrlProps/ctrlProp458.xml><?xml version="1.0" encoding="utf-8"?>
<formControlPr xmlns="http://schemas.microsoft.com/office/spreadsheetml/2009/9/main" objectType="CheckBox" fmlaLink="$CO$85" lockText="1" noThreeD="1"/>
</file>

<file path=xl/ctrlProps/ctrlProp459.xml><?xml version="1.0" encoding="utf-8"?>
<formControlPr xmlns="http://schemas.microsoft.com/office/spreadsheetml/2009/9/main" objectType="CheckBox" fmlaLink="$CO$86" lockText="1" noThreeD="1"/>
</file>

<file path=xl/ctrlProps/ctrlProp460.xml><?xml version="1.0" encoding="utf-8"?>
<formControlPr xmlns="http://schemas.microsoft.com/office/spreadsheetml/2009/9/main" objectType="CheckBox" fmlaLink="$CO$87" lockText="1" noThreeD="1"/>
</file>

<file path=xl/ctrlProps/ctrlProp461.xml><?xml version="1.0" encoding="utf-8"?>
<formControlPr xmlns="http://schemas.microsoft.com/office/spreadsheetml/2009/9/main" objectType="Drop" dropLines="5" dropStyle="combo" dx="16" fmlaLink="$CM$74" fmlaRange="$CK$74:$CK$78" noThreeD="1" sel="5" val="0"/>
</file>

<file path=xl/ctrlProps/ctrlProp462.xml><?xml version="1.0" encoding="utf-8"?>
<formControlPr xmlns="http://schemas.microsoft.com/office/spreadsheetml/2009/9/main" objectType="Drop" dropLines="5" dropStyle="combo" dx="16" fmlaLink="$CM$75" fmlaRange="$CK$74:$CK$78" noThreeD="1" sel="5" val="0"/>
</file>

<file path=xl/ctrlProps/ctrlProp463.xml><?xml version="1.0" encoding="utf-8"?>
<formControlPr xmlns="http://schemas.microsoft.com/office/spreadsheetml/2009/9/main" objectType="Drop" dropLines="5" dropStyle="combo" dx="16" fmlaLink="$CM$77" fmlaRange="$CK$74:$CK$78" noThreeD="1" sel="5" val="0"/>
</file>

<file path=xl/ctrlProps/ctrlProp464.xml><?xml version="1.0" encoding="utf-8"?>
<formControlPr xmlns="http://schemas.microsoft.com/office/spreadsheetml/2009/9/main" objectType="Drop" dropLines="5" dropStyle="combo" dx="16" fmlaLink="$CM$78" fmlaRange="$CK$74:$CK$78" noThreeD="1" sel="5" val="0"/>
</file>

<file path=xl/ctrlProps/ctrlProp465.xml><?xml version="1.0" encoding="utf-8"?>
<formControlPr xmlns="http://schemas.microsoft.com/office/spreadsheetml/2009/9/main" objectType="CheckBox" fmlaLink="$CM$90" lockText="1" noThreeD="1"/>
</file>

<file path=xl/ctrlProps/ctrlProp466.xml><?xml version="1.0" encoding="utf-8"?>
<formControlPr xmlns="http://schemas.microsoft.com/office/spreadsheetml/2009/9/main" objectType="CheckBox" fmlaLink="$CM$91" lockText="1" noThreeD="1"/>
</file>

<file path=xl/ctrlProps/ctrlProp467.xml><?xml version="1.0" encoding="utf-8"?>
<formControlPr xmlns="http://schemas.microsoft.com/office/spreadsheetml/2009/9/main" objectType="CheckBox" fmlaLink="$CM$92" lockText="1" noThreeD="1"/>
</file>

<file path=xl/ctrlProps/ctrlProp468.xml><?xml version="1.0" encoding="utf-8"?>
<formControlPr xmlns="http://schemas.microsoft.com/office/spreadsheetml/2009/9/main" objectType="Drop" dropLines="5" dropStyle="combo" dx="16" fmlaLink="$CM$76" fmlaRange="$CK$74:$CK$78" noThreeD="1" sel="5" val="0"/>
</file>

<file path=xl/ctrlProps/ctrlProp469.xml><?xml version="1.0" encoding="utf-8"?>
<formControlPr xmlns="http://schemas.microsoft.com/office/spreadsheetml/2009/9/main" objectType="List" dx="16" fmlaLink="$CM$71" fmlaRange="$CK$71:$CK$72" noThreeD="1" sel="2" val="0"/>
</file>

<file path=xl/ctrlProps/ctrlProp470.xml><?xml version="1.0" encoding="utf-8"?>
<formControlPr xmlns="http://schemas.microsoft.com/office/spreadsheetml/2009/9/main" objectType="CheckBox" fmlaLink="$CM$89" lockText="1" noThreeD="1"/>
</file>

<file path=xl/ctrlProps/ctrlProp471.xml><?xml version="1.0" encoding="utf-8"?>
<formControlPr xmlns="http://schemas.microsoft.com/office/spreadsheetml/2009/9/main" objectType="Drop" dropLines="5" dropStyle="combo" dx="16" fmlaLink="$CM$69" fmlaRange="$CK$74:$CK$78" noThreeD="1" sel="4" val="0"/>
</file>

<file path=xl/ctrlProps/ctrlProp472.xml><?xml version="1.0" encoding="utf-8"?>
<formControlPr xmlns="http://schemas.microsoft.com/office/spreadsheetml/2009/9/main" objectType="CheckBox" fmlaLink="$CM$84" lockText="1" noThreeD="1"/>
</file>

<file path=xl/ctrlProps/ctrlProp473.xml><?xml version="1.0" encoding="utf-8"?>
<formControlPr xmlns="http://schemas.microsoft.com/office/spreadsheetml/2009/9/main" objectType="CheckBox" fmlaLink="$CM$85" lockText="1" noThreeD="1"/>
</file>

<file path=xl/ctrlProps/ctrlProp474.xml><?xml version="1.0" encoding="utf-8"?>
<formControlPr xmlns="http://schemas.microsoft.com/office/spreadsheetml/2009/9/main" objectType="CheckBox" fmlaLink="$CM$86" lockText="1" noThreeD="1"/>
</file>

<file path=xl/ctrlProps/ctrlProp475.xml><?xml version="1.0" encoding="utf-8"?>
<formControlPr xmlns="http://schemas.microsoft.com/office/spreadsheetml/2009/9/main" objectType="CheckBox" fmlaLink="$CM$87" lockText="1" noThreeD="1"/>
</file>

<file path=xl/ctrlProps/ctrlProp476.xml><?xml version="1.0" encoding="utf-8"?>
<formControlPr xmlns="http://schemas.microsoft.com/office/spreadsheetml/2009/9/main" objectType="CheckBox" fmlaLink="$CN$84" lockText="1" noThreeD="1"/>
</file>

<file path=xl/ctrlProps/ctrlProp477.xml><?xml version="1.0" encoding="utf-8"?>
<formControlPr xmlns="http://schemas.microsoft.com/office/spreadsheetml/2009/9/main" objectType="CheckBox" fmlaLink="$CN$85" lockText="1" noThreeD="1"/>
</file>

<file path=xl/ctrlProps/ctrlProp478.xml><?xml version="1.0" encoding="utf-8"?>
<formControlPr xmlns="http://schemas.microsoft.com/office/spreadsheetml/2009/9/main" objectType="CheckBox" fmlaLink="$CN$86" lockText="1" noThreeD="1"/>
</file>

<file path=xl/ctrlProps/ctrlProp479.xml><?xml version="1.0" encoding="utf-8"?>
<formControlPr xmlns="http://schemas.microsoft.com/office/spreadsheetml/2009/9/main" objectType="CheckBox" fmlaLink="$CN$87" lockText="1" noThreeD="1"/>
</file>

<file path=xl/ctrlProps/ctrlProp480.xml><?xml version="1.0" encoding="utf-8"?>
<formControlPr xmlns="http://schemas.microsoft.com/office/spreadsheetml/2009/9/main" objectType="CheckBox" fmlaLink="$CO$84" lockText="1" noThreeD="1"/>
</file>

<file path=xl/ctrlProps/ctrlProp481.xml><?xml version="1.0" encoding="utf-8"?>
<formControlPr xmlns="http://schemas.microsoft.com/office/spreadsheetml/2009/9/main" objectType="CheckBox" fmlaLink="$CO$85" lockText="1" noThreeD="1"/>
</file>

<file path=xl/ctrlProps/ctrlProp482.xml><?xml version="1.0" encoding="utf-8"?>
<formControlPr xmlns="http://schemas.microsoft.com/office/spreadsheetml/2009/9/main" objectType="CheckBox" fmlaLink="$CO$86" lockText="1" noThreeD="1"/>
</file>

<file path=xl/ctrlProps/ctrlProp483.xml><?xml version="1.0" encoding="utf-8"?>
<formControlPr xmlns="http://schemas.microsoft.com/office/spreadsheetml/2009/9/main" objectType="CheckBox" fmlaLink="$CO$8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5" name="Oval 7">
          <a:extLst>
            <a:ext uri="{FF2B5EF4-FFF2-40B4-BE49-F238E27FC236}">
              <a16:creationId xmlns:a16="http://schemas.microsoft.com/office/drawing/2014/main" id="{00000000-0008-0000-0100-000005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a16="http://schemas.microsoft.com/office/drawing/2014/main"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a16="http://schemas.microsoft.com/office/drawing/2014/main"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a16="http://schemas.microsoft.com/office/drawing/2014/main"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a16="http://schemas.microsoft.com/office/drawing/2014/main" id="{00000000-0008-0000-0100-000009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a16="http://schemas.microsoft.com/office/drawing/2014/main"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a16="http://schemas.microsoft.com/office/drawing/2014/main"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a16="http://schemas.microsoft.com/office/drawing/2014/main"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a16="http://schemas.microsoft.com/office/drawing/2014/main"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a16="http://schemas.microsoft.com/office/drawing/2014/main"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a16="http://schemas.microsoft.com/office/drawing/2014/main"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a16="http://schemas.microsoft.com/office/drawing/2014/main"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a16="http://schemas.microsoft.com/office/drawing/2014/main"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a16="http://schemas.microsoft.com/office/drawing/2014/main"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a16="http://schemas.microsoft.com/office/drawing/2014/main"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 uri="{FF2B5EF4-FFF2-40B4-BE49-F238E27FC236}">
                  <a16:creationId xmlns:a16="http://schemas.microsoft.com/office/drawing/2014/main" id="{00000000-0008-0000-0100-000001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 uri="{FF2B5EF4-FFF2-40B4-BE49-F238E27FC236}">
                  <a16:creationId xmlns:a16="http://schemas.microsoft.com/office/drawing/2014/main" id="{00000000-0008-0000-0100-000002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 uri="{FF2B5EF4-FFF2-40B4-BE49-F238E27FC236}">
                  <a16:creationId xmlns:a16="http://schemas.microsoft.com/office/drawing/2014/main" id="{00000000-0008-0000-0100-000003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 uri="{FF2B5EF4-FFF2-40B4-BE49-F238E27FC236}">
                  <a16:creationId xmlns:a16="http://schemas.microsoft.com/office/drawing/2014/main" id="{00000000-0008-0000-0100-000004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a16="http://schemas.microsoft.com/office/drawing/2014/main" id="{00000000-0008-0000-0100-000072000000}"/>
                </a:ext>
              </a:extLst>
            </xdr:cNvPr>
            <xdr:cNvGrpSpPr>
              <a:grpSpLocks/>
            </xdr:cNvGrpSpPr>
          </xdr:nvGrpSpPr>
          <xdr:grpSpPr bwMode="auto">
            <a:xfrm>
              <a:off x="4086225" y="5162551"/>
              <a:ext cx="200025" cy="597291"/>
              <a:chOff x="4155098" y="4891339"/>
              <a:chExt cx="206619" cy="628108"/>
            </a:xfrm>
          </xdr:grpSpPr>
          <xdr:sp macro="" textlink="">
            <xdr:nvSpPr>
              <xdr:cNvPr id="2785285" name="Check Box 5" hidden="1">
                <a:extLst>
                  <a:ext uri="{63B3BB69-23CF-44E3-9099-C40C66FF867C}">
                    <a14:compatExt spid="_x0000_s2785285"/>
                  </a:ext>
                  <a:ext uri="{FF2B5EF4-FFF2-40B4-BE49-F238E27FC236}">
                    <a16:creationId xmlns:a16="http://schemas.microsoft.com/office/drawing/2014/main" id="{00000000-0008-0000-0100-000005802A00}"/>
                  </a:ext>
                </a:extLst>
              </xdr:cNvPr>
              <xdr:cNvSpPr/>
            </xdr:nvSpPr>
            <xdr:spPr bwMode="auto">
              <a:xfrm>
                <a:off x="4155098" y="489133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6" name="Check Box 6" hidden="1">
                <a:extLst>
                  <a:ext uri="{63B3BB69-23CF-44E3-9099-C40C66FF867C}">
                    <a14:compatExt spid="_x0000_s2785286"/>
                  </a:ext>
                  <a:ext uri="{FF2B5EF4-FFF2-40B4-BE49-F238E27FC236}">
                    <a16:creationId xmlns:a16="http://schemas.microsoft.com/office/drawing/2014/main" id="{00000000-0008-0000-0100-000006802A00}"/>
                  </a:ext>
                </a:extLst>
              </xdr:cNvPr>
              <xdr:cNvSpPr/>
            </xdr:nvSpPr>
            <xdr:spPr bwMode="auto">
              <a:xfrm>
                <a:off x="4155098" y="5114192"/>
                <a:ext cx="206619" cy="19782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7" name="Check Box 7" hidden="1">
                <a:extLst>
                  <a:ext uri="{63B3BB69-23CF-44E3-9099-C40C66FF867C}">
                    <a14:compatExt spid="_x0000_s2785287"/>
                  </a:ext>
                  <a:ext uri="{FF2B5EF4-FFF2-40B4-BE49-F238E27FC236}">
                    <a16:creationId xmlns:a16="http://schemas.microsoft.com/office/drawing/2014/main" id="{00000000-0008-0000-0100-000007802A00}"/>
                  </a:ext>
                </a:extLst>
              </xdr:cNvPr>
              <xdr:cNvSpPr/>
            </xdr:nvSpPr>
            <xdr:spPr bwMode="auto">
              <a:xfrm>
                <a:off x="4155098" y="5328927"/>
                <a:ext cx="206619" cy="19052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a16="http://schemas.microsoft.com/office/drawing/2014/main"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a16="http://schemas.microsoft.com/office/drawing/2014/main"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a16="http://schemas.microsoft.com/office/drawing/2014/main"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a16="http://schemas.microsoft.com/office/drawing/2014/main"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a16="http://schemas.microsoft.com/office/drawing/2014/main"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 uri="{FF2B5EF4-FFF2-40B4-BE49-F238E27FC236}">
                  <a16:creationId xmlns:a16="http://schemas.microsoft.com/office/drawing/2014/main" id="{00000000-0008-0000-0100-000009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 uri="{FF2B5EF4-FFF2-40B4-BE49-F238E27FC236}">
                  <a16:creationId xmlns:a16="http://schemas.microsoft.com/office/drawing/2014/main" id="{00000000-0008-0000-0100-00000A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a16="http://schemas.microsoft.com/office/drawing/2014/main"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 uri="{FF2B5EF4-FFF2-40B4-BE49-F238E27FC236}">
                  <a16:creationId xmlns:a16="http://schemas.microsoft.com/office/drawing/2014/main" id="{00000000-0008-0000-0100-00000B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142" name="直線コネクタ 50">
          <a:extLst>
            <a:ext uri="{FF2B5EF4-FFF2-40B4-BE49-F238E27FC236}">
              <a16:creationId xmlns:a16="http://schemas.microsoft.com/office/drawing/2014/main" id="{00000000-0008-0000-0100-00008E0000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143" name="直線コネクタ 50">
          <a:extLst>
            <a:ext uri="{FF2B5EF4-FFF2-40B4-BE49-F238E27FC236}">
              <a16:creationId xmlns:a16="http://schemas.microsoft.com/office/drawing/2014/main" id="{00000000-0008-0000-0100-00008F0000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144" name="直線コネクタ 50">
          <a:extLst>
            <a:ext uri="{FF2B5EF4-FFF2-40B4-BE49-F238E27FC236}">
              <a16:creationId xmlns:a16="http://schemas.microsoft.com/office/drawing/2014/main" id="{00000000-0008-0000-0100-0000900000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 uri="{FF2B5EF4-FFF2-40B4-BE49-F238E27FC236}">
                  <a16:creationId xmlns:a16="http://schemas.microsoft.com/office/drawing/2014/main" id="{00000000-0008-0000-0100-00000C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a16="http://schemas.microsoft.com/office/drawing/2014/main" id="{00000000-0008-0000-0100-000092000000}"/>
                </a:ext>
              </a:extLst>
            </xdr:cNvPr>
            <xdr:cNvGrpSpPr>
              <a:grpSpLocks/>
            </xdr:cNvGrpSpPr>
          </xdr:nvGrpSpPr>
          <xdr:grpSpPr bwMode="auto">
            <a:xfrm>
              <a:off x="4772025" y="2771775"/>
              <a:ext cx="257175" cy="2314575"/>
              <a:chOff x="4865090" y="2813226"/>
              <a:chExt cx="205141" cy="1969624"/>
            </a:xfrm>
          </xdr:grpSpPr>
          <xdr:sp macro="" textlink="">
            <xdr:nvSpPr>
              <xdr:cNvPr id="2785293" name="Check Box 13" hidden="1">
                <a:extLst>
                  <a:ext uri="{63B3BB69-23CF-44E3-9099-C40C66FF867C}">
                    <a14:compatExt spid="_x0000_s2785293"/>
                  </a:ext>
                  <a:ext uri="{FF2B5EF4-FFF2-40B4-BE49-F238E27FC236}">
                    <a16:creationId xmlns:a16="http://schemas.microsoft.com/office/drawing/2014/main" id="{00000000-0008-0000-0100-00000D802A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4" name="Check Box 14" hidden="1">
                <a:extLst>
                  <a:ext uri="{63B3BB69-23CF-44E3-9099-C40C66FF867C}">
                    <a14:compatExt spid="_x0000_s2785294"/>
                  </a:ext>
                  <a:ext uri="{FF2B5EF4-FFF2-40B4-BE49-F238E27FC236}">
                    <a16:creationId xmlns:a16="http://schemas.microsoft.com/office/drawing/2014/main" id="{00000000-0008-0000-0100-00000E802A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5" name="Check Box 15" hidden="1">
                <a:extLst>
                  <a:ext uri="{63B3BB69-23CF-44E3-9099-C40C66FF867C}">
                    <a14:compatExt spid="_x0000_s2785295"/>
                  </a:ext>
                  <a:ext uri="{FF2B5EF4-FFF2-40B4-BE49-F238E27FC236}">
                    <a16:creationId xmlns:a16="http://schemas.microsoft.com/office/drawing/2014/main" id="{00000000-0008-0000-0100-00000F802A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6" name="Check Box 16" hidden="1">
                <a:extLst>
                  <a:ext uri="{63B3BB69-23CF-44E3-9099-C40C66FF867C}">
                    <a14:compatExt spid="_x0000_s2785296"/>
                  </a:ext>
                  <a:ext uri="{FF2B5EF4-FFF2-40B4-BE49-F238E27FC236}">
                    <a16:creationId xmlns:a16="http://schemas.microsoft.com/office/drawing/2014/main" id="{00000000-0008-0000-0100-000010802A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7" name="Check Box 17" hidden="1">
                <a:extLst>
                  <a:ext uri="{63B3BB69-23CF-44E3-9099-C40C66FF867C}">
                    <a14:compatExt spid="_x0000_s2785297"/>
                  </a:ext>
                  <a:ext uri="{FF2B5EF4-FFF2-40B4-BE49-F238E27FC236}">
                    <a16:creationId xmlns:a16="http://schemas.microsoft.com/office/drawing/2014/main" id="{00000000-0008-0000-0100-000011802A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8" name="Check Box 18" hidden="1">
                <a:extLst>
                  <a:ext uri="{63B3BB69-23CF-44E3-9099-C40C66FF867C}">
                    <a14:compatExt spid="_x0000_s2785298"/>
                  </a:ext>
                  <a:ext uri="{FF2B5EF4-FFF2-40B4-BE49-F238E27FC236}">
                    <a16:creationId xmlns:a16="http://schemas.microsoft.com/office/drawing/2014/main" id="{00000000-0008-0000-0100-000012802A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9" name="Check Box 19" hidden="1">
                <a:extLst>
                  <a:ext uri="{63B3BB69-23CF-44E3-9099-C40C66FF867C}">
                    <a14:compatExt spid="_x0000_s2785299"/>
                  </a:ext>
                  <a:ext uri="{FF2B5EF4-FFF2-40B4-BE49-F238E27FC236}">
                    <a16:creationId xmlns:a16="http://schemas.microsoft.com/office/drawing/2014/main" id="{00000000-0008-0000-0100-000013802A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0" name="Check Box 20" hidden="1">
                <a:extLst>
                  <a:ext uri="{63B3BB69-23CF-44E3-9099-C40C66FF867C}">
                    <a14:compatExt spid="_x0000_s2785300"/>
                  </a:ext>
                  <a:ext uri="{FF2B5EF4-FFF2-40B4-BE49-F238E27FC236}">
                    <a16:creationId xmlns:a16="http://schemas.microsoft.com/office/drawing/2014/main" id="{00000000-0008-0000-0100-000014802A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1" name="Check Box 21" hidden="1">
                <a:extLst>
                  <a:ext uri="{63B3BB69-23CF-44E3-9099-C40C66FF867C}">
                    <a14:compatExt spid="_x0000_s2785301"/>
                  </a:ext>
                  <a:ext uri="{FF2B5EF4-FFF2-40B4-BE49-F238E27FC236}">
                    <a16:creationId xmlns:a16="http://schemas.microsoft.com/office/drawing/2014/main" id="{00000000-0008-0000-0100-000015802A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2" name="Check Box 22" hidden="1">
                <a:extLst>
                  <a:ext uri="{63B3BB69-23CF-44E3-9099-C40C66FF867C}">
                    <a14:compatExt spid="_x0000_s2785302"/>
                  </a:ext>
                  <a:ext uri="{FF2B5EF4-FFF2-40B4-BE49-F238E27FC236}">
                    <a16:creationId xmlns:a16="http://schemas.microsoft.com/office/drawing/2014/main" id="{00000000-0008-0000-0100-000016802A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3" name="Check Box 23" hidden="1">
                <a:extLst>
                  <a:ext uri="{63B3BB69-23CF-44E3-9099-C40C66FF867C}">
                    <a14:compatExt spid="_x0000_s2785303"/>
                  </a:ext>
                  <a:ext uri="{FF2B5EF4-FFF2-40B4-BE49-F238E27FC236}">
                    <a16:creationId xmlns:a16="http://schemas.microsoft.com/office/drawing/2014/main" id="{00000000-0008-0000-0100-000017802A00}"/>
                  </a:ext>
                </a:extLst>
              </xdr:cNvPr>
              <xdr:cNvSpPr/>
            </xdr:nvSpPr>
            <xdr:spPr bwMode="auto">
              <a:xfrm>
                <a:off x="4865090"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4" name="Check Box 24" hidden="1">
                <a:extLst>
                  <a:ext uri="{63B3BB69-23CF-44E3-9099-C40C66FF867C}">
                    <a14:compatExt spid="_x0000_s2785304"/>
                  </a:ext>
                  <a:ext uri="{FF2B5EF4-FFF2-40B4-BE49-F238E27FC236}">
                    <a16:creationId xmlns:a16="http://schemas.microsoft.com/office/drawing/2014/main" id="{00000000-0008-0000-0100-000018802A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4" name="図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2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2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2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2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2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2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2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2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2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2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2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2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2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2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2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2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2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2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32385" name="Drop Down 1" hidden="1">
              <a:extLst>
                <a:ext uri="{63B3BB69-23CF-44E3-9099-C40C66FF867C}">
                  <a14:compatExt spid="_x0000_s2832385"/>
                </a:ext>
                <a:ext uri="{FF2B5EF4-FFF2-40B4-BE49-F238E27FC236}">
                  <a16:creationId xmlns:a16="http://schemas.microsoft.com/office/drawing/2014/main" id="{00000000-0008-0000-0200-000001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32386" name="Drop Down 2" hidden="1">
              <a:extLst>
                <a:ext uri="{63B3BB69-23CF-44E3-9099-C40C66FF867C}">
                  <a14:compatExt spid="_x0000_s2832386"/>
                </a:ext>
                <a:ext uri="{FF2B5EF4-FFF2-40B4-BE49-F238E27FC236}">
                  <a16:creationId xmlns:a16="http://schemas.microsoft.com/office/drawing/2014/main" id="{00000000-0008-0000-0200-000002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32387" name="Drop Down 3" hidden="1">
              <a:extLst>
                <a:ext uri="{63B3BB69-23CF-44E3-9099-C40C66FF867C}">
                  <a14:compatExt spid="_x0000_s2832387"/>
                </a:ext>
                <a:ext uri="{FF2B5EF4-FFF2-40B4-BE49-F238E27FC236}">
                  <a16:creationId xmlns:a16="http://schemas.microsoft.com/office/drawing/2014/main" id="{00000000-0008-0000-0200-000003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32388" name="Drop Down 4" hidden="1">
              <a:extLst>
                <a:ext uri="{63B3BB69-23CF-44E3-9099-C40C66FF867C}">
                  <a14:compatExt spid="_x0000_s2832388"/>
                </a:ext>
                <a:ext uri="{FF2B5EF4-FFF2-40B4-BE49-F238E27FC236}">
                  <a16:creationId xmlns:a16="http://schemas.microsoft.com/office/drawing/2014/main" id="{00000000-0008-0000-0200-000004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200-00006D000000}"/>
                </a:ext>
              </a:extLst>
            </xdr:cNvPr>
            <xdr:cNvGrpSpPr>
              <a:grpSpLocks/>
            </xdr:cNvGrpSpPr>
          </xdr:nvGrpSpPr>
          <xdr:grpSpPr bwMode="auto">
            <a:xfrm>
              <a:off x="4086225" y="5162551"/>
              <a:ext cx="200025" cy="597291"/>
              <a:chOff x="4155098" y="4891357"/>
              <a:chExt cx="206619" cy="628132"/>
            </a:xfrm>
          </xdr:grpSpPr>
          <xdr:sp macro="" textlink="">
            <xdr:nvSpPr>
              <xdr:cNvPr id="2832389" name="Check Box 5" hidden="1">
                <a:extLst>
                  <a:ext uri="{63B3BB69-23CF-44E3-9099-C40C66FF867C}">
                    <a14:compatExt spid="_x0000_s2832389"/>
                  </a:ext>
                  <a:ext uri="{FF2B5EF4-FFF2-40B4-BE49-F238E27FC236}">
                    <a16:creationId xmlns:a16="http://schemas.microsoft.com/office/drawing/2014/main" id="{00000000-0008-0000-0200-000005382B00}"/>
                  </a:ext>
                </a:extLst>
              </xdr:cNvPr>
              <xdr:cNvSpPr/>
            </xdr:nvSpPr>
            <xdr:spPr bwMode="auto">
              <a:xfrm>
                <a:off x="4155098" y="4891357"/>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390" name="Check Box 6" hidden="1">
                <a:extLst>
                  <a:ext uri="{63B3BB69-23CF-44E3-9099-C40C66FF867C}">
                    <a14:compatExt spid="_x0000_s2832390"/>
                  </a:ext>
                  <a:ext uri="{FF2B5EF4-FFF2-40B4-BE49-F238E27FC236}">
                    <a16:creationId xmlns:a16="http://schemas.microsoft.com/office/drawing/2014/main" id="{00000000-0008-0000-0200-00000638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391" name="Check Box 7" hidden="1">
                <a:extLst>
                  <a:ext uri="{63B3BB69-23CF-44E3-9099-C40C66FF867C}">
                    <a14:compatExt spid="_x0000_s2832391"/>
                  </a:ext>
                  <a:ext uri="{FF2B5EF4-FFF2-40B4-BE49-F238E27FC236}">
                    <a16:creationId xmlns:a16="http://schemas.microsoft.com/office/drawing/2014/main" id="{00000000-0008-0000-0200-000007382B00}"/>
                  </a:ext>
                </a:extLst>
              </xdr:cNvPr>
              <xdr:cNvSpPr/>
            </xdr:nvSpPr>
            <xdr:spPr bwMode="auto">
              <a:xfrm>
                <a:off x="4155098" y="5328970"/>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2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2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2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2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2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2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2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2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2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32392" name="Drop Down 8" hidden="1">
              <a:extLst>
                <a:ext uri="{63B3BB69-23CF-44E3-9099-C40C66FF867C}">
                  <a14:compatExt spid="_x0000_s2832392"/>
                </a:ext>
                <a:ext uri="{FF2B5EF4-FFF2-40B4-BE49-F238E27FC236}">
                  <a16:creationId xmlns:a16="http://schemas.microsoft.com/office/drawing/2014/main" id="{00000000-0008-0000-0200-000008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32393" name="List Box 9" hidden="1">
              <a:extLst>
                <a:ext uri="{63B3BB69-23CF-44E3-9099-C40C66FF867C}">
                  <a14:compatExt spid="_x0000_s2832393"/>
                </a:ext>
                <a:ext uri="{FF2B5EF4-FFF2-40B4-BE49-F238E27FC236}">
                  <a16:creationId xmlns:a16="http://schemas.microsoft.com/office/drawing/2014/main" id="{00000000-0008-0000-0200-000009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2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32394" name="Check Box 10" hidden="1">
              <a:extLst>
                <a:ext uri="{63B3BB69-23CF-44E3-9099-C40C66FF867C}">
                  <a14:compatExt spid="_x0000_s2832394"/>
                </a:ext>
                <a:ext uri="{FF2B5EF4-FFF2-40B4-BE49-F238E27FC236}">
                  <a16:creationId xmlns:a16="http://schemas.microsoft.com/office/drawing/2014/main" id="{00000000-0008-0000-0200-00000A38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32384" name="直線コネクタ 50">
          <a:extLst>
            <a:ext uri="{FF2B5EF4-FFF2-40B4-BE49-F238E27FC236}">
              <a16:creationId xmlns:a16="http://schemas.microsoft.com/office/drawing/2014/main" id="{00000000-0008-0000-0200-00000038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32395" name="直線コネクタ 50">
          <a:extLst>
            <a:ext uri="{FF2B5EF4-FFF2-40B4-BE49-F238E27FC236}">
              <a16:creationId xmlns:a16="http://schemas.microsoft.com/office/drawing/2014/main" id="{00000000-0008-0000-0200-00000B38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32396" name="直線コネクタ 50">
          <a:extLst>
            <a:ext uri="{FF2B5EF4-FFF2-40B4-BE49-F238E27FC236}">
              <a16:creationId xmlns:a16="http://schemas.microsoft.com/office/drawing/2014/main" id="{00000000-0008-0000-0200-00000C38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32397" name="直線コネクタ 50">
          <a:extLst>
            <a:ext uri="{FF2B5EF4-FFF2-40B4-BE49-F238E27FC236}">
              <a16:creationId xmlns:a16="http://schemas.microsoft.com/office/drawing/2014/main" id="{00000000-0008-0000-0200-00000D38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32398" name="直線コネクタ 50">
          <a:extLst>
            <a:ext uri="{FF2B5EF4-FFF2-40B4-BE49-F238E27FC236}">
              <a16:creationId xmlns:a16="http://schemas.microsoft.com/office/drawing/2014/main" id="{00000000-0008-0000-0200-00000E38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32399" name="Drop Down 11" hidden="1">
              <a:extLst>
                <a:ext uri="{63B3BB69-23CF-44E3-9099-C40C66FF867C}">
                  <a14:compatExt spid="_x0000_s2832395"/>
                </a:ext>
                <a:ext uri="{FF2B5EF4-FFF2-40B4-BE49-F238E27FC236}">
                  <a16:creationId xmlns:a16="http://schemas.microsoft.com/office/drawing/2014/main" id="{00000000-0008-0000-0200-00000F3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32400" name="グループ化 1">
              <a:extLst>
                <a:ext uri="{FF2B5EF4-FFF2-40B4-BE49-F238E27FC236}">
                  <a16:creationId xmlns:a16="http://schemas.microsoft.com/office/drawing/2014/main" id="{00000000-0008-0000-0200-000010382B00}"/>
                </a:ext>
              </a:extLst>
            </xdr:cNvPr>
            <xdr:cNvGrpSpPr>
              <a:grpSpLocks/>
            </xdr:cNvGrpSpPr>
          </xdr:nvGrpSpPr>
          <xdr:grpSpPr bwMode="auto">
            <a:xfrm>
              <a:off x="4772025" y="2771775"/>
              <a:ext cx="257175" cy="2314575"/>
              <a:chOff x="4865102" y="2813226"/>
              <a:chExt cx="205129" cy="1969624"/>
            </a:xfrm>
          </xdr:grpSpPr>
          <xdr:sp macro="" textlink="">
            <xdr:nvSpPr>
              <xdr:cNvPr id="2832401" name="Check Box 12" hidden="1">
                <a:extLst>
                  <a:ext uri="{63B3BB69-23CF-44E3-9099-C40C66FF867C}">
                    <a14:compatExt spid="_x0000_s2832396"/>
                  </a:ext>
                  <a:ext uri="{FF2B5EF4-FFF2-40B4-BE49-F238E27FC236}">
                    <a16:creationId xmlns:a16="http://schemas.microsoft.com/office/drawing/2014/main" id="{00000000-0008-0000-0200-000011382B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2" name="Check Box 13" hidden="1">
                <a:extLst>
                  <a:ext uri="{63B3BB69-23CF-44E3-9099-C40C66FF867C}">
                    <a14:compatExt spid="_x0000_s2832397"/>
                  </a:ext>
                  <a:ext uri="{FF2B5EF4-FFF2-40B4-BE49-F238E27FC236}">
                    <a16:creationId xmlns:a16="http://schemas.microsoft.com/office/drawing/2014/main" id="{00000000-0008-0000-0200-00001238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3" name="Check Box 14" hidden="1">
                <a:extLst>
                  <a:ext uri="{63B3BB69-23CF-44E3-9099-C40C66FF867C}">
                    <a14:compatExt spid="_x0000_s2832398"/>
                  </a:ext>
                  <a:ext uri="{FF2B5EF4-FFF2-40B4-BE49-F238E27FC236}">
                    <a16:creationId xmlns:a16="http://schemas.microsoft.com/office/drawing/2014/main" id="{00000000-0008-0000-0200-00001338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4" name="Check Box 15" hidden="1">
                <a:extLst>
                  <a:ext uri="{63B3BB69-23CF-44E3-9099-C40C66FF867C}">
                    <a14:compatExt spid="_x0000_s2832399"/>
                  </a:ext>
                  <a:ext uri="{FF2B5EF4-FFF2-40B4-BE49-F238E27FC236}">
                    <a16:creationId xmlns:a16="http://schemas.microsoft.com/office/drawing/2014/main" id="{00000000-0008-0000-0200-00001438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5" name="Check Box 16" hidden="1">
                <a:extLst>
                  <a:ext uri="{63B3BB69-23CF-44E3-9099-C40C66FF867C}">
                    <a14:compatExt spid="_x0000_s2832400"/>
                  </a:ext>
                  <a:ext uri="{FF2B5EF4-FFF2-40B4-BE49-F238E27FC236}">
                    <a16:creationId xmlns:a16="http://schemas.microsoft.com/office/drawing/2014/main" id="{00000000-0008-0000-0200-00001538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6" name="Check Box 17" hidden="1">
                <a:extLst>
                  <a:ext uri="{63B3BB69-23CF-44E3-9099-C40C66FF867C}">
                    <a14:compatExt spid="_x0000_s2832401"/>
                  </a:ext>
                  <a:ext uri="{FF2B5EF4-FFF2-40B4-BE49-F238E27FC236}">
                    <a16:creationId xmlns:a16="http://schemas.microsoft.com/office/drawing/2014/main" id="{00000000-0008-0000-0200-00001638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7" name="Check Box 18" hidden="1">
                <a:extLst>
                  <a:ext uri="{63B3BB69-23CF-44E3-9099-C40C66FF867C}">
                    <a14:compatExt spid="_x0000_s2832402"/>
                  </a:ext>
                  <a:ext uri="{FF2B5EF4-FFF2-40B4-BE49-F238E27FC236}">
                    <a16:creationId xmlns:a16="http://schemas.microsoft.com/office/drawing/2014/main" id="{00000000-0008-0000-0200-00001738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8" name="Check Box 19" hidden="1">
                <a:extLst>
                  <a:ext uri="{63B3BB69-23CF-44E3-9099-C40C66FF867C}">
                    <a14:compatExt spid="_x0000_s2832403"/>
                  </a:ext>
                  <a:ext uri="{FF2B5EF4-FFF2-40B4-BE49-F238E27FC236}">
                    <a16:creationId xmlns:a16="http://schemas.microsoft.com/office/drawing/2014/main" id="{00000000-0008-0000-0200-000018382B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09" name="Check Box 20" hidden="1">
                <a:extLst>
                  <a:ext uri="{63B3BB69-23CF-44E3-9099-C40C66FF867C}">
                    <a14:compatExt spid="_x0000_s2832404"/>
                  </a:ext>
                  <a:ext uri="{FF2B5EF4-FFF2-40B4-BE49-F238E27FC236}">
                    <a16:creationId xmlns:a16="http://schemas.microsoft.com/office/drawing/2014/main" id="{00000000-0008-0000-0200-00001938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10" name="Check Box 21" hidden="1">
                <a:extLst>
                  <a:ext uri="{63B3BB69-23CF-44E3-9099-C40C66FF867C}">
                    <a14:compatExt spid="_x0000_s2832405"/>
                  </a:ext>
                  <a:ext uri="{FF2B5EF4-FFF2-40B4-BE49-F238E27FC236}">
                    <a16:creationId xmlns:a16="http://schemas.microsoft.com/office/drawing/2014/main" id="{00000000-0008-0000-0200-00001A38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11" name="Check Box 22" hidden="1">
                <a:extLst>
                  <a:ext uri="{63B3BB69-23CF-44E3-9099-C40C66FF867C}">
                    <a14:compatExt spid="_x0000_s2832406"/>
                  </a:ext>
                  <a:ext uri="{FF2B5EF4-FFF2-40B4-BE49-F238E27FC236}">
                    <a16:creationId xmlns:a16="http://schemas.microsoft.com/office/drawing/2014/main" id="{00000000-0008-0000-0200-00001B382B00}"/>
                  </a:ext>
                </a:extLst>
              </xdr:cNvPr>
              <xdr:cNvSpPr/>
            </xdr:nvSpPr>
            <xdr:spPr bwMode="auto">
              <a:xfrm>
                <a:off x="4865102"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2412" name="Check Box 23" hidden="1">
                <a:extLst>
                  <a:ext uri="{63B3BB69-23CF-44E3-9099-C40C66FF867C}">
                    <a14:compatExt spid="_x0000_s2832407"/>
                  </a:ext>
                  <a:ext uri="{FF2B5EF4-FFF2-40B4-BE49-F238E27FC236}">
                    <a16:creationId xmlns:a16="http://schemas.microsoft.com/office/drawing/2014/main" id="{00000000-0008-0000-0200-00001C382B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32413" name="図 2832412">
          <a:extLst>
            <a:ext uri="{FF2B5EF4-FFF2-40B4-BE49-F238E27FC236}">
              <a16:creationId xmlns:a16="http://schemas.microsoft.com/office/drawing/2014/main" id="{00000000-0008-0000-0200-00001D38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3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3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3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3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3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3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3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3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3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3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3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3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3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3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3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3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3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3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33409" name="Drop Down 1" hidden="1">
              <a:extLst>
                <a:ext uri="{63B3BB69-23CF-44E3-9099-C40C66FF867C}">
                  <a14:compatExt spid="_x0000_s2833409"/>
                </a:ext>
                <a:ext uri="{FF2B5EF4-FFF2-40B4-BE49-F238E27FC236}">
                  <a16:creationId xmlns:a16="http://schemas.microsoft.com/office/drawing/2014/main" id="{00000000-0008-0000-0300-000001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33410" name="Drop Down 2" hidden="1">
              <a:extLst>
                <a:ext uri="{63B3BB69-23CF-44E3-9099-C40C66FF867C}">
                  <a14:compatExt spid="_x0000_s2833410"/>
                </a:ext>
                <a:ext uri="{FF2B5EF4-FFF2-40B4-BE49-F238E27FC236}">
                  <a16:creationId xmlns:a16="http://schemas.microsoft.com/office/drawing/2014/main" id="{00000000-0008-0000-0300-000002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33411" name="Drop Down 3" hidden="1">
              <a:extLst>
                <a:ext uri="{63B3BB69-23CF-44E3-9099-C40C66FF867C}">
                  <a14:compatExt spid="_x0000_s2833411"/>
                </a:ext>
                <a:ext uri="{FF2B5EF4-FFF2-40B4-BE49-F238E27FC236}">
                  <a16:creationId xmlns:a16="http://schemas.microsoft.com/office/drawing/2014/main" id="{00000000-0008-0000-0300-000003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33412" name="Drop Down 4" hidden="1">
              <a:extLst>
                <a:ext uri="{63B3BB69-23CF-44E3-9099-C40C66FF867C}">
                  <a14:compatExt spid="_x0000_s2833412"/>
                </a:ext>
                <a:ext uri="{FF2B5EF4-FFF2-40B4-BE49-F238E27FC236}">
                  <a16:creationId xmlns:a16="http://schemas.microsoft.com/office/drawing/2014/main" id="{00000000-0008-0000-0300-000004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300-00006D000000}"/>
                </a:ext>
              </a:extLst>
            </xdr:cNvPr>
            <xdr:cNvGrpSpPr>
              <a:grpSpLocks/>
            </xdr:cNvGrpSpPr>
          </xdr:nvGrpSpPr>
          <xdr:grpSpPr bwMode="auto">
            <a:xfrm>
              <a:off x="4086225" y="5162551"/>
              <a:ext cx="200025" cy="597291"/>
              <a:chOff x="4155098" y="4891357"/>
              <a:chExt cx="206619" cy="628091"/>
            </a:xfrm>
          </xdr:grpSpPr>
          <xdr:sp macro="" textlink="">
            <xdr:nvSpPr>
              <xdr:cNvPr id="2833413" name="Check Box 5" hidden="1">
                <a:extLst>
                  <a:ext uri="{63B3BB69-23CF-44E3-9099-C40C66FF867C}">
                    <a14:compatExt spid="_x0000_s2833413"/>
                  </a:ext>
                  <a:ext uri="{FF2B5EF4-FFF2-40B4-BE49-F238E27FC236}">
                    <a16:creationId xmlns:a16="http://schemas.microsoft.com/office/drawing/2014/main" id="{00000000-0008-0000-0300-0000053C2B00}"/>
                  </a:ext>
                </a:extLst>
              </xdr:cNvPr>
              <xdr:cNvSpPr/>
            </xdr:nvSpPr>
            <xdr:spPr bwMode="auto">
              <a:xfrm>
                <a:off x="4155098" y="4891357"/>
                <a:ext cx="206619" cy="20077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14" name="Check Box 6" hidden="1">
                <a:extLst>
                  <a:ext uri="{63B3BB69-23CF-44E3-9099-C40C66FF867C}">
                    <a14:compatExt spid="_x0000_s2833414"/>
                  </a:ext>
                  <a:ext uri="{FF2B5EF4-FFF2-40B4-BE49-F238E27FC236}">
                    <a16:creationId xmlns:a16="http://schemas.microsoft.com/office/drawing/2014/main" id="{00000000-0008-0000-0300-0000063C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15" name="Check Box 7" hidden="1">
                <a:extLst>
                  <a:ext uri="{63B3BB69-23CF-44E3-9099-C40C66FF867C}">
                    <a14:compatExt spid="_x0000_s2833415"/>
                  </a:ext>
                  <a:ext uri="{FF2B5EF4-FFF2-40B4-BE49-F238E27FC236}">
                    <a16:creationId xmlns:a16="http://schemas.microsoft.com/office/drawing/2014/main" id="{00000000-0008-0000-0300-0000073C2B00}"/>
                  </a:ext>
                </a:extLst>
              </xdr:cNvPr>
              <xdr:cNvSpPr/>
            </xdr:nvSpPr>
            <xdr:spPr bwMode="auto">
              <a:xfrm>
                <a:off x="4155098" y="5328927"/>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3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3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3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3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3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3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3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3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3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33416" name="Drop Down 8" hidden="1">
              <a:extLst>
                <a:ext uri="{63B3BB69-23CF-44E3-9099-C40C66FF867C}">
                  <a14:compatExt spid="_x0000_s2833416"/>
                </a:ext>
                <a:ext uri="{FF2B5EF4-FFF2-40B4-BE49-F238E27FC236}">
                  <a16:creationId xmlns:a16="http://schemas.microsoft.com/office/drawing/2014/main" id="{00000000-0008-0000-0300-000008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33417" name="List Box 9" hidden="1">
              <a:extLst>
                <a:ext uri="{63B3BB69-23CF-44E3-9099-C40C66FF867C}">
                  <a14:compatExt spid="_x0000_s2833417"/>
                </a:ext>
                <a:ext uri="{FF2B5EF4-FFF2-40B4-BE49-F238E27FC236}">
                  <a16:creationId xmlns:a16="http://schemas.microsoft.com/office/drawing/2014/main" id="{00000000-0008-0000-0300-000009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3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33418" name="Check Box 10" hidden="1">
              <a:extLst>
                <a:ext uri="{63B3BB69-23CF-44E3-9099-C40C66FF867C}">
                  <a14:compatExt spid="_x0000_s2833418"/>
                </a:ext>
                <a:ext uri="{FF2B5EF4-FFF2-40B4-BE49-F238E27FC236}">
                  <a16:creationId xmlns:a16="http://schemas.microsoft.com/office/drawing/2014/main" id="{00000000-0008-0000-0300-00000A3C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33408" name="直線コネクタ 50">
          <a:extLst>
            <a:ext uri="{FF2B5EF4-FFF2-40B4-BE49-F238E27FC236}">
              <a16:creationId xmlns:a16="http://schemas.microsoft.com/office/drawing/2014/main" id="{00000000-0008-0000-0300-0000003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33419" name="直線コネクタ 50">
          <a:extLst>
            <a:ext uri="{FF2B5EF4-FFF2-40B4-BE49-F238E27FC236}">
              <a16:creationId xmlns:a16="http://schemas.microsoft.com/office/drawing/2014/main" id="{00000000-0008-0000-0300-00000B3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33420" name="直線コネクタ 50">
          <a:extLst>
            <a:ext uri="{FF2B5EF4-FFF2-40B4-BE49-F238E27FC236}">
              <a16:creationId xmlns:a16="http://schemas.microsoft.com/office/drawing/2014/main" id="{00000000-0008-0000-0300-00000C3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33421" name="直線コネクタ 50">
          <a:extLst>
            <a:ext uri="{FF2B5EF4-FFF2-40B4-BE49-F238E27FC236}">
              <a16:creationId xmlns:a16="http://schemas.microsoft.com/office/drawing/2014/main" id="{00000000-0008-0000-0300-00000D3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33422" name="直線コネクタ 50">
          <a:extLst>
            <a:ext uri="{FF2B5EF4-FFF2-40B4-BE49-F238E27FC236}">
              <a16:creationId xmlns:a16="http://schemas.microsoft.com/office/drawing/2014/main" id="{00000000-0008-0000-0300-00000E3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33423" name="Drop Down 11" hidden="1">
              <a:extLst>
                <a:ext uri="{63B3BB69-23CF-44E3-9099-C40C66FF867C}">
                  <a14:compatExt spid="_x0000_s2833419"/>
                </a:ext>
                <a:ext uri="{FF2B5EF4-FFF2-40B4-BE49-F238E27FC236}">
                  <a16:creationId xmlns:a16="http://schemas.microsoft.com/office/drawing/2014/main" id="{00000000-0008-0000-0300-00000F3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33424" name="グループ化 1">
              <a:extLst>
                <a:ext uri="{FF2B5EF4-FFF2-40B4-BE49-F238E27FC236}">
                  <a16:creationId xmlns:a16="http://schemas.microsoft.com/office/drawing/2014/main" id="{00000000-0008-0000-0300-0000103C2B00}"/>
                </a:ext>
              </a:extLst>
            </xdr:cNvPr>
            <xdr:cNvGrpSpPr>
              <a:grpSpLocks/>
            </xdr:cNvGrpSpPr>
          </xdr:nvGrpSpPr>
          <xdr:grpSpPr bwMode="auto">
            <a:xfrm>
              <a:off x="4772025" y="2771775"/>
              <a:ext cx="257175" cy="2314575"/>
              <a:chOff x="4865075" y="2813226"/>
              <a:chExt cx="205156" cy="1969624"/>
            </a:xfrm>
          </xdr:grpSpPr>
          <xdr:sp macro="" textlink="">
            <xdr:nvSpPr>
              <xdr:cNvPr id="2833425" name="Check Box 12" hidden="1">
                <a:extLst>
                  <a:ext uri="{63B3BB69-23CF-44E3-9099-C40C66FF867C}">
                    <a14:compatExt spid="_x0000_s2833420"/>
                  </a:ext>
                  <a:ext uri="{FF2B5EF4-FFF2-40B4-BE49-F238E27FC236}">
                    <a16:creationId xmlns:a16="http://schemas.microsoft.com/office/drawing/2014/main" id="{00000000-0008-0000-0300-0000113C2B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26" name="Check Box 13" hidden="1">
                <a:extLst>
                  <a:ext uri="{63B3BB69-23CF-44E3-9099-C40C66FF867C}">
                    <a14:compatExt spid="_x0000_s2833421"/>
                  </a:ext>
                  <a:ext uri="{FF2B5EF4-FFF2-40B4-BE49-F238E27FC236}">
                    <a16:creationId xmlns:a16="http://schemas.microsoft.com/office/drawing/2014/main" id="{00000000-0008-0000-0300-0000123C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27" name="Check Box 14" hidden="1">
                <a:extLst>
                  <a:ext uri="{63B3BB69-23CF-44E3-9099-C40C66FF867C}">
                    <a14:compatExt spid="_x0000_s2833422"/>
                  </a:ext>
                  <a:ext uri="{FF2B5EF4-FFF2-40B4-BE49-F238E27FC236}">
                    <a16:creationId xmlns:a16="http://schemas.microsoft.com/office/drawing/2014/main" id="{00000000-0008-0000-0300-0000133C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28" name="Check Box 15" hidden="1">
                <a:extLst>
                  <a:ext uri="{63B3BB69-23CF-44E3-9099-C40C66FF867C}">
                    <a14:compatExt spid="_x0000_s2833423"/>
                  </a:ext>
                  <a:ext uri="{FF2B5EF4-FFF2-40B4-BE49-F238E27FC236}">
                    <a16:creationId xmlns:a16="http://schemas.microsoft.com/office/drawing/2014/main" id="{00000000-0008-0000-0300-0000143C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29" name="Check Box 16" hidden="1">
                <a:extLst>
                  <a:ext uri="{63B3BB69-23CF-44E3-9099-C40C66FF867C}">
                    <a14:compatExt spid="_x0000_s2833424"/>
                  </a:ext>
                  <a:ext uri="{FF2B5EF4-FFF2-40B4-BE49-F238E27FC236}">
                    <a16:creationId xmlns:a16="http://schemas.microsoft.com/office/drawing/2014/main" id="{00000000-0008-0000-0300-0000153C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0" name="Check Box 17" hidden="1">
                <a:extLst>
                  <a:ext uri="{63B3BB69-23CF-44E3-9099-C40C66FF867C}">
                    <a14:compatExt spid="_x0000_s2833425"/>
                  </a:ext>
                  <a:ext uri="{FF2B5EF4-FFF2-40B4-BE49-F238E27FC236}">
                    <a16:creationId xmlns:a16="http://schemas.microsoft.com/office/drawing/2014/main" id="{00000000-0008-0000-0300-0000163C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1" name="Check Box 18" hidden="1">
                <a:extLst>
                  <a:ext uri="{63B3BB69-23CF-44E3-9099-C40C66FF867C}">
                    <a14:compatExt spid="_x0000_s2833426"/>
                  </a:ext>
                  <a:ext uri="{FF2B5EF4-FFF2-40B4-BE49-F238E27FC236}">
                    <a16:creationId xmlns:a16="http://schemas.microsoft.com/office/drawing/2014/main" id="{00000000-0008-0000-0300-0000173C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2" name="Check Box 19" hidden="1">
                <a:extLst>
                  <a:ext uri="{63B3BB69-23CF-44E3-9099-C40C66FF867C}">
                    <a14:compatExt spid="_x0000_s2833427"/>
                  </a:ext>
                  <a:ext uri="{FF2B5EF4-FFF2-40B4-BE49-F238E27FC236}">
                    <a16:creationId xmlns:a16="http://schemas.microsoft.com/office/drawing/2014/main" id="{00000000-0008-0000-0300-0000183C2B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3" name="Check Box 20" hidden="1">
                <a:extLst>
                  <a:ext uri="{63B3BB69-23CF-44E3-9099-C40C66FF867C}">
                    <a14:compatExt spid="_x0000_s2833428"/>
                  </a:ext>
                  <a:ext uri="{FF2B5EF4-FFF2-40B4-BE49-F238E27FC236}">
                    <a16:creationId xmlns:a16="http://schemas.microsoft.com/office/drawing/2014/main" id="{00000000-0008-0000-0300-0000193C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4" name="Check Box 21" hidden="1">
                <a:extLst>
                  <a:ext uri="{63B3BB69-23CF-44E3-9099-C40C66FF867C}">
                    <a14:compatExt spid="_x0000_s2833429"/>
                  </a:ext>
                  <a:ext uri="{FF2B5EF4-FFF2-40B4-BE49-F238E27FC236}">
                    <a16:creationId xmlns:a16="http://schemas.microsoft.com/office/drawing/2014/main" id="{00000000-0008-0000-0300-00001A3C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5" name="Check Box 22" hidden="1">
                <a:extLst>
                  <a:ext uri="{63B3BB69-23CF-44E3-9099-C40C66FF867C}">
                    <a14:compatExt spid="_x0000_s2833430"/>
                  </a:ext>
                  <a:ext uri="{FF2B5EF4-FFF2-40B4-BE49-F238E27FC236}">
                    <a16:creationId xmlns:a16="http://schemas.microsoft.com/office/drawing/2014/main" id="{00000000-0008-0000-0300-00001B3C2B00}"/>
                  </a:ext>
                </a:extLst>
              </xdr:cNvPr>
              <xdr:cNvSpPr/>
            </xdr:nvSpPr>
            <xdr:spPr bwMode="auto">
              <a:xfrm>
                <a:off x="4865075"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33436" name="Check Box 23" hidden="1">
                <a:extLst>
                  <a:ext uri="{63B3BB69-23CF-44E3-9099-C40C66FF867C}">
                    <a14:compatExt spid="_x0000_s2833431"/>
                  </a:ext>
                  <a:ext uri="{FF2B5EF4-FFF2-40B4-BE49-F238E27FC236}">
                    <a16:creationId xmlns:a16="http://schemas.microsoft.com/office/drawing/2014/main" id="{00000000-0008-0000-0300-00001C3C2B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33437" name="図 2833436">
          <a:extLst>
            <a:ext uri="{FF2B5EF4-FFF2-40B4-BE49-F238E27FC236}">
              <a16:creationId xmlns:a16="http://schemas.microsoft.com/office/drawing/2014/main" id="{00000000-0008-0000-0300-00001D3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4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4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4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4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4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4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4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4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4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4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4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4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4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4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4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4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4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4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2081" name="Drop Down 1" hidden="1">
              <a:extLst>
                <a:ext uri="{63B3BB69-23CF-44E3-9099-C40C66FF867C}">
                  <a14:compatExt spid="_x0000_s2862081"/>
                </a:ext>
                <a:ext uri="{FF2B5EF4-FFF2-40B4-BE49-F238E27FC236}">
                  <a16:creationId xmlns:a16="http://schemas.microsoft.com/office/drawing/2014/main" id="{00000000-0008-0000-0400-000001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2082" name="Drop Down 2" hidden="1">
              <a:extLst>
                <a:ext uri="{63B3BB69-23CF-44E3-9099-C40C66FF867C}">
                  <a14:compatExt spid="_x0000_s2862082"/>
                </a:ext>
                <a:ext uri="{FF2B5EF4-FFF2-40B4-BE49-F238E27FC236}">
                  <a16:creationId xmlns:a16="http://schemas.microsoft.com/office/drawing/2014/main" id="{00000000-0008-0000-0400-000002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2083" name="Drop Down 3" hidden="1">
              <a:extLst>
                <a:ext uri="{63B3BB69-23CF-44E3-9099-C40C66FF867C}">
                  <a14:compatExt spid="_x0000_s2862083"/>
                </a:ext>
                <a:ext uri="{FF2B5EF4-FFF2-40B4-BE49-F238E27FC236}">
                  <a16:creationId xmlns:a16="http://schemas.microsoft.com/office/drawing/2014/main" id="{00000000-0008-0000-0400-000003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2084" name="Drop Down 4" hidden="1">
              <a:extLst>
                <a:ext uri="{63B3BB69-23CF-44E3-9099-C40C66FF867C}">
                  <a14:compatExt spid="_x0000_s2862084"/>
                </a:ext>
                <a:ext uri="{FF2B5EF4-FFF2-40B4-BE49-F238E27FC236}">
                  <a16:creationId xmlns:a16="http://schemas.microsoft.com/office/drawing/2014/main" id="{00000000-0008-0000-0400-000004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400-00006D000000}"/>
                </a:ext>
              </a:extLst>
            </xdr:cNvPr>
            <xdr:cNvGrpSpPr>
              <a:grpSpLocks/>
            </xdr:cNvGrpSpPr>
          </xdr:nvGrpSpPr>
          <xdr:grpSpPr bwMode="auto">
            <a:xfrm>
              <a:off x="4086225" y="5162551"/>
              <a:ext cx="200025" cy="597291"/>
              <a:chOff x="4155098" y="4891357"/>
              <a:chExt cx="206619" cy="628132"/>
            </a:xfrm>
          </xdr:grpSpPr>
          <xdr:sp macro="" textlink="">
            <xdr:nvSpPr>
              <xdr:cNvPr id="2862085" name="Check Box 5" hidden="1">
                <a:extLst>
                  <a:ext uri="{63B3BB69-23CF-44E3-9099-C40C66FF867C}">
                    <a14:compatExt spid="_x0000_s2862085"/>
                  </a:ext>
                  <a:ext uri="{FF2B5EF4-FFF2-40B4-BE49-F238E27FC236}">
                    <a16:creationId xmlns:a16="http://schemas.microsoft.com/office/drawing/2014/main" id="{00000000-0008-0000-0400-000005AC2B00}"/>
                  </a:ext>
                </a:extLst>
              </xdr:cNvPr>
              <xdr:cNvSpPr/>
            </xdr:nvSpPr>
            <xdr:spPr bwMode="auto">
              <a:xfrm>
                <a:off x="4155098" y="4891357"/>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086" name="Check Box 6" hidden="1">
                <a:extLst>
                  <a:ext uri="{63B3BB69-23CF-44E3-9099-C40C66FF867C}">
                    <a14:compatExt spid="_x0000_s2862086"/>
                  </a:ext>
                  <a:ext uri="{FF2B5EF4-FFF2-40B4-BE49-F238E27FC236}">
                    <a16:creationId xmlns:a16="http://schemas.microsoft.com/office/drawing/2014/main" id="{00000000-0008-0000-0400-000006AC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087" name="Check Box 7" hidden="1">
                <a:extLst>
                  <a:ext uri="{63B3BB69-23CF-44E3-9099-C40C66FF867C}">
                    <a14:compatExt spid="_x0000_s2862087"/>
                  </a:ext>
                  <a:ext uri="{FF2B5EF4-FFF2-40B4-BE49-F238E27FC236}">
                    <a16:creationId xmlns:a16="http://schemas.microsoft.com/office/drawing/2014/main" id="{00000000-0008-0000-0400-000007AC2B00}"/>
                  </a:ext>
                </a:extLst>
              </xdr:cNvPr>
              <xdr:cNvSpPr/>
            </xdr:nvSpPr>
            <xdr:spPr bwMode="auto">
              <a:xfrm>
                <a:off x="4155098" y="5328970"/>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4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4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4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4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4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4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4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4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4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2088" name="Drop Down 8" hidden="1">
              <a:extLst>
                <a:ext uri="{63B3BB69-23CF-44E3-9099-C40C66FF867C}">
                  <a14:compatExt spid="_x0000_s2862088"/>
                </a:ext>
                <a:ext uri="{FF2B5EF4-FFF2-40B4-BE49-F238E27FC236}">
                  <a16:creationId xmlns:a16="http://schemas.microsoft.com/office/drawing/2014/main" id="{00000000-0008-0000-0400-000008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2089" name="List Box 9" hidden="1">
              <a:extLst>
                <a:ext uri="{63B3BB69-23CF-44E3-9099-C40C66FF867C}">
                  <a14:compatExt spid="_x0000_s2862089"/>
                </a:ext>
                <a:ext uri="{FF2B5EF4-FFF2-40B4-BE49-F238E27FC236}">
                  <a16:creationId xmlns:a16="http://schemas.microsoft.com/office/drawing/2014/main" id="{00000000-0008-0000-0400-000009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4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2090" name="Check Box 10" hidden="1">
              <a:extLst>
                <a:ext uri="{63B3BB69-23CF-44E3-9099-C40C66FF867C}">
                  <a14:compatExt spid="_x0000_s2862090"/>
                </a:ext>
                <a:ext uri="{FF2B5EF4-FFF2-40B4-BE49-F238E27FC236}">
                  <a16:creationId xmlns:a16="http://schemas.microsoft.com/office/drawing/2014/main" id="{00000000-0008-0000-0400-00000AAC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2080" name="直線コネクタ 50">
          <a:extLst>
            <a:ext uri="{FF2B5EF4-FFF2-40B4-BE49-F238E27FC236}">
              <a16:creationId xmlns:a16="http://schemas.microsoft.com/office/drawing/2014/main" id="{00000000-0008-0000-0400-000000A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2091" name="直線コネクタ 50">
          <a:extLst>
            <a:ext uri="{FF2B5EF4-FFF2-40B4-BE49-F238E27FC236}">
              <a16:creationId xmlns:a16="http://schemas.microsoft.com/office/drawing/2014/main" id="{00000000-0008-0000-0400-00000BA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2092" name="直線コネクタ 50">
          <a:extLst>
            <a:ext uri="{FF2B5EF4-FFF2-40B4-BE49-F238E27FC236}">
              <a16:creationId xmlns:a16="http://schemas.microsoft.com/office/drawing/2014/main" id="{00000000-0008-0000-0400-00000CA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2093" name="直線コネクタ 50">
          <a:extLst>
            <a:ext uri="{FF2B5EF4-FFF2-40B4-BE49-F238E27FC236}">
              <a16:creationId xmlns:a16="http://schemas.microsoft.com/office/drawing/2014/main" id="{00000000-0008-0000-0400-00000DA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2094" name="直線コネクタ 50">
          <a:extLst>
            <a:ext uri="{FF2B5EF4-FFF2-40B4-BE49-F238E27FC236}">
              <a16:creationId xmlns:a16="http://schemas.microsoft.com/office/drawing/2014/main" id="{00000000-0008-0000-0400-00000EA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2095" name="Drop Down 11" hidden="1">
              <a:extLst>
                <a:ext uri="{63B3BB69-23CF-44E3-9099-C40C66FF867C}">
                  <a14:compatExt spid="_x0000_s2862091"/>
                </a:ext>
                <a:ext uri="{FF2B5EF4-FFF2-40B4-BE49-F238E27FC236}">
                  <a16:creationId xmlns:a16="http://schemas.microsoft.com/office/drawing/2014/main" id="{00000000-0008-0000-0400-00000FA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2096" name="グループ化 1">
              <a:extLst>
                <a:ext uri="{FF2B5EF4-FFF2-40B4-BE49-F238E27FC236}">
                  <a16:creationId xmlns:a16="http://schemas.microsoft.com/office/drawing/2014/main" id="{00000000-0008-0000-0400-000010AC2B00}"/>
                </a:ext>
              </a:extLst>
            </xdr:cNvPr>
            <xdr:cNvGrpSpPr>
              <a:grpSpLocks/>
            </xdr:cNvGrpSpPr>
          </xdr:nvGrpSpPr>
          <xdr:grpSpPr bwMode="auto">
            <a:xfrm>
              <a:off x="4772025" y="2771775"/>
              <a:ext cx="257175" cy="2314575"/>
              <a:chOff x="4865102" y="2813226"/>
              <a:chExt cx="205129" cy="1969624"/>
            </a:xfrm>
          </xdr:grpSpPr>
          <xdr:sp macro="" textlink="">
            <xdr:nvSpPr>
              <xdr:cNvPr id="2862097" name="Check Box 12" hidden="1">
                <a:extLst>
                  <a:ext uri="{63B3BB69-23CF-44E3-9099-C40C66FF867C}">
                    <a14:compatExt spid="_x0000_s2862092"/>
                  </a:ext>
                  <a:ext uri="{FF2B5EF4-FFF2-40B4-BE49-F238E27FC236}">
                    <a16:creationId xmlns:a16="http://schemas.microsoft.com/office/drawing/2014/main" id="{00000000-0008-0000-0400-000011AC2B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098" name="Check Box 13" hidden="1">
                <a:extLst>
                  <a:ext uri="{63B3BB69-23CF-44E3-9099-C40C66FF867C}">
                    <a14:compatExt spid="_x0000_s2862093"/>
                  </a:ext>
                  <a:ext uri="{FF2B5EF4-FFF2-40B4-BE49-F238E27FC236}">
                    <a16:creationId xmlns:a16="http://schemas.microsoft.com/office/drawing/2014/main" id="{00000000-0008-0000-0400-000012AC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099" name="Check Box 14" hidden="1">
                <a:extLst>
                  <a:ext uri="{63B3BB69-23CF-44E3-9099-C40C66FF867C}">
                    <a14:compatExt spid="_x0000_s2862094"/>
                  </a:ext>
                  <a:ext uri="{FF2B5EF4-FFF2-40B4-BE49-F238E27FC236}">
                    <a16:creationId xmlns:a16="http://schemas.microsoft.com/office/drawing/2014/main" id="{00000000-0008-0000-0400-000013AC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0" name="Check Box 15" hidden="1">
                <a:extLst>
                  <a:ext uri="{63B3BB69-23CF-44E3-9099-C40C66FF867C}">
                    <a14:compatExt spid="_x0000_s2862095"/>
                  </a:ext>
                  <a:ext uri="{FF2B5EF4-FFF2-40B4-BE49-F238E27FC236}">
                    <a16:creationId xmlns:a16="http://schemas.microsoft.com/office/drawing/2014/main" id="{00000000-0008-0000-0400-000014AC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1" name="Check Box 16" hidden="1">
                <a:extLst>
                  <a:ext uri="{63B3BB69-23CF-44E3-9099-C40C66FF867C}">
                    <a14:compatExt spid="_x0000_s2862096"/>
                  </a:ext>
                  <a:ext uri="{FF2B5EF4-FFF2-40B4-BE49-F238E27FC236}">
                    <a16:creationId xmlns:a16="http://schemas.microsoft.com/office/drawing/2014/main" id="{00000000-0008-0000-0400-000015AC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2" name="Check Box 17" hidden="1">
                <a:extLst>
                  <a:ext uri="{63B3BB69-23CF-44E3-9099-C40C66FF867C}">
                    <a14:compatExt spid="_x0000_s2862097"/>
                  </a:ext>
                  <a:ext uri="{FF2B5EF4-FFF2-40B4-BE49-F238E27FC236}">
                    <a16:creationId xmlns:a16="http://schemas.microsoft.com/office/drawing/2014/main" id="{00000000-0008-0000-0400-000016AC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3" name="Check Box 18" hidden="1">
                <a:extLst>
                  <a:ext uri="{63B3BB69-23CF-44E3-9099-C40C66FF867C}">
                    <a14:compatExt spid="_x0000_s2862098"/>
                  </a:ext>
                  <a:ext uri="{FF2B5EF4-FFF2-40B4-BE49-F238E27FC236}">
                    <a16:creationId xmlns:a16="http://schemas.microsoft.com/office/drawing/2014/main" id="{00000000-0008-0000-0400-000017AC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4" name="Check Box 19" hidden="1">
                <a:extLst>
                  <a:ext uri="{63B3BB69-23CF-44E3-9099-C40C66FF867C}">
                    <a14:compatExt spid="_x0000_s2862099"/>
                  </a:ext>
                  <a:ext uri="{FF2B5EF4-FFF2-40B4-BE49-F238E27FC236}">
                    <a16:creationId xmlns:a16="http://schemas.microsoft.com/office/drawing/2014/main" id="{00000000-0008-0000-0400-000018AC2B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5" name="Check Box 20" hidden="1">
                <a:extLst>
                  <a:ext uri="{63B3BB69-23CF-44E3-9099-C40C66FF867C}">
                    <a14:compatExt spid="_x0000_s2862100"/>
                  </a:ext>
                  <a:ext uri="{FF2B5EF4-FFF2-40B4-BE49-F238E27FC236}">
                    <a16:creationId xmlns:a16="http://schemas.microsoft.com/office/drawing/2014/main" id="{00000000-0008-0000-0400-000019AC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6" name="Check Box 21" hidden="1">
                <a:extLst>
                  <a:ext uri="{63B3BB69-23CF-44E3-9099-C40C66FF867C}">
                    <a14:compatExt spid="_x0000_s2862101"/>
                  </a:ext>
                  <a:ext uri="{FF2B5EF4-FFF2-40B4-BE49-F238E27FC236}">
                    <a16:creationId xmlns:a16="http://schemas.microsoft.com/office/drawing/2014/main" id="{00000000-0008-0000-0400-00001AAC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7" name="Check Box 22" hidden="1">
                <a:extLst>
                  <a:ext uri="{63B3BB69-23CF-44E3-9099-C40C66FF867C}">
                    <a14:compatExt spid="_x0000_s2862102"/>
                  </a:ext>
                  <a:ext uri="{FF2B5EF4-FFF2-40B4-BE49-F238E27FC236}">
                    <a16:creationId xmlns:a16="http://schemas.microsoft.com/office/drawing/2014/main" id="{00000000-0008-0000-0400-00001BAC2B00}"/>
                  </a:ext>
                </a:extLst>
              </xdr:cNvPr>
              <xdr:cNvSpPr/>
            </xdr:nvSpPr>
            <xdr:spPr bwMode="auto">
              <a:xfrm>
                <a:off x="4865102"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2108" name="Check Box 23" hidden="1">
                <a:extLst>
                  <a:ext uri="{63B3BB69-23CF-44E3-9099-C40C66FF867C}">
                    <a14:compatExt spid="_x0000_s2862103"/>
                  </a:ext>
                  <a:ext uri="{FF2B5EF4-FFF2-40B4-BE49-F238E27FC236}">
                    <a16:creationId xmlns:a16="http://schemas.microsoft.com/office/drawing/2014/main" id="{00000000-0008-0000-0400-00001CAC2B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2109" name="図 2862108">
          <a:extLst>
            <a:ext uri="{FF2B5EF4-FFF2-40B4-BE49-F238E27FC236}">
              <a16:creationId xmlns:a16="http://schemas.microsoft.com/office/drawing/2014/main" id="{00000000-0008-0000-0400-00001DA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5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5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5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5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5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5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5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5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5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5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5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5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5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5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5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5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5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5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3105" name="Drop Down 1" hidden="1">
              <a:extLst>
                <a:ext uri="{63B3BB69-23CF-44E3-9099-C40C66FF867C}">
                  <a14:compatExt spid="_x0000_s2863105"/>
                </a:ext>
                <a:ext uri="{FF2B5EF4-FFF2-40B4-BE49-F238E27FC236}">
                  <a16:creationId xmlns:a16="http://schemas.microsoft.com/office/drawing/2014/main" id="{00000000-0008-0000-0500-000001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3106" name="Drop Down 2" hidden="1">
              <a:extLst>
                <a:ext uri="{63B3BB69-23CF-44E3-9099-C40C66FF867C}">
                  <a14:compatExt spid="_x0000_s2863106"/>
                </a:ext>
                <a:ext uri="{FF2B5EF4-FFF2-40B4-BE49-F238E27FC236}">
                  <a16:creationId xmlns:a16="http://schemas.microsoft.com/office/drawing/2014/main" id="{00000000-0008-0000-0500-000002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3107" name="Drop Down 3" hidden="1">
              <a:extLst>
                <a:ext uri="{63B3BB69-23CF-44E3-9099-C40C66FF867C}">
                  <a14:compatExt spid="_x0000_s2863107"/>
                </a:ext>
                <a:ext uri="{FF2B5EF4-FFF2-40B4-BE49-F238E27FC236}">
                  <a16:creationId xmlns:a16="http://schemas.microsoft.com/office/drawing/2014/main" id="{00000000-0008-0000-0500-000003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3108" name="Drop Down 4" hidden="1">
              <a:extLst>
                <a:ext uri="{63B3BB69-23CF-44E3-9099-C40C66FF867C}">
                  <a14:compatExt spid="_x0000_s2863108"/>
                </a:ext>
                <a:ext uri="{FF2B5EF4-FFF2-40B4-BE49-F238E27FC236}">
                  <a16:creationId xmlns:a16="http://schemas.microsoft.com/office/drawing/2014/main" id="{00000000-0008-0000-0500-000004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500-00006D000000}"/>
                </a:ext>
              </a:extLst>
            </xdr:cNvPr>
            <xdr:cNvGrpSpPr>
              <a:grpSpLocks/>
            </xdr:cNvGrpSpPr>
          </xdr:nvGrpSpPr>
          <xdr:grpSpPr bwMode="auto">
            <a:xfrm>
              <a:off x="4086225" y="5162551"/>
              <a:ext cx="200025" cy="597291"/>
              <a:chOff x="4155098" y="4891321"/>
              <a:chExt cx="206619" cy="628166"/>
            </a:xfrm>
          </xdr:grpSpPr>
          <xdr:sp macro="" textlink="">
            <xdr:nvSpPr>
              <xdr:cNvPr id="2863109" name="Check Box 5" hidden="1">
                <a:extLst>
                  <a:ext uri="{63B3BB69-23CF-44E3-9099-C40C66FF867C}">
                    <a14:compatExt spid="_x0000_s2863109"/>
                  </a:ext>
                  <a:ext uri="{FF2B5EF4-FFF2-40B4-BE49-F238E27FC236}">
                    <a16:creationId xmlns:a16="http://schemas.microsoft.com/office/drawing/2014/main" id="{00000000-0008-0000-0500-000005B02B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10" name="Check Box 6" hidden="1">
                <a:extLst>
                  <a:ext uri="{63B3BB69-23CF-44E3-9099-C40C66FF867C}">
                    <a14:compatExt spid="_x0000_s2863110"/>
                  </a:ext>
                  <a:ext uri="{FF2B5EF4-FFF2-40B4-BE49-F238E27FC236}">
                    <a16:creationId xmlns:a16="http://schemas.microsoft.com/office/drawing/2014/main" id="{00000000-0008-0000-0500-000006B02B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11" name="Check Box 7" hidden="1">
                <a:extLst>
                  <a:ext uri="{63B3BB69-23CF-44E3-9099-C40C66FF867C}">
                    <a14:compatExt spid="_x0000_s2863111"/>
                  </a:ext>
                  <a:ext uri="{FF2B5EF4-FFF2-40B4-BE49-F238E27FC236}">
                    <a16:creationId xmlns:a16="http://schemas.microsoft.com/office/drawing/2014/main" id="{00000000-0008-0000-0500-000007B02B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5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5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5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5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5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5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5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5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5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3112" name="Drop Down 8" hidden="1">
              <a:extLst>
                <a:ext uri="{63B3BB69-23CF-44E3-9099-C40C66FF867C}">
                  <a14:compatExt spid="_x0000_s2863112"/>
                </a:ext>
                <a:ext uri="{FF2B5EF4-FFF2-40B4-BE49-F238E27FC236}">
                  <a16:creationId xmlns:a16="http://schemas.microsoft.com/office/drawing/2014/main" id="{00000000-0008-0000-0500-000008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3113" name="List Box 9" hidden="1">
              <a:extLst>
                <a:ext uri="{63B3BB69-23CF-44E3-9099-C40C66FF867C}">
                  <a14:compatExt spid="_x0000_s2863113"/>
                </a:ext>
                <a:ext uri="{FF2B5EF4-FFF2-40B4-BE49-F238E27FC236}">
                  <a16:creationId xmlns:a16="http://schemas.microsoft.com/office/drawing/2014/main" id="{00000000-0008-0000-0500-000009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5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3114" name="Check Box 10" hidden="1">
              <a:extLst>
                <a:ext uri="{63B3BB69-23CF-44E3-9099-C40C66FF867C}">
                  <a14:compatExt spid="_x0000_s2863114"/>
                </a:ext>
                <a:ext uri="{FF2B5EF4-FFF2-40B4-BE49-F238E27FC236}">
                  <a16:creationId xmlns:a16="http://schemas.microsoft.com/office/drawing/2014/main" id="{00000000-0008-0000-0500-00000AB0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3104" name="直線コネクタ 50">
          <a:extLst>
            <a:ext uri="{FF2B5EF4-FFF2-40B4-BE49-F238E27FC236}">
              <a16:creationId xmlns:a16="http://schemas.microsoft.com/office/drawing/2014/main" id="{00000000-0008-0000-0500-000000B0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3115" name="直線コネクタ 50">
          <a:extLst>
            <a:ext uri="{FF2B5EF4-FFF2-40B4-BE49-F238E27FC236}">
              <a16:creationId xmlns:a16="http://schemas.microsoft.com/office/drawing/2014/main" id="{00000000-0008-0000-0500-00000BB0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3116" name="直線コネクタ 50">
          <a:extLst>
            <a:ext uri="{FF2B5EF4-FFF2-40B4-BE49-F238E27FC236}">
              <a16:creationId xmlns:a16="http://schemas.microsoft.com/office/drawing/2014/main" id="{00000000-0008-0000-0500-00000CB0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3117" name="直線コネクタ 50">
          <a:extLst>
            <a:ext uri="{FF2B5EF4-FFF2-40B4-BE49-F238E27FC236}">
              <a16:creationId xmlns:a16="http://schemas.microsoft.com/office/drawing/2014/main" id="{00000000-0008-0000-0500-00000DB0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3118" name="直線コネクタ 50">
          <a:extLst>
            <a:ext uri="{FF2B5EF4-FFF2-40B4-BE49-F238E27FC236}">
              <a16:creationId xmlns:a16="http://schemas.microsoft.com/office/drawing/2014/main" id="{00000000-0008-0000-0500-00000EB0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3119" name="Drop Down 11" hidden="1">
              <a:extLst>
                <a:ext uri="{63B3BB69-23CF-44E3-9099-C40C66FF867C}">
                  <a14:compatExt spid="_x0000_s2863115"/>
                </a:ext>
                <a:ext uri="{FF2B5EF4-FFF2-40B4-BE49-F238E27FC236}">
                  <a16:creationId xmlns:a16="http://schemas.microsoft.com/office/drawing/2014/main" id="{00000000-0008-0000-0500-00000FB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3120" name="グループ化 1">
              <a:extLst>
                <a:ext uri="{FF2B5EF4-FFF2-40B4-BE49-F238E27FC236}">
                  <a16:creationId xmlns:a16="http://schemas.microsoft.com/office/drawing/2014/main" id="{00000000-0008-0000-0500-000010B02B00}"/>
                </a:ext>
              </a:extLst>
            </xdr:cNvPr>
            <xdr:cNvGrpSpPr>
              <a:grpSpLocks/>
            </xdr:cNvGrpSpPr>
          </xdr:nvGrpSpPr>
          <xdr:grpSpPr bwMode="auto">
            <a:xfrm>
              <a:off x="4772025" y="2771775"/>
              <a:ext cx="257175" cy="2314575"/>
              <a:chOff x="4865068" y="2813226"/>
              <a:chExt cx="205163" cy="1969624"/>
            </a:xfrm>
          </xdr:grpSpPr>
          <xdr:sp macro="" textlink="">
            <xdr:nvSpPr>
              <xdr:cNvPr id="2863121" name="Check Box 12" hidden="1">
                <a:extLst>
                  <a:ext uri="{63B3BB69-23CF-44E3-9099-C40C66FF867C}">
                    <a14:compatExt spid="_x0000_s2863116"/>
                  </a:ext>
                  <a:ext uri="{FF2B5EF4-FFF2-40B4-BE49-F238E27FC236}">
                    <a16:creationId xmlns:a16="http://schemas.microsoft.com/office/drawing/2014/main" id="{00000000-0008-0000-0500-000011B02B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2" name="Check Box 13" hidden="1">
                <a:extLst>
                  <a:ext uri="{63B3BB69-23CF-44E3-9099-C40C66FF867C}">
                    <a14:compatExt spid="_x0000_s2863117"/>
                  </a:ext>
                  <a:ext uri="{FF2B5EF4-FFF2-40B4-BE49-F238E27FC236}">
                    <a16:creationId xmlns:a16="http://schemas.microsoft.com/office/drawing/2014/main" id="{00000000-0008-0000-0500-000012B0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3" name="Check Box 14" hidden="1">
                <a:extLst>
                  <a:ext uri="{63B3BB69-23CF-44E3-9099-C40C66FF867C}">
                    <a14:compatExt spid="_x0000_s2863118"/>
                  </a:ext>
                  <a:ext uri="{FF2B5EF4-FFF2-40B4-BE49-F238E27FC236}">
                    <a16:creationId xmlns:a16="http://schemas.microsoft.com/office/drawing/2014/main" id="{00000000-0008-0000-0500-000013B0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4" name="Check Box 15" hidden="1">
                <a:extLst>
                  <a:ext uri="{63B3BB69-23CF-44E3-9099-C40C66FF867C}">
                    <a14:compatExt spid="_x0000_s2863119"/>
                  </a:ext>
                  <a:ext uri="{FF2B5EF4-FFF2-40B4-BE49-F238E27FC236}">
                    <a16:creationId xmlns:a16="http://schemas.microsoft.com/office/drawing/2014/main" id="{00000000-0008-0000-0500-000014B0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5" name="Check Box 16" hidden="1">
                <a:extLst>
                  <a:ext uri="{63B3BB69-23CF-44E3-9099-C40C66FF867C}">
                    <a14:compatExt spid="_x0000_s2863120"/>
                  </a:ext>
                  <a:ext uri="{FF2B5EF4-FFF2-40B4-BE49-F238E27FC236}">
                    <a16:creationId xmlns:a16="http://schemas.microsoft.com/office/drawing/2014/main" id="{00000000-0008-0000-0500-000015B0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6" name="Check Box 17" hidden="1">
                <a:extLst>
                  <a:ext uri="{63B3BB69-23CF-44E3-9099-C40C66FF867C}">
                    <a14:compatExt spid="_x0000_s2863121"/>
                  </a:ext>
                  <a:ext uri="{FF2B5EF4-FFF2-40B4-BE49-F238E27FC236}">
                    <a16:creationId xmlns:a16="http://schemas.microsoft.com/office/drawing/2014/main" id="{00000000-0008-0000-0500-000016B0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7" name="Check Box 18" hidden="1">
                <a:extLst>
                  <a:ext uri="{63B3BB69-23CF-44E3-9099-C40C66FF867C}">
                    <a14:compatExt spid="_x0000_s2863122"/>
                  </a:ext>
                  <a:ext uri="{FF2B5EF4-FFF2-40B4-BE49-F238E27FC236}">
                    <a16:creationId xmlns:a16="http://schemas.microsoft.com/office/drawing/2014/main" id="{00000000-0008-0000-0500-000017B0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8" name="Check Box 19" hidden="1">
                <a:extLst>
                  <a:ext uri="{63B3BB69-23CF-44E3-9099-C40C66FF867C}">
                    <a14:compatExt spid="_x0000_s2863123"/>
                  </a:ext>
                  <a:ext uri="{FF2B5EF4-FFF2-40B4-BE49-F238E27FC236}">
                    <a16:creationId xmlns:a16="http://schemas.microsoft.com/office/drawing/2014/main" id="{00000000-0008-0000-0500-000018B02B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29" name="Check Box 20" hidden="1">
                <a:extLst>
                  <a:ext uri="{63B3BB69-23CF-44E3-9099-C40C66FF867C}">
                    <a14:compatExt spid="_x0000_s2863124"/>
                  </a:ext>
                  <a:ext uri="{FF2B5EF4-FFF2-40B4-BE49-F238E27FC236}">
                    <a16:creationId xmlns:a16="http://schemas.microsoft.com/office/drawing/2014/main" id="{00000000-0008-0000-0500-000019B0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30" name="Check Box 21" hidden="1">
                <a:extLst>
                  <a:ext uri="{63B3BB69-23CF-44E3-9099-C40C66FF867C}">
                    <a14:compatExt spid="_x0000_s2863125"/>
                  </a:ext>
                  <a:ext uri="{FF2B5EF4-FFF2-40B4-BE49-F238E27FC236}">
                    <a16:creationId xmlns:a16="http://schemas.microsoft.com/office/drawing/2014/main" id="{00000000-0008-0000-0500-00001AB0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31" name="Check Box 22" hidden="1">
                <a:extLst>
                  <a:ext uri="{63B3BB69-23CF-44E3-9099-C40C66FF867C}">
                    <a14:compatExt spid="_x0000_s2863126"/>
                  </a:ext>
                  <a:ext uri="{FF2B5EF4-FFF2-40B4-BE49-F238E27FC236}">
                    <a16:creationId xmlns:a16="http://schemas.microsoft.com/office/drawing/2014/main" id="{00000000-0008-0000-0500-00001BB02B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3132" name="Check Box 23" hidden="1">
                <a:extLst>
                  <a:ext uri="{63B3BB69-23CF-44E3-9099-C40C66FF867C}">
                    <a14:compatExt spid="_x0000_s2863127"/>
                  </a:ext>
                  <a:ext uri="{FF2B5EF4-FFF2-40B4-BE49-F238E27FC236}">
                    <a16:creationId xmlns:a16="http://schemas.microsoft.com/office/drawing/2014/main" id="{00000000-0008-0000-0500-00001CB02B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3133" name="図 2863132">
          <a:extLst>
            <a:ext uri="{FF2B5EF4-FFF2-40B4-BE49-F238E27FC236}">
              <a16:creationId xmlns:a16="http://schemas.microsoft.com/office/drawing/2014/main" id="{00000000-0008-0000-0500-00001DB0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6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6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6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6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6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6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6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6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6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6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6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6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6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6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6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6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6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6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4129" name="Drop Down 1" hidden="1">
              <a:extLst>
                <a:ext uri="{63B3BB69-23CF-44E3-9099-C40C66FF867C}">
                  <a14:compatExt spid="_x0000_s2864129"/>
                </a:ext>
                <a:ext uri="{FF2B5EF4-FFF2-40B4-BE49-F238E27FC236}">
                  <a16:creationId xmlns:a16="http://schemas.microsoft.com/office/drawing/2014/main" id="{00000000-0008-0000-0600-000001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4130" name="Drop Down 2" hidden="1">
              <a:extLst>
                <a:ext uri="{63B3BB69-23CF-44E3-9099-C40C66FF867C}">
                  <a14:compatExt spid="_x0000_s2864130"/>
                </a:ext>
                <a:ext uri="{FF2B5EF4-FFF2-40B4-BE49-F238E27FC236}">
                  <a16:creationId xmlns:a16="http://schemas.microsoft.com/office/drawing/2014/main" id="{00000000-0008-0000-0600-000002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4131" name="Drop Down 3" hidden="1">
              <a:extLst>
                <a:ext uri="{63B3BB69-23CF-44E3-9099-C40C66FF867C}">
                  <a14:compatExt spid="_x0000_s2864131"/>
                </a:ext>
                <a:ext uri="{FF2B5EF4-FFF2-40B4-BE49-F238E27FC236}">
                  <a16:creationId xmlns:a16="http://schemas.microsoft.com/office/drawing/2014/main" id="{00000000-0008-0000-0600-000003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4132" name="Drop Down 4" hidden="1">
              <a:extLst>
                <a:ext uri="{63B3BB69-23CF-44E3-9099-C40C66FF867C}">
                  <a14:compatExt spid="_x0000_s2864132"/>
                </a:ext>
                <a:ext uri="{FF2B5EF4-FFF2-40B4-BE49-F238E27FC236}">
                  <a16:creationId xmlns:a16="http://schemas.microsoft.com/office/drawing/2014/main" id="{00000000-0008-0000-0600-000004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600-00006D000000}"/>
                </a:ext>
              </a:extLst>
            </xdr:cNvPr>
            <xdr:cNvGrpSpPr>
              <a:grpSpLocks/>
            </xdr:cNvGrpSpPr>
          </xdr:nvGrpSpPr>
          <xdr:grpSpPr bwMode="auto">
            <a:xfrm>
              <a:off x="4086225" y="5162551"/>
              <a:ext cx="200025" cy="597291"/>
              <a:chOff x="4155098" y="4891321"/>
              <a:chExt cx="206619" cy="628166"/>
            </a:xfrm>
          </xdr:grpSpPr>
          <xdr:sp macro="" textlink="">
            <xdr:nvSpPr>
              <xdr:cNvPr id="2864133" name="Check Box 5" hidden="1">
                <a:extLst>
                  <a:ext uri="{63B3BB69-23CF-44E3-9099-C40C66FF867C}">
                    <a14:compatExt spid="_x0000_s2864133"/>
                  </a:ext>
                  <a:ext uri="{FF2B5EF4-FFF2-40B4-BE49-F238E27FC236}">
                    <a16:creationId xmlns:a16="http://schemas.microsoft.com/office/drawing/2014/main" id="{00000000-0008-0000-0600-000005B42B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34" name="Check Box 6" hidden="1">
                <a:extLst>
                  <a:ext uri="{63B3BB69-23CF-44E3-9099-C40C66FF867C}">
                    <a14:compatExt spid="_x0000_s2864134"/>
                  </a:ext>
                  <a:ext uri="{FF2B5EF4-FFF2-40B4-BE49-F238E27FC236}">
                    <a16:creationId xmlns:a16="http://schemas.microsoft.com/office/drawing/2014/main" id="{00000000-0008-0000-0600-000006B42B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35" name="Check Box 7" hidden="1">
                <a:extLst>
                  <a:ext uri="{63B3BB69-23CF-44E3-9099-C40C66FF867C}">
                    <a14:compatExt spid="_x0000_s2864135"/>
                  </a:ext>
                  <a:ext uri="{FF2B5EF4-FFF2-40B4-BE49-F238E27FC236}">
                    <a16:creationId xmlns:a16="http://schemas.microsoft.com/office/drawing/2014/main" id="{00000000-0008-0000-0600-000007B42B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6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6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6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6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6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6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6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6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6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4136" name="Drop Down 8" hidden="1">
              <a:extLst>
                <a:ext uri="{63B3BB69-23CF-44E3-9099-C40C66FF867C}">
                  <a14:compatExt spid="_x0000_s2864136"/>
                </a:ext>
                <a:ext uri="{FF2B5EF4-FFF2-40B4-BE49-F238E27FC236}">
                  <a16:creationId xmlns:a16="http://schemas.microsoft.com/office/drawing/2014/main" id="{00000000-0008-0000-0600-000008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4137" name="List Box 9" hidden="1">
              <a:extLst>
                <a:ext uri="{63B3BB69-23CF-44E3-9099-C40C66FF867C}">
                  <a14:compatExt spid="_x0000_s2864137"/>
                </a:ext>
                <a:ext uri="{FF2B5EF4-FFF2-40B4-BE49-F238E27FC236}">
                  <a16:creationId xmlns:a16="http://schemas.microsoft.com/office/drawing/2014/main" id="{00000000-0008-0000-0600-000009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6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4138" name="Check Box 10" hidden="1">
              <a:extLst>
                <a:ext uri="{63B3BB69-23CF-44E3-9099-C40C66FF867C}">
                  <a14:compatExt spid="_x0000_s2864138"/>
                </a:ext>
                <a:ext uri="{FF2B5EF4-FFF2-40B4-BE49-F238E27FC236}">
                  <a16:creationId xmlns:a16="http://schemas.microsoft.com/office/drawing/2014/main" id="{00000000-0008-0000-0600-00000AB4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4128" name="直線コネクタ 50">
          <a:extLst>
            <a:ext uri="{FF2B5EF4-FFF2-40B4-BE49-F238E27FC236}">
              <a16:creationId xmlns:a16="http://schemas.microsoft.com/office/drawing/2014/main" id="{00000000-0008-0000-0600-000000B4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4139" name="直線コネクタ 50">
          <a:extLst>
            <a:ext uri="{FF2B5EF4-FFF2-40B4-BE49-F238E27FC236}">
              <a16:creationId xmlns:a16="http://schemas.microsoft.com/office/drawing/2014/main" id="{00000000-0008-0000-0600-00000BB4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4140" name="直線コネクタ 50">
          <a:extLst>
            <a:ext uri="{FF2B5EF4-FFF2-40B4-BE49-F238E27FC236}">
              <a16:creationId xmlns:a16="http://schemas.microsoft.com/office/drawing/2014/main" id="{00000000-0008-0000-0600-00000CB4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4141" name="直線コネクタ 50">
          <a:extLst>
            <a:ext uri="{FF2B5EF4-FFF2-40B4-BE49-F238E27FC236}">
              <a16:creationId xmlns:a16="http://schemas.microsoft.com/office/drawing/2014/main" id="{00000000-0008-0000-0600-00000DB4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4142" name="直線コネクタ 50">
          <a:extLst>
            <a:ext uri="{FF2B5EF4-FFF2-40B4-BE49-F238E27FC236}">
              <a16:creationId xmlns:a16="http://schemas.microsoft.com/office/drawing/2014/main" id="{00000000-0008-0000-0600-00000EB4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4143" name="Drop Down 11" hidden="1">
              <a:extLst>
                <a:ext uri="{63B3BB69-23CF-44E3-9099-C40C66FF867C}">
                  <a14:compatExt spid="_x0000_s2864139"/>
                </a:ext>
                <a:ext uri="{FF2B5EF4-FFF2-40B4-BE49-F238E27FC236}">
                  <a16:creationId xmlns:a16="http://schemas.microsoft.com/office/drawing/2014/main" id="{00000000-0008-0000-0600-00000FB4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4144" name="グループ化 1">
              <a:extLst>
                <a:ext uri="{FF2B5EF4-FFF2-40B4-BE49-F238E27FC236}">
                  <a16:creationId xmlns:a16="http://schemas.microsoft.com/office/drawing/2014/main" id="{00000000-0008-0000-0600-000010B42B00}"/>
                </a:ext>
              </a:extLst>
            </xdr:cNvPr>
            <xdr:cNvGrpSpPr>
              <a:grpSpLocks/>
            </xdr:cNvGrpSpPr>
          </xdr:nvGrpSpPr>
          <xdr:grpSpPr bwMode="auto">
            <a:xfrm>
              <a:off x="4772025" y="2771775"/>
              <a:ext cx="257175" cy="2314575"/>
              <a:chOff x="4865068" y="2813226"/>
              <a:chExt cx="205163" cy="1969624"/>
            </a:xfrm>
          </xdr:grpSpPr>
          <xdr:sp macro="" textlink="">
            <xdr:nvSpPr>
              <xdr:cNvPr id="2864145" name="Check Box 12" hidden="1">
                <a:extLst>
                  <a:ext uri="{63B3BB69-23CF-44E3-9099-C40C66FF867C}">
                    <a14:compatExt spid="_x0000_s2864140"/>
                  </a:ext>
                  <a:ext uri="{FF2B5EF4-FFF2-40B4-BE49-F238E27FC236}">
                    <a16:creationId xmlns:a16="http://schemas.microsoft.com/office/drawing/2014/main" id="{00000000-0008-0000-0600-000011B42B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46" name="Check Box 13" hidden="1">
                <a:extLst>
                  <a:ext uri="{63B3BB69-23CF-44E3-9099-C40C66FF867C}">
                    <a14:compatExt spid="_x0000_s2864141"/>
                  </a:ext>
                  <a:ext uri="{FF2B5EF4-FFF2-40B4-BE49-F238E27FC236}">
                    <a16:creationId xmlns:a16="http://schemas.microsoft.com/office/drawing/2014/main" id="{00000000-0008-0000-0600-000012B4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47" name="Check Box 14" hidden="1">
                <a:extLst>
                  <a:ext uri="{63B3BB69-23CF-44E3-9099-C40C66FF867C}">
                    <a14:compatExt spid="_x0000_s2864142"/>
                  </a:ext>
                  <a:ext uri="{FF2B5EF4-FFF2-40B4-BE49-F238E27FC236}">
                    <a16:creationId xmlns:a16="http://schemas.microsoft.com/office/drawing/2014/main" id="{00000000-0008-0000-0600-000013B4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48" name="Check Box 15" hidden="1">
                <a:extLst>
                  <a:ext uri="{63B3BB69-23CF-44E3-9099-C40C66FF867C}">
                    <a14:compatExt spid="_x0000_s2864143"/>
                  </a:ext>
                  <a:ext uri="{FF2B5EF4-FFF2-40B4-BE49-F238E27FC236}">
                    <a16:creationId xmlns:a16="http://schemas.microsoft.com/office/drawing/2014/main" id="{00000000-0008-0000-0600-000014B4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49" name="Check Box 16" hidden="1">
                <a:extLst>
                  <a:ext uri="{63B3BB69-23CF-44E3-9099-C40C66FF867C}">
                    <a14:compatExt spid="_x0000_s2864144"/>
                  </a:ext>
                  <a:ext uri="{FF2B5EF4-FFF2-40B4-BE49-F238E27FC236}">
                    <a16:creationId xmlns:a16="http://schemas.microsoft.com/office/drawing/2014/main" id="{00000000-0008-0000-0600-000015B4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0" name="Check Box 17" hidden="1">
                <a:extLst>
                  <a:ext uri="{63B3BB69-23CF-44E3-9099-C40C66FF867C}">
                    <a14:compatExt spid="_x0000_s2864145"/>
                  </a:ext>
                  <a:ext uri="{FF2B5EF4-FFF2-40B4-BE49-F238E27FC236}">
                    <a16:creationId xmlns:a16="http://schemas.microsoft.com/office/drawing/2014/main" id="{00000000-0008-0000-0600-000016B4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1" name="Check Box 18" hidden="1">
                <a:extLst>
                  <a:ext uri="{63B3BB69-23CF-44E3-9099-C40C66FF867C}">
                    <a14:compatExt spid="_x0000_s2864146"/>
                  </a:ext>
                  <a:ext uri="{FF2B5EF4-FFF2-40B4-BE49-F238E27FC236}">
                    <a16:creationId xmlns:a16="http://schemas.microsoft.com/office/drawing/2014/main" id="{00000000-0008-0000-0600-000017B4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2" name="Check Box 19" hidden="1">
                <a:extLst>
                  <a:ext uri="{63B3BB69-23CF-44E3-9099-C40C66FF867C}">
                    <a14:compatExt spid="_x0000_s2864147"/>
                  </a:ext>
                  <a:ext uri="{FF2B5EF4-FFF2-40B4-BE49-F238E27FC236}">
                    <a16:creationId xmlns:a16="http://schemas.microsoft.com/office/drawing/2014/main" id="{00000000-0008-0000-0600-000018B42B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3" name="Check Box 20" hidden="1">
                <a:extLst>
                  <a:ext uri="{63B3BB69-23CF-44E3-9099-C40C66FF867C}">
                    <a14:compatExt spid="_x0000_s2864148"/>
                  </a:ext>
                  <a:ext uri="{FF2B5EF4-FFF2-40B4-BE49-F238E27FC236}">
                    <a16:creationId xmlns:a16="http://schemas.microsoft.com/office/drawing/2014/main" id="{00000000-0008-0000-0600-000019B4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4" name="Check Box 21" hidden="1">
                <a:extLst>
                  <a:ext uri="{63B3BB69-23CF-44E3-9099-C40C66FF867C}">
                    <a14:compatExt spid="_x0000_s2864149"/>
                  </a:ext>
                  <a:ext uri="{FF2B5EF4-FFF2-40B4-BE49-F238E27FC236}">
                    <a16:creationId xmlns:a16="http://schemas.microsoft.com/office/drawing/2014/main" id="{00000000-0008-0000-0600-00001AB4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5" name="Check Box 22" hidden="1">
                <a:extLst>
                  <a:ext uri="{63B3BB69-23CF-44E3-9099-C40C66FF867C}">
                    <a14:compatExt spid="_x0000_s2864150"/>
                  </a:ext>
                  <a:ext uri="{FF2B5EF4-FFF2-40B4-BE49-F238E27FC236}">
                    <a16:creationId xmlns:a16="http://schemas.microsoft.com/office/drawing/2014/main" id="{00000000-0008-0000-0600-00001BB42B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4156" name="Check Box 23" hidden="1">
                <a:extLst>
                  <a:ext uri="{63B3BB69-23CF-44E3-9099-C40C66FF867C}">
                    <a14:compatExt spid="_x0000_s2864151"/>
                  </a:ext>
                  <a:ext uri="{FF2B5EF4-FFF2-40B4-BE49-F238E27FC236}">
                    <a16:creationId xmlns:a16="http://schemas.microsoft.com/office/drawing/2014/main" id="{00000000-0008-0000-0600-00001CB42B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4157" name="図 2864156">
          <a:extLst>
            <a:ext uri="{FF2B5EF4-FFF2-40B4-BE49-F238E27FC236}">
              <a16:creationId xmlns:a16="http://schemas.microsoft.com/office/drawing/2014/main" id="{00000000-0008-0000-0600-00001DB4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7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7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7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7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7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7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7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7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7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7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7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7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7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7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7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7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7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7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5153" name="Drop Down 1" hidden="1">
              <a:extLst>
                <a:ext uri="{63B3BB69-23CF-44E3-9099-C40C66FF867C}">
                  <a14:compatExt spid="_x0000_s2865153"/>
                </a:ext>
                <a:ext uri="{FF2B5EF4-FFF2-40B4-BE49-F238E27FC236}">
                  <a16:creationId xmlns:a16="http://schemas.microsoft.com/office/drawing/2014/main" id="{00000000-0008-0000-0700-000001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5154" name="Drop Down 2" hidden="1">
              <a:extLst>
                <a:ext uri="{63B3BB69-23CF-44E3-9099-C40C66FF867C}">
                  <a14:compatExt spid="_x0000_s2865154"/>
                </a:ext>
                <a:ext uri="{FF2B5EF4-FFF2-40B4-BE49-F238E27FC236}">
                  <a16:creationId xmlns:a16="http://schemas.microsoft.com/office/drawing/2014/main" id="{00000000-0008-0000-0700-000002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5155" name="Drop Down 3" hidden="1">
              <a:extLst>
                <a:ext uri="{63B3BB69-23CF-44E3-9099-C40C66FF867C}">
                  <a14:compatExt spid="_x0000_s2865155"/>
                </a:ext>
                <a:ext uri="{FF2B5EF4-FFF2-40B4-BE49-F238E27FC236}">
                  <a16:creationId xmlns:a16="http://schemas.microsoft.com/office/drawing/2014/main" id="{00000000-0008-0000-0700-000003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5156" name="Drop Down 4" hidden="1">
              <a:extLst>
                <a:ext uri="{63B3BB69-23CF-44E3-9099-C40C66FF867C}">
                  <a14:compatExt spid="_x0000_s2865156"/>
                </a:ext>
                <a:ext uri="{FF2B5EF4-FFF2-40B4-BE49-F238E27FC236}">
                  <a16:creationId xmlns:a16="http://schemas.microsoft.com/office/drawing/2014/main" id="{00000000-0008-0000-0700-000004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700-00006D000000}"/>
                </a:ext>
              </a:extLst>
            </xdr:cNvPr>
            <xdr:cNvGrpSpPr>
              <a:grpSpLocks/>
            </xdr:cNvGrpSpPr>
          </xdr:nvGrpSpPr>
          <xdr:grpSpPr bwMode="auto">
            <a:xfrm>
              <a:off x="4086225" y="5162551"/>
              <a:ext cx="200025" cy="597291"/>
              <a:chOff x="4155098" y="4891321"/>
              <a:chExt cx="206619" cy="628166"/>
            </a:xfrm>
          </xdr:grpSpPr>
          <xdr:sp macro="" textlink="">
            <xdr:nvSpPr>
              <xdr:cNvPr id="2865157" name="Check Box 5" hidden="1">
                <a:extLst>
                  <a:ext uri="{63B3BB69-23CF-44E3-9099-C40C66FF867C}">
                    <a14:compatExt spid="_x0000_s2865157"/>
                  </a:ext>
                  <a:ext uri="{FF2B5EF4-FFF2-40B4-BE49-F238E27FC236}">
                    <a16:creationId xmlns:a16="http://schemas.microsoft.com/office/drawing/2014/main" id="{00000000-0008-0000-0700-000005B82B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58" name="Check Box 6" hidden="1">
                <a:extLst>
                  <a:ext uri="{63B3BB69-23CF-44E3-9099-C40C66FF867C}">
                    <a14:compatExt spid="_x0000_s2865158"/>
                  </a:ext>
                  <a:ext uri="{FF2B5EF4-FFF2-40B4-BE49-F238E27FC236}">
                    <a16:creationId xmlns:a16="http://schemas.microsoft.com/office/drawing/2014/main" id="{00000000-0008-0000-0700-000006B82B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59" name="Check Box 7" hidden="1">
                <a:extLst>
                  <a:ext uri="{63B3BB69-23CF-44E3-9099-C40C66FF867C}">
                    <a14:compatExt spid="_x0000_s2865159"/>
                  </a:ext>
                  <a:ext uri="{FF2B5EF4-FFF2-40B4-BE49-F238E27FC236}">
                    <a16:creationId xmlns:a16="http://schemas.microsoft.com/office/drawing/2014/main" id="{00000000-0008-0000-0700-000007B82B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7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7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7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7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7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7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7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7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7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5160" name="Drop Down 8" hidden="1">
              <a:extLst>
                <a:ext uri="{63B3BB69-23CF-44E3-9099-C40C66FF867C}">
                  <a14:compatExt spid="_x0000_s2865160"/>
                </a:ext>
                <a:ext uri="{FF2B5EF4-FFF2-40B4-BE49-F238E27FC236}">
                  <a16:creationId xmlns:a16="http://schemas.microsoft.com/office/drawing/2014/main" id="{00000000-0008-0000-0700-000008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5161" name="List Box 9" hidden="1">
              <a:extLst>
                <a:ext uri="{63B3BB69-23CF-44E3-9099-C40C66FF867C}">
                  <a14:compatExt spid="_x0000_s2865161"/>
                </a:ext>
                <a:ext uri="{FF2B5EF4-FFF2-40B4-BE49-F238E27FC236}">
                  <a16:creationId xmlns:a16="http://schemas.microsoft.com/office/drawing/2014/main" id="{00000000-0008-0000-0700-000009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7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5162" name="Check Box 10" hidden="1">
              <a:extLst>
                <a:ext uri="{63B3BB69-23CF-44E3-9099-C40C66FF867C}">
                  <a14:compatExt spid="_x0000_s2865162"/>
                </a:ext>
                <a:ext uri="{FF2B5EF4-FFF2-40B4-BE49-F238E27FC236}">
                  <a16:creationId xmlns:a16="http://schemas.microsoft.com/office/drawing/2014/main" id="{00000000-0008-0000-0700-00000AB8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5152" name="直線コネクタ 50">
          <a:extLst>
            <a:ext uri="{FF2B5EF4-FFF2-40B4-BE49-F238E27FC236}">
              <a16:creationId xmlns:a16="http://schemas.microsoft.com/office/drawing/2014/main" id="{00000000-0008-0000-0700-000000B8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5163" name="直線コネクタ 50">
          <a:extLst>
            <a:ext uri="{FF2B5EF4-FFF2-40B4-BE49-F238E27FC236}">
              <a16:creationId xmlns:a16="http://schemas.microsoft.com/office/drawing/2014/main" id="{00000000-0008-0000-0700-00000BB8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5164" name="直線コネクタ 50">
          <a:extLst>
            <a:ext uri="{FF2B5EF4-FFF2-40B4-BE49-F238E27FC236}">
              <a16:creationId xmlns:a16="http://schemas.microsoft.com/office/drawing/2014/main" id="{00000000-0008-0000-0700-00000CB8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5165" name="直線コネクタ 50">
          <a:extLst>
            <a:ext uri="{FF2B5EF4-FFF2-40B4-BE49-F238E27FC236}">
              <a16:creationId xmlns:a16="http://schemas.microsoft.com/office/drawing/2014/main" id="{00000000-0008-0000-0700-00000DB8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5166" name="直線コネクタ 50">
          <a:extLst>
            <a:ext uri="{FF2B5EF4-FFF2-40B4-BE49-F238E27FC236}">
              <a16:creationId xmlns:a16="http://schemas.microsoft.com/office/drawing/2014/main" id="{00000000-0008-0000-0700-00000EB8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5167" name="Drop Down 11" hidden="1">
              <a:extLst>
                <a:ext uri="{63B3BB69-23CF-44E3-9099-C40C66FF867C}">
                  <a14:compatExt spid="_x0000_s2865163"/>
                </a:ext>
                <a:ext uri="{FF2B5EF4-FFF2-40B4-BE49-F238E27FC236}">
                  <a16:creationId xmlns:a16="http://schemas.microsoft.com/office/drawing/2014/main" id="{00000000-0008-0000-0700-00000FB8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5168" name="グループ化 1">
              <a:extLst>
                <a:ext uri="{FF2B5EF4-FFF2-40B4-BE49-F238E27FC236}">
                  <a16:creationId xmlns:a16="http://schemas.microsoft.com/office/drawing/2014/main" id="{00000000-0008-0000-0700-000010B82B00}"/>
                </a:ext>
              </a:extLst>
            </xdr:cNvPr>
            <xdr:cNvGrpSpPr>
              <a:grpSpLocks/>
            </xdr:cNvGrpSpPr>
          </xdr:nvGrpSpPr>
          <xdr:grpSpPr bwMode="auto">
            <a:xfrm>
              <a:off x="4772025" y="2771775"/>
              <a:ext cx="257175" cy="2314575"/>
              <a:chOff x="4865068" y="2813226"/>
              <a:chExt cx="205163" cy="1969624"/>
            </a:xfrm>
          </xdr:grpSpPr>
          <xdr:sp macro="" textlink="">
            <xdr:nvSpPr>
              <xdr:cNvPr id="2865169" name="Check Box 12" hidden="1">
                <a:extLst>
                  <a:ext uri="{63B3BB69-23CF-44E3-9099-C40C66FF867C}">
                    <a14:compatExt spid="_x0000_s2865164"/>
                  </a:ext>
                  <a:ext uri="{FF2B5EF4-FFF2-40B4-BE49-F238E27FC236}">
                    <a16:creationId xmlns:a16="http://schemas.microsoft.com/office/drawing/2014/main" id="{00000000-0008-0000-0700-000011B82B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0" name="Check Box 13" hidden="1">
                <a:extLst>
                  <a:ext uri="{63B3BB69-23CF-44E3-9099-C40C66FF867C}">
                    <a14:compatExt spid="_x0000_s2865165"/>
                  </a:ext>
                  <a:ext uri="{FF2B5EF4-FFF2-40B4-BE49-F238E27FC236}">
                    <a16:creationId xmlns:a16="http://schemas.microsoft.com/office/drawing/2014/main" id="{00000000-0008-0000-0700-000012B8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1" name="Check Box 14" hidden="1">
                <a:extLst>
                  <a:ext uri="{63B3BB69-23CF-44E3-9099-C40C66FF867C}">
                    <a14:compatExt spid="_x0000_s2865166"/>
                  </a:ext>
                  <a:ext uri="{FF2B5EF4-FFF2-40B4-BE49-F238E27FC236}">
                    <a16:creationId xmlns:a16="http://schemas.microsoft.com/office/drawing/2014/main" id="{00000000-0008-0000-0700-000013B8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2" name="Check Box 15" hidden="1">
                <a:extLst>
                  <a:ext uri="{63B3BB69-23CF-44E3-9099-C40C66FF867C}">
                    <a14:compatExt spid="_x0000_s2865167"/>
                  </a:ext>
                  <a:ext uri="{FF2B5EF4-FFF2-40B4-BE49-F238E27FC236}">
                    <a16:creationId xmlns:a16="http://schemas.microsoft.com/office/drawing/2014/main" id="{00000000-0008-0000-0700-000014B8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3" name="Check Box 16" hidden="1">
                <a:extLst>
                  <a:ext uri="{63B3BB69-23CF-44E3-9099-C40C66FF867C}">
                    <a14:compatExt spid="_x0000_s2865168"/>
                  </a:ext>
                  <a:ext uri="{FF2B5EF4-FFF2-40B4-BE49-F238E27FC236}">
                    <a16:creationId xmlns:a16="http://schemas.microsoft.com/office/drawing/2014/main" id="{00000000-0008-0000-0700-000015B8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4" name="Check Box 17" hidden="1">
                <a:extLst>
                  <a:ext uri="{63B3BB69-23CF-44E3-9099-C40C66FF867C}">
                    <a14:compatExt spid="_x0000_s2865169"/>
                  </a:ext>
                  <a:ext uri="{FF2B5EF4-FFF2-40B4-BE49-F238E27FC236}">
                    <a16:creationId xmlns:a16="http://schemas.microsoft.com/office/drawing/2014/main" id="{00000000-0008-0000-0700-000016B8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5" name="Check Box 18" hidden="1">
                <a:extLst>
                  <a:ext uri="{63B3BB69-23CF-44E3-9099-C40C66FF867C}">
                    <a14:compatExt spid="_x0000_s2865170"/>
                  </a:ext>
                  <a:ext uri="{FF2B5EF4-FFF2-40B4-BE49-F238E27FC236}">
                    <a16:creationId xmlns:a16="http://schemas.microsoft.com/office/drawing/2014/main" id="{00000000-0008-0000-0700-000017B8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6" name="Check Box 19" hidden="1">
                <a:extLst>
                  <a:ext uri="{63B3BB69-23CF-44E3-9099-C40C66FF867C}">
                    <a14:compatExt spid="_x0000_s2865171"/>
                  </a:ext>
                  <a:ext uri="{FF2B5EF4-FFF2-40B4-BE49-F238E27FC236}">
                    <a16:creationId xmlns:a16="http://schemas.microsoft.com/office/drawing/2014/main" id="{00000000-0008-0000-0700-000018B82B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7" name="Check Box 20" hidden="1">
                <a:extLst>
                  <a:ext uri="{63B3BB69-23CF-44E3-9099-C40C66FF867C}">
                    <a14:compatExt spid="_x0000_s2865172"/>
                  </a:ext>
                  <a:ext uri="{FF2B5EF4-FFF2-40B4-BE49-F238E27FC236}">
                    <a16:creationId xmlns:a16="http://schemas.microsoft.com/office/drawing/2014/main" id="{00000000-0008-0000-0700-000019B8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8" name="Check Box 21" hidden="1">
                <a:extLst>
                  <a:ext uri="{63B3BB69-23CF-44E3-9099-C40C66FF867C}">
                    <a14:compatExt spid="_x0000_s2865173"/>
                  </a:ext>
                  <a:ext uri="{FF2B5EF4-FFF2-40B4-BE49-F238E27FC236}">
                    <a16:creationId xmlns:a16="http://schemas.microsoft.com/office/drawing/2014/main" id="{00000000-0008-0000-0700-00001AB8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79" name="Check Box 22" hidden="1">
                <a:extLst>
                  <a:ext uri="{63B3BB69-23CF-44E3-9099-C40C66FF867C}">
                    <a14:compatExt spid="_x0000_s2865174"/>
                  </a:ext>
                  <a:ext uri="{FF2B5EF4-FFF2-40B4-BE49-F238E27FC236}">
                    <a16:creationId xmlns:a16="http://schemas.microsoft.com/office/drawing/2014/main" id="{00000000-0008-0000-0700-00001BB82B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5180" name="Check Box 23" hidden="1">
                <a:extLst>
                  <a:ext uri="{63B3BB69-23CF-44E3-9099-C40C66FF867C}">
                    <a14:compatExt spid="_x0000_s2865175"/>
                  </a:ext>
                  <a:ext uri="{FF2B5EF4-FFF2-40B4-BE49-F238E27FC236}">
                    <a16:creationId xmlns:a16="http://schemas.microsoft.com/office/drawing/2014/main" id="{00000000-0008-0000-0700-00001CB82B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5181" name="図 2865180">
          <a:extLst>
            <a:ext uri="{FF2B5EF4-FFF2-40B4-BE49-F238E27FC236}">
              <a16:creationId xmlns:a16="http://schemas.microsoft.com/office/drawing/2014/main" id="{00000000-0008-0000-0700-00001DB8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8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8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8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8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8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8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8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8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8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8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8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8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8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8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8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8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8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8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6177" name="Drop Down 1" hidden="1">
              <a:extLst>
                <a:ext uri="{63B3BB69-23CF-44E3-9099-C40C66FF867C}">
                  <a14:compatExt spid="_x0000_s2866177"/>
                </a:ext>
                <a:ext uri="{FF2B5EF4-FFF2-40B4-BE49-F238E27FC236}">
                  <a16:creationId xmlns:a16="http://schemas.microsoft.com/office/drawing/2014/main" id="{00000000-0008-0000-0800-000001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6178" name="Drop Down 2" hidden="1">
              <a:extLst>
                <a:ext uri="{63B3BB69-23CF-44E3-9099-C40C66FF867C}">
                  <a14:compatExt spid="_x0000_s2866178"/>
                </a:ext>
                <a:ext uri="{FF2B5EF4-FFF2-40B4-BE49-F238E27FC236}">
                  <a16:creationId xmlns:a16="http://schemas.microsoft.com/office/drawing/2014/main" id="{00000000-0008-0000-0800-000002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6179" name="Drop Down 3" hidden="1">
              <a:extLst>
                <a:ext uri="{63B3BB69-23CF-44E3-9099-C40C66FF867C}">
                  <a14:compatExt spid="_x0000_s2866179"/>
                </a:ext>
                <a:ext uri="{FF2B5EF4-FFF2-40B4-BE49-F238E27FC236}">
                  <a16:creationId xmlns:a16="http://schemas.microsoft.com/office/drawing/2014/main" id="{00000000-0008-0000-0800-000003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6180" name="Drop Down 4" hidden="1">
              <a:extLst>
                <a:ext uri="{63B3BB69-23CF-44E3-9099-C40C66FF867C}">
                  <a14:compatExt spid="_x0000_s2866180"/>
                </a:ext>
                <a:ext uri="{FF2B5EF4-FFF2-40B4-BE49-F238E27FC236}">
                  <a16:creationId xmlns:a16="http://schemas.microsoft.com/office/drawing/2014/main" id="{00000000-0008-0000-0800-000004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800-00006D000000}"/>
                </a:ext>
              </a:extLst>
            </xdr:cNvPr>
            <xdr:cNvGrpSpPr>
              <a:grpSpLocks/>
            </xdr:cNvGrpSpPr>
          </xdr:nvGrpSpPr>
          <xdr:grpSpPr bwMode="auto">
            <a:xfrm>
              <a:off x="4086225" y="5162551"/>
              <a:ext cx="200025" cy="597291"/>
              <a:chOff x="4155098" y="4891364"/>
              <a:chExt cx="206619" cy="628104"/>
            </a:xfrm>
          </xdr:grpSpPr>
          <xdr:sp macro="" textlink="">
            <xdr:nvSpPr>
              <xdr:cNvPr id="2866181" name="Check Box 5" hidden="1">
                <a:extLst>
                  <a:ext uri="{63B3BB69-23CF-44E3-9099-C40C66FF867C}">
                    <a14:compatExt spid="_x0000_s2866181"/>
                  </a:ext>
                  <a:ext uri="{FF2B5EF4-FFF2-40B4-BE49-F238E27FC236}">
                    <a16:creationId xmlns:a16="http://schemas.microsoft.com/office/drawing/2014/main" id="{00000000-0008-0000-0800-000005BC2B00}"/>
                  </a:ext>
                </a:extLst>
              </xdr:cNvPr>
              <xdr:cNvSpPr/>
            </xdr:nvSpPr>
            <xdr:spPr bwMode="auto">
              <a:xfrm>
                <a:off x="4155098" y="4891364"/>
                <a:ext cx="206619" cy="20077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82" name="Check Box 6" hidden="1">
                <a:extLst>
                  <a:ext uri="{63B3BB69-23CF-44E3-9099-C40C66FF867C}">
                    <a14:compatExt spid="_x0000_s2866182"/>
                  </a:ext>
                  <a:ext uri="{FF2B5EF4-FFF2-40B4-BE49-F238E27FC236}">
                    <a16:creationId xmlns:a16="http://schemas.microsoft.com/office/drawing/2014/main" id="{00000000-0008-0000-0800-000006BC2B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83" name="Check Box 7" hidden="1">
                <a:extLst>
                  <a:ext uri="{63B3BB69-23CF-44E3-9099-C40C66FF867C}">
                    <a14:compatExt spid="_x0000_s2866183"/>
                  </a:ext>
                  <a:ext uri="{FF2B5EF4-FFF2-40B4-BE49-F238E27FC236}">
                    <a16:creationId xmlns:a16="http://schemas.microsoft.com/office/drawing/2014/main" id="{00000000-0008-0000-0800-000007BC2B00}"/>
                  </a:ext>
                </a:extLst>
              </xdr:cNvPr>
              <xdr:cNvSpPr/>
            </xdr:nvSpPr>
            <xdr:spPr bwMode="auto">
              <a:xfrm>
                <a:off x="4155098" y="5328946"/>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8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8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8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8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8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8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8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8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8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6184" name="Drop Down 8" hidden="1">
              <a:extLst>
                <a:ext uri="{63B3BB69-23CF-44E3-9099-C40C66FF867C}">
                  <a14:compatExt spid="_x0000_s2866184"/>
                </a:ext>
                <a:ext uri="{FF2B5EF4-FFF2-40B4-BE49-F238E27FC236}">
                  <a16:creationId xmlns:a16="http://schemas.microsoft.com/office/drawing/2014/main" id="{00000000-0008-0000-0800-000008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6185" name="List Box 9" hidden="1">
              <a:extLst>
                <a:ext uri="{63B3BB69-23CF-44E3-9099-C40C66FF867C}">
                  <a14:compatExt spid="_x0000_s2866185"/>
                </a:ext>
                <a:ext uri="{FF2B5EF4-FFF2-40B4-BE49-F238E27FC236}">
                  <a16:creationId xmlns:a16="http://schemas.microsoft.com/office/drawing/2014/main" id="{00000000-0008-0000-0800-000009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8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6186" name="Check Box 10" hidden="1">
              <a:extLst>
                <a:ext uri="{63B3BB69-23CF-44E3-9099-C40C66FF867C}">
                  <a14:compatExt spid="_x0000_s2866186"/>
                </a:ext>
                <a:ext uri="{FF2B5EF4-FFF2-40B4-BE49-F238E27FC236}">
                  <a16:creationId xmlns:a16="http://schemas.microsoft.com/office/drawing/2014/main" id="{00000000-0008-0000-0800-00000ABC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6176" name="直線コネクタ 50">
          <a:extLst>
            <a:ext uri="{FF2B5EF4-FFF2-40B4-BE49-F238E27FC236}">
              <a16:creationId xmlns:a16="http://schemas.microsoft.com/office/drawing/2014/main" id="{00000000-0008-0000-0800-000000B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6187" name="直線コネクタ 50">
          <a:extLst>
            <a:ext uri="{FF2B5EF4-FFF2-40B4-BE49-F238E27FC236}">
              <a16:creationId xmlns:a16="http://schemas.microsoft.com/office/drawing/2014/main" id="{00000000-0008-0000-0800-00000BB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6188" name="直線コネクタ 50">
          <a:extLst>
            <a:ext uri="{FF2B5EF4-FFF2-40B4-BE49-F238E27FC236}">
              <a16:creationId xmlns:a16="http://schemas.microsoft.com/office/drawing/2014/main" id="{00000000-0008-0000-0800-00000CB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6189" name="直線コネクタ 50">
          <a:extLst>
            <a:ext uri="{FF2B5EF4-FFF2-40B4-BE49-F238E27FC236}">
              <a16:creationId xmlns:a16="http://schemas.microsoft.com/office/drawing/2014/main" id="{00000000-0008-0000-0800-00000DB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6190" name="直線コネクタ 50">
          <a:extLst>
            <a:ext uri="{FF2B5EF4-FFF2-40B4-BE49-F238E27FC236}">
              <a16:creationId xmlns:a16="http://schemas.microsoft.com/office/drawing/2014/main" id="{00000000-0008-0000-0800-00000EB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6191" name="Drop Down 11" hidden="1">
              <a:extLst>
                <a:ext uri="{63B3BB69-23CF-44E3-9099-C40C66FF867C}">
                  <a14:compatExt spid="_x0000_s2866187"/>
                </a:ext>
                <a:ext uri="{FF2B5EF4-FFF2-40B4-BE49-F238E27FC236}">
                  <a16:creationId xmlns:a16="http://schemas.microsoft.com/office/drawing/2014/main" id="{00000000-0008-0000-0800-00000FBC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6192" name="グループ化 1">
              <a:extLst>
                <a:ext uri="{FF2B5EF4-FFF2-40B4-BE49-F238E27FC236}">
                  <a16:creationId xmlns:a16="http://schemas.microsoft.com/office/drawing/2014/main" id="{00000000-0008-0000-0800-000010BC2B00}"/>
                </a:ext>
              </a:extLst>
            </xdr:cNvPr>
            <xdr:cNvGrpSpPr>
              <a:grpSpLocks/>
            </xdr:cNvGrpSpPr>
          </xdr:nvGrpSpPr>
          <xdr:grpSpPr bwMode="auto">
            <a:xfrm>
              <a:off x="4772025" y="2771775"/>
              <a:ext cx="257175" cy="2314575"/>
              <a:chOff x="4865092" y="2813226"/>
              <a:chExt cx="205139" cy="1969624"/>
            </a:xfrm>
          </xdr:grpSpPr>
          <xdr:sp macro="" textlink="">
            <xdr:nvSpPr>
              <xdr:cNvPr id="2866193" name="Check Box 12" hidden="1">
                <a:extLst>
                  <a:ext uri="{63B3BB69-23CF-44E3-9099-C40C66FF867C}">
                    <a14:compatExt spid="_x0000_s2866188"/>
                  </a:ext>
                  <a:ext uri="{FF2B5EF4-FFF2-40B4-BE49-F238E27FC236}">
                    <a16:creationId xmlns:a16="http://schemas.microsoft.com/office/drawing/2014/main" id="{00000000-0008-0000-0800-000011BC2B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4" name="Check Box 13" hidden="1">
                <a:extLst>
                  <a:ext uri="{63B3BB69-23CF-44E3-9099-C40C66FF867C}">
                    <a14:compatExt spid="_x0000_s2866189"/>
                  </a:ext>
                  <a:ext uri="{FF2B5EF4-FFF2-40B4-BE49-F238E27FC236}">
                    <a16:creationId xmlns:a16="http://schemas.microsoft.com/office/drawing/2014/main" id="{00000000-0008-0000-0800-000012BC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5" name="Check Box 14" hidden="1">
                <a:extLst>
                  <a:ext uri="{63B3BB69-23CF-44E3-9099-C40C66FF867C}">
                    <a14:compatExt spid="_x0000_s2866190"/>
                  </a:ext>
                  <a:ext uri="{FF2B5EF4-FFF2-40B4-BE49-F238E27FC236}">
                    <a16:creationId xmlns:a16="http://schemas.microsoft.com/office/drawing/2014/main" id="{00000000-0008-0000-0800-000013BC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6" name="Check Box 15" hidden="1">
                <a:extLst>
                  <a:ext uri="{63B3BB69-23CF-44E3-9099-C40C66FF867C}">
                    <a14:compatExt spid="_x0000_s2866191"/>
                  </a:ext>
                  <a:ext uri="{FF2B5EF4-FFF2-40B4-BE49-F238E27FC236}">
                    <a16:creationId xmlns:a16="http://schemas.microsoft.com/office/drawing/2014/main" id="{00000000-0008-0000-0800-000014BC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7" name="Check Box 16" hidden="1">
                <a:extLst>
                  <a:ext uri="{63B3BB69-23CF-44E3-9099-C40C66FF867C}">
                    <a14:compatExt spid="_x0000_s2866192"/>
                  </a:ext>
                  <a:ext uri="{FF2B5EF4-FFF2-40B4-BE49-F238E27FC236}">
                    <a16:creationId xmlns:a16="http://schemas.microsoft.com/office/drawing/2014/main" id="{00000000-0008-0000-0800-000015BC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8" name="Check Box 17" hidden="1">
                <a:extLst>
                  <a:ext uri="{63B3BB69-23CF-44E3-9099-C40C66FF867C}">
                    <a14:compatExt spid="_x0000_s2866193"/>
                  </a:ext>
                  <a:ext uri="{FF2B5EF4-FFF2-40B4-BE49-F238E27FC236}">
                    <a16:creationId xmlns:a16="http://schemas.microsoft.com/office/drawing/2014/main" id="{00000000-0008-0000-0800-000016BC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199" name="Check Box 18" hidden="1">
                <a:extLst>
                  <a:ext uri="{63B3BB69-23CF-44E3-9099-C40C66FF867C}">
                    <a14:compatExt spid="_x0000_s2866194"/>
                  </a:ext>
                  <a:ext uri="{FF2B5EF4-FFF2-40B4-BE49-F238E27FC236}">
                    <a16:creationId xmlns:a16="http://schemas.microsoft.com/office/drawing/2014/main" id="{00000000-0008-0000-0800-000017BC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200" name="Check Box 19" hidden="1">
                <a:extLst>
                  <a:ext uri="{63B3BB69-23CF-44E3-9099-C40C66FF867C}">
                    <a14:compatExt spid="_x0000_s2866195"/>
                  </a:ext>
                  <a:ext uri="{FF2B5EF4-FFF2-40B4-BE49-F238E27FC236}">
                    <a16:creationId xmlns:a16="http://schemas.microsoft.com/office/drawing/2014/main" id="{00000000-0008-0000-0800-000018BC2B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201" name="Check Box 20" hidden="1">
                <a:extLst>
                  <a:ext uri="{63B3BB69-23CF-44E3-9099-C40C66FF867C}">
                    <a14:compatExt spid="_x0000_s2866196"/>
                  </a:ext>
                  <a:ext uri="{FF2B5EF4-FFF2-40B4-BE49-F238E27FC236}">
                    <a16:creationId xmlns:a16="http://schemas.microsoft.com/office/drawing/2014/main" id="{00000000-0008-0000-0800-000019BC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202" name="Check Box 21" hidden="1">
                <a:extLst>
                  <a:ext uri="{63B3BB69-23CF-44E3-9099-C40C66FF867C}">
                    <a14:compatExt spid="_x0000_s2866197"/>
                  </a:ext>
                  <a:ext uri="{FF2B5EF4-FFF2-40B4-BE49-F238E27FC236}">
                    <a16:creationId xmlns:a16="http://schemas.microsoft.com/office/drawing/2014/main" id="{00000000-0008-0000-0800-00001ABC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203" name="Check Box 22" hidden="1">
                <a:extLst>
                  <a:ext uri="{63B3BB69-23CF-44E3-9099-C40C66FF867C}">
                    <a14:compatExt spid="_x0000_s2866198"/>
                  </a:ext>
                  <a:ext uri="{FF2B5EF4-FFF2-40B4-BE49-F238E27FC236}">
                    <a16:creationId xmlns:a16="http://schemas.microsoft.com/office/drawing/2014/main" id="{00000000-0008-0000-0800-00001BBC2B00}"/>
                  </a:ext>
                </a:extLst>
              </xdr:cNvPr>
              <xdr:cNvSpPr/>
            </xdr:nvSpPr>
            <xdr:spPr bwMode="auto">
              <a:xfrm>
                <a:off x="4865092"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6204" name="Check Box 23" hidden="1">
                <a:extLst>
                  <a:ext uri="{63B3BB69-23CF-44E3-9099-C40C66FF867C}">
                    <a14:compatExt spid="_x0000_s2866199"/>
                  </a:ext>
                  <a:ext uri="{FF2B5EF4-FFF2-40B4-BE49-F238E27FC236}">
                    <a16:creationId xmlns:a16="http://schemas.microsoft.com/office/drawing/2014/main" id="{00000000-0008-0000-0800-00001CBC2B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6205" name="図 2866204">
          <a:extLst>
            <a:ext uri="{FF2B5EF4-FFF2-40B4-BE49-F238E27FC236}">
              <a16:creationId xmlns:a16="http://schemas.microsoft.com/office/drawing/2014/main" id="{00000000-0008-0000-0800-00001DB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9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9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9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9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9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9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9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9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9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9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9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9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9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9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9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9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9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9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7201" name="Drop Down 1" hidden="1">
              <a:extLst>
                <a:ext uri="{63B3BB69-23CF-44E3-9099-C40C66FF867C}">
                  <a14:compatExt spid="_x0000_s2867201"/>
                </a:ext>
                <a:ext uri="{FF2B5EF4-FFF2-40B4-BE49-F238E27FC236}">
                  <a16:creationId xmlns:a16="http://schemas.microsoft.com/office/drawing/2014/main" id="{00000000-0008-0000-0900-000001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7202" name="Drop Down 2" hidden="1">
              <a:extLst>
                <a:ext uri="{63B3BB69-23CF-44E3-9099-C40C66FF867C}">
                  <a14:compatExt spid="_x0000_s2867202"/>
                </a:ext>
                <a:ext uri="{FF2B5EF4-FFF2-40B4-BE49-F238E27FC236}">
                  <a16:creationId xmlns:a16="http://schemas.microsoft.com/office/drawing/2014/main" id="{00000000-0008-0000-0900-000002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7203" name="Drop Down 3" hidden="1">
              <a:extLst>
                <a:ext uri="{63B3BB69-23CF-44E3-9099-C40C66FF867C}">
                  <a14:compatExt spid="_x0000_s2867203"/>
                </a:ext>
                <a:ext uri="{FF2B5EF4-FFF2-40B4-BE49-F238E27FC236}">
                  <a16:creationId xmlns:a16="http://schemas.microsoft.com/office/drawing/2014/main" id="{00000000-0008-0000-0900-000003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7204" name="Drop Down 4" hidden="1">
              <a:extLst>
                <a:ext uri="{63B3BB69-23CF-44E3-9099-C40C66FF867C}">
                  <a14:compatExt spid="_x0000_s2867204"/>
                </a:ext>
                <a:ext uri="{FF2B5EF4-FFF2-40B4-BE49-F238E27FC236}">
                  <a16:creationId xmlns:a16="http://schemas.microsoft.com/office/drawing/2014/main" id="{00000000-0008-0000-0900-000004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900-00006D000000}"/>
                </a:ext>
              </a:extLst>
            </xdr:cNvPr>
            <xdr:cNvGrpSpPr>
              <a:grpSpLocks/>
            </xdr:cNvGrpSpPr>
          </xdr:nvGrpSpPr>
          <xdr:grpSpPr bwMode="auto">
            <a:xfrm>
              <a:off x="4086225" y="5162551"/>
              <a:ext cx="200025" cy="597291"/>
              <a:chOff x="4155098" y="4891321"/>
              <a:chExt cx="206619" cy="628166"/>
            </a:xfrm>
          </xdr:grpSpPr>
          <xdr:sp macro="" textlink="">
            <xdr:nvSpPr>
              <xdr:cNvPr id="2867205" name="Check Box 5" hidden="1">
                <a:extLst>
                  <a:ext uri="{63B3BB69-23CF-44E3-9099-C40C66FF867C}">
                    <a14:compatExt spid="_x0000_s2867205"/>
                  </a:ext>
                  <a:ext uri="{FF2B5EF4-FFF2-40B4-BE49-F238E27FC236}">
                    <a16:creationId xmlns:a16="http://schemas.microsoft.com/office/drawing/2014/main" id="{00000000-0008-0000-0900-000005C02B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06" name="Check Box 6" hidden="1">
                <a:extLst>
                  <a:ext uri="{63B3BB69-23CF-44E3-9099-C40C66FF867C}">
                    <a14:compatExt spid="_x0000_s2867206"/>
                  </a:ext>
                  <a:ext uri="{FF2B5EF4-FFF2-40B4-BE49-F238E27FC236}">
                    <a16:creationId xmlns:a16="http://schemas.microsoft.com/office/drawing/2014/main" id="{00000000-0008-0000-0900-000006C02B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07" name="Check Box 7" hidden="1">
                <a:extLst>
                  <a:ext uri="{63B3BB69-23CF-44E3-9099-C40C66FF867C}">
                    <a14:compatExt spid="_x0000_s2867207"/>
                  </a:ext>
                  <a:ext uri="{FF2B5EF4-FFF2-40B4-BE49-F238E27FC236}">
                    <a16:creationId xmlns:a16="http://schemas.microsoft.com/office/drawing/2014/main" id="{00000000-0008-0000-0900-000007C02B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9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9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9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9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9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9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9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9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9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7208" name="Drop Down 8" hidden="1">
              <a:extLst>
                <a:ext uri="{63B3BB69-23CF-44E3-9099-C40C66FF867C}">
                  <a14:compatExt spid="_x0000_s2867208"/>
                </a:ext>
                <a:ext uri="{FF2B5EF4-FFF2-40B4-BE49-F238E27FC236}">
                  <a16:creationId xmlns:a16="http://schemas.microsoft.com/office/drawing/2014/main" id="{00000000-0008-0000-0900-000008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7209" name="List Box 9" hidden="1">
              <a:extLst>
                <a:ext uri="{63B3BB69-23CF-44E3-9099-C40C66FF867C}">
                  <a14:compatExt spid="_x0000_s2867209"/>
                </a:ext>
                <a:ext uri="{FF2B5EF4-FFF2-40B4-BE49-F238E27FC236}">
                  <a16:creationId xmlns:a16="http://schemas.microsoft.com/office/drawing/2014/main" id="{00000000-0008-0000-0900-000009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9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7210" name="Check Box 10" hidden="1">
              <a:extLst>
                <a:ext uri="{63B3BB69-23CF-44E3-9099-C40C66FF867C}">
                  <a14:compatExt spid="_x0000_s2867210"/>
                </a:ext>
                <a:ext uri="{FF2B5EF4-FFF2-40B4-BE49-F238E27FC236}">
                  <a16:creationId xmlns:a16="http://schemas.microsoft.com/office/drawing/2014/main" id="{00000000-0008-0000-0900-00000AC02B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7200" name="直線コネクタ 50">
          <a:extLst>
            <a:ext uri="{FF2B5EF4-FFF2-40B4-BE49-F238E27FC236}">
              <a16:creationId xmlns:a16="http://schemas.microsoft.com/office/drawing/2014/main" id="{00000000-0008-0000-0900-000000C0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7211" name="直線コネクタ 50">
          <a:extLst>
            <a:ext uri="{FF2B5EF4-FFF2-40B4-BE49-F238E27FC236}">
              <a16:creationId xmlns:a16="http://schemas.microsoft.com/office/drawing/2014/main" id="{00000000-0008-0000-0900-00000BC0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7212" name="直線コネクタ 50">
          <a:extLst>
            <a:ext uri="{FF2B5EF4-FFF2-40B4-BE49-F238E27FC236}">
              <a16:creationId xmlns:a16="http://schemas.microsoft.com/office/drawing/2014/main" id="{00000000-0008-0000-0900-00000CC0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7213" name="直線コネクタ 50">
          <a:extLst>
            <a:ext uri="{FF2B5EF4-FFF2-40B4-BE49-F238E27FC236}">
              <a16:creationId xmlns:a16="http://schemas.microsoft.com/office/drawing/2014/main" id="{00000000-0008-0000-0900-00000DC0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7214" name="直線コネクタ 50">
          <a:extLst>
            <a:ext uri="{FF2B5EF4-FFF2-40B4-BE49-F238E27FC236}">
              <a16:creationId xmlns:a16="http://schemas.microsoft.com/office/drawing/2014/main" id="{00000000-0008-0000-0900-00000EC0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7215" name="Drop Down 11" hidden="1">
              <a:extLst>
                <a:ext uri="{63B3BB69-23CF-44E3-9099-C40C66FF867C}">
                  <a14:compatExt spid="_x0000_s2867211"/>
                </a:ext>
                <a:ext uri="{FF2B5EF4-FFF2-40B4-BE49-F238E27FC236}">
                  <a16:creationId xmlns:a16="http://schemas.microsoft.com/office/drawing/2014/main" id="{00000000-0008-0000-0900-00000FC02B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7216" name="グループ化 1">
              <a:extLst>
                <a:ext uri="{FF2B5EF4-FFF2-40B4-BE49-F238E27FC236}">
                  <a16:creationId xmlns:a16="http://schemas.microsoft.com/office/drawing/2014/main" id="{00000000-0008-0000-0900-000010C02B00}"/>
                </a:ext>
              </a:extLst>
            </xdr:cNvPr>
            <xdr:cNvGrpSpPr>
              <a:grpSpLocks/>
            </xdr:cNvGrpSpPr>
          </xdr:nvGrpSpPr>
          <xdr:grpSpPr bwMode="auto">
            <a:xfrm>
              <a:off x="4772025" y="2771775"/>
              <a:ext cx="257175" cy="2314575"/>
              <a:chOff x="4865068" y="2813226"/>
              <a:chExt cx="205163" cy="1969624"/>
            </a:xfrm>
          </xdr:grpSpPr>
          <xdr:sp macro="" textlink="">
            <xdr:nvSpPr>
              <xdr:cNvPr id="2867217" name="Check Box 12" hidden="1">
                <a:extLst>
                  <a:ext uri="{63B3BB69-23CF-44E3-9099-C40C66FF867C}">
                    <a14:compatExt spid="_x0000_s2867212"/>
                  </a:ext>
                  <a:ext uri="{FF2B5EF4-FFF2-40B4-BE49-F238E27FC236}">
                    <a16:creationId xmlns:a16="http://schemas.microsoft.com/office/drawing/2014/main" id="{00000000-0008-0000-0900-000011C02B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18" name="Check Box 13" hidden="1">
                <a:extLst>
                  <a:ext uri="{63B3BB69-23CF-44E3-9099-C40C66FF867C}">
                    <a14:compatExt spid="_x0000_s2867213"/>
                  </a:ext>
                  <a:ext uri="{FF2B5EF4-FFF2-40B4-BE49-F238E27FC236}">
                    <a16:creationId xmlns:a16="http://schemas.microsoft.com/office/drawing/2014/main" id="{00000000-0008-0000-0900-000012C02B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19" name="Check Box 14" hidden="1">
                <a:extLst>
                  <a:ext uri="{63B3BB69-23CF-44E3-9099-C40C66FF867C}">
                    <a14:compatExt spid="_x0000_s2867214"/>
                  </a:ext>
                  <a:ext uri="{FF2B5EF4-FFF2-40B4-BE49-F238E27FC236}">
                    <a16:creationId xmlns:a16="http://schemas.microsoft.com/office/drawing/2014/main" id="{00000000-0008-0000-0900-000013C02B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0" name="Check Box 15" hidden="1">
                <a:extLst>
                  <a:ext uri="{63B3BB69-23CF-44E3-9099-C40C66FF867C}">
                    <a14:compatExt spid="_x0000_s2867215"/>
                  </a:ext>
                  <a:ext uri="{FF2B5EF4-FFF2-40B4-BE49-F238E27FC236}">
                    <a16:creationId xmlns:a16="http://schemas.microsoft.com/office/drawing/2014/main" id="{00000000-0008-0000-0900-000014C02B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1" name="Check Box 16" hidden="1">
                <a:extLst>
                  <a:ext uri="{63B3BB69-23CF-44E3-9099-C40C66FF867C}">
                    <a14:compatExt spid="_x0000_s2867216"/>
                  </a:ext>
                  <a:ext uri="{FF2B5EF4-FFF2-40B4-BE49-F238E27FC236}">
                    <a16:creationId xmlns:a16="http://schemas.microsoft.com/office/drawing/2014/main" id="{00000000-0008-0000-0900-000015C02B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2" name="Check Box 17" hidden="1">
                <a:extLst>
                  <a:ext uri="{63B3BB69-23CF-44E3-9099-C40C66FF867C}">
                    <a14:compatExt spid="_x0000_s2867217"/>
                  </a:ext>
                  <a:ext uri="{FF2B5EF4-FFF2-40B4-BE49-F238E27FC236}">
                    <a16:creationId xmlns:a16="http://schemas.microsoft.com/office/drawing/2014/main" id="{00000000-0008-0000-0900-000016C02B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3" name="Check Box 18" hidden="1">
                <a:extLst>
                  <a:ext uri="{63B3BB69-23CF-44E3-9099-C40C66FF867C}">
                    <a14:compatExt spid="_x0000_s2867218"/>
                  </a:ext>
                  <a:ext uri="{FF2B5EF4-FFF2-40B4-BE49-F238E27FC236}">
                    <a16:creationId xmlns:a16="http://schemas.microsoft.com/office/drawing/2014/main" id="{00000000-0008-0000-0900-000017C02B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4" name="Check Box 19" hidden="1">
                <a:extLst>
                  <a:ext uri="{63B3BB69-23CF-44E3-9099-C40C66FF867C}">
                    <a14:compatExt spid="_x0000_s2867219"/>
                  </a:ext>
                  <a:ext uri="{FF2B5EF4-FFF2-40B4-BE49-F238E27FC236}">
                    <a16:creationId xmlns:a16="http://schemas.microsoft.com/office/drawing/2014/main" id="{00000000-0008-0000-0900-000018C02B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5" name="Check Box 20" hidden="1">
                <a:extLst>
                  <a:ext uri="{63B3BB69-23CF-44E3-9099-C40C66FF867C}">
                    <a14:compatExt spid="_x0000_s2867220"/>
                  </a:ext>
                  <a:ext uri="{FF2B5EF4-FFF2-40B4-BE49-F238E27FC236}">
                    <a16:creationId xmlns:a16="http://schemas.microsoft.com/office/drawing/2014/main" id="{00000000-0008-0000-0900-000019C02B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6" name="Check Box 21" hidden="1">
                <a:extLst>
                  <a:ext uri="{63B3BB69-23CF-44E3-9099-C40C66FF867C}">
                    <a14:compatExt spid="_x0000_s2867221"/>
                  </a:ext>
                  <a:ext uri="{FF2B5EF4-FFF2-40B4-BE49-F238E27FC236}">
                    <a16:creationId xmlns:a16="http://schemas.microsoft.com/office/drawing/2014/main" id="{00000000-0008-0000-0900-00001AC02B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7" name="Check Box 22" hidden="1">
                <a:extLst>
                  <a:ext uri="{63B3BB69-23CF-44E3-9099-C40C66FF867C}">
                    <a14:compatExt spid="_x0000_s2867222"/>
                  </a:ext>
                  <a:ext uri="{FF2B5EF4-FFF2-40B4-BE49-F238E27FC236}">
                    <a16:creationId xmlns:a16="http://schemas.microsoft.com/office/drawing/2014/main" id="{00000000-0008-0000-0900-00001BC02B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67228" name="Check Box 23" hidden="1">
                <a:extLst>
                  <a:ext uri="{63B3BB69-23CF-44E3-9099-C40C66FF867C}">
                    <a14:compatExt spid="_x0000_s2867223"/>
                  </a:ext>
                  <a:ext uri="{FF2B5EF4-FFF2-40B4-BE49-F238E27FC236}">
                    <a16:creationId xmlns:a16="http://schemas.microsoft.com/office/drawing/2014/main" id="{00000000-0008-0000-0900-00001CC02B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7229" name="図 2867228">
          <a:extLst>
            <a:ext uri="{FF2B5EF4-FFF2-40B4-BE49-F238E27FC236}">
              <a16:creationId xmlns:a16="http://schemas.microsoft.com/office/drawing/2014/main" id="{00000000-0008-0000-0900-00001DC0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A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A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A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A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A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A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A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A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A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A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A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A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A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A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A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A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A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A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5873" name="Drop Down 1" hidden="1">
              <a:extLst>
                <a:ext uri="{63B3BB69-23CF-44E3-9099-C40C66FF867C}">
                  <a14:compatExt spid="_x0000_s2895873"/>
                </a:ext>
                <a:ext uri="{FF2B5EF4-FFF2-40B4-BE49-F238E27FC236}">
                  <a16:creationId xmlns:a16="http://schemas.microsoft.com/office/drawing/2014/main" id="{00000000-0008-0000-0A00-000001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5874" name="Drop Down 2" hidden="1">
              <a:extLst>
                <a:ext uri="{63B3BB69-23CF-44E3-9099-C40C66FF867C}">
                  <a14:compatExt spid="_x0000_s2895874"/>
                </a:ext>
                <a:ext uri="{FF2B5EF4-FFF2-40B4-BE49-F238E27FC236}">
                  <a16:creationId xmlns:a16="http://schemas.microsoft.com/office/drawing/2014/main" id="{00000000-0008-0000-0A00-000002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5875" name="Drop Down 3" hidden="1">
              <a:extLst>
                <a:ext uri="{63B3BB69-23CF-44E3-9099-C40C66FF867C}">
                  <a14:compatExt spid="_x0000_s2895875"/>
                </a:ext>
                <a:ext uri="{FF2B5EF4-FFF2-40B4-BE49-F238E27FC236}">
                  <a16:creationId xmlns:a16="http://schemas.microsoft.com/office/drawing/2014/main" id="{00000000-0008-0000-0A00-000003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5876" name="Drop Down 4" hidden="1">
              <a:extLst>
                <a:ext uri="{63B3BB69-23CF-44E3-9099-C40C66FF867C}">
                  <a14:compatExt spid="_x0000_s2895876"/>
                </a:ext>
                <a:ext uri="{FF2B5EF4-FFF2-40B4-BE49-F238E27FC236}">
                  <a16:creationId xmlns:a16="http://schemas.microsoft.com/office/drawing/2014/main" id="{00000000-0008-0000-0A00-000004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A00-00006D000000}"/>
                </a:ext>
              </a:extLst>
            </xdr:cNvPr>
            <xdr:cNvGrpSpPr>
              <a:grpSpLocks/>
            </xdr:cNvGrpSpPr>
          </xdr:nvGrpSpPr>
          <xdr:grpSpPr bwMode="auto">
            <a:xfrm>
              <a:off x="4086225" y="5162551"/>
              <a:ext cx="200025" cy="597291"/>
              <a:chOff x="4155098" y="4891321"/>
              <a:chExt cx="206619" cy="628166"/>
            </a:xfrm>
          </xdr:grpSpPr>
          <xdr:sp macro="" textlink="">
            <xdr:nvSpPr>
              <xdr:cNvPr id="2895877" name="Check Box 5" hidden="1">
                <a:extLst>
                  <a:ext uri="{63B3BB69-23CF-44E3-9099-C40C66FF867C}">
                    <a14:compatExt spid="_x0000_s2895877"/>
                  </a:ext>
                  <a:ext uri="{FF2B5EF4-FFF2-40B4-BE49-F238E27FC236}">
                    <a16:creationId xmlns:a16="http://schemas.microsoft.com/office/drawing/2014/main" id="{00000000-0008-0000-0A00-00000530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78" name="Check Box 6" hidden="1">
                <a:extLst>
                  <a:ext uri="{63B3BB69-23CF-44E3-9099-C40C66FF867C}">
                    <a14:compatExt spid="_x0000_s2895878"/>
                  </a:ext>
                  <a:ext uri="{FF2B5EF4-FFF2-40B4-BE49-F238E27FC236}">
                    <a16:creationId xmlns:a16="http://schemas.microsoft.com/office/drawing/2014/main" id="{00000000-0008-0000-0A00-00000630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79" name="Check Box 7" hidden="1">
                <a:extLst>
                  <a:ext uri="{63B3BB69-23CF-44E3-9099-C40C66FF867C}">
                    <a14:compatExt spid="_x0000_s2895879"/>
                  </a:ext>
                  <a:ext uri="{FF2B5EF4-FFF2-40B4-BE49-F238E27FC236}">
                    <a16:creationId xmlns:a16="http://schemas.microsoft.com/office/drawing/2014/main" id="{00000000-0008-0000-0A00-00000730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A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A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A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A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A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A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A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A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A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5880" name="Drop Down 8" hidden="1">
              <a:extLst>
                <a:ext uri="{63B3BB69-23CF-44E3-9099-C40C66FF867C}">
                  <a14:compatExt spid="_x0000_s2895880"/>
                </a:ext>
                <a:ext uri="{FF2B5EF4-FFF2-40B4-BE49-F238E27FC236}">
                  <a16:creationId xmlns:a16="http://schemas.microsoft.com/office/drawing/2014/main" id="{00000000-0008-0000-0A00-000008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5881" name="List Box 9" hidden="1">
              <a:extLst>
                <a:ext uri="{63B3BB69-23CF-44E3-9099-C40C66FF867C}">
                  <a14:compatExt spid="_x0000_s2895881"/>
                </a:ext>
                <a:ext uri="{FF2B5EF4-FFF2-40B4-BE49-F238E27FC236}">
                  <a16:creationId xmlns:a16="http://schemas.microsoft.com/office/drawing/2014/main" id="{00000000-0008-0000-0A00-000009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A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5882" name="Check Box 10" hidden="1">
              <a:extLst>
                <a:ext uri="{63B3BB69-23CF-44E3-9099-C40C66FF867C}">
                  <a14:compatExt spid="_x0000_s2895882"/>
                </a:ext>
                <a:ext uri="{FF2B5EF4-FFF2-40B4-BE49-F238E27FC236}">
                  <a16:creationId xmlns:a16="http://schemas.microsoft.com/office/drawing/2014/main" id="{00000000-0008-0000-0A00-00000A30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5872" name="直線コネクタ 50">
          <a:extLst>
            <a:ext uri="{FF2B5EF4-FFF2-40B4-BE49-F238E27FC236}">
              <a16:creationId xmlns:a16="http://schemas.microsoft.com/office/drawing/2014/main" id="{00000000-0008-0000-0A00-0000003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5883" name="直線コネクタ 50">
          <a:extLst>
            <a:ext uri="{FF2B5EF4-FFF2-40B4-BE49-F238E27FC236}">
              <a16:creationId xmlns:a16="http://schemas.microsoft.com/office/drawing/2014/main" id="{00000000-0008-0000-0A00-00000B3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5884" name="直線コネクタ 50">
          <a:extLst>
            <a:ext uri="{FF2B5EF4-FFF2-40B4-BE49-F238E27FC236}">
              <a16:creationId xmlns:a16="http://schemas.microsoft.com/office/drawing/2014/main" id="{00000000-0008-0000-0A00-00000C3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5885" name="直線コネクタ 50">
          <a:extLst>
            <a:ext uri="{FF2B5EF4-FFF2-40B4-BE49-F238E27FC236}">
              <a16:creationId xmlns:a16="http://schemas.microsoft.com/office/drawing/2014/main" id="{00000000-0008-0000-0A00-00000D3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5886" name="直線コネクタ 50">
          <a:extLst>
            <a:ext uri="{FF2B5EF4-FFF2-40B4-BE49-F238E27FC236}">
              <a16:creationId xmlns:a16="http://schemas.microsoft.com/office/drawing/2014/main" id="{00000000-0008-0000-0A00-00000E3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5887" name="Drop Down 11" hidden="1">
              <a:extLst>
                <a:ext uri="{63B3BB69-23CF-44E3-9099-C40C66FF867C}">
                  <a14:compatExt spid="_x0000_s2895883"/>
                </a:ext>
                <a:ext uri="{FF2B5EF4-FFF2-40B4-BE49-F238E27FC236}">
                  <a16:creationId xmlns:a16="http://schemas.microsoft.com/office/drawing/2014/main" id="{00000000-0008-0000-0A00-00000F3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5888" name="グループ化 1">
              <a:extLst>
                <a:ext uri="{FF2B5EF4-FFF2-40B4-BE49-F238E27FC236}">
                  <a16:creationId xmlns:a16="http://schemas.microsoft.com/office/drawing/2014/main" id="{00000000-0008-0000-0A00-000010302C00}"/>
                </a:ext>
              </a:extLst>
            </xdr:cNvPr>
            <xdr:cNvGrpSpPr>
              <a:grpSpLocks/>
            </xdr:cNvGrpSpPr>
          </xdr:nvGrpSpPr>
          <xdr:grpSpPr bwMode="auto">
            <a:xfrm>
              <a:off x="4772025" y="2771775"/>
              <a:ext cx="257175" cy="2314575"/>
              <a:chOff x="4865068" y="2813226"/>
              <a:chExt cx="205163" cy="1969624"/>
            </a:xfrm>
          </xdr:grpSpPr>
          <xdr:sp macro="" textlink="">
            <xdr:nvSpPr>
              <xdr:cNvPr id="2895889" name="Check Box 12" hidden="1">
                <a:extLst>
                  <a:ext uri="{63B3BB69-23CF-44E3-9099-C40C66FF867C}">
                    <a14:compatExt spid="_x0000_s2895884"/>
                  </a:ext>
                  <a:ext uri="{FF2B5EF4-FFF2-40B4-BE49-F238E27FC236}">
                    <a16:creationId xmlns:a16="http://schemas.microsoft.com/office/drawing/2014/main" id="{00000000-0008-0000-0A00-00001130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0" name="Check Box 13" hidden="1">
                <a:extLst>
                  <a:ext uri="{63B3BB69-23CF-44E3-9099-C40C66FF867C}">
                    <a14:compatExt spid="_x0000_s2895885"/>
                  </a:ext>
                  <a:ext uri="{FF2B5EF4-FFF2-40B4-BE49-F238E27FC236}">
                    <a16:creationId xmlns:a16="http://schemas.microsoft.com/office/drawing/2014/main" id="{00000000-0008-0000-0A00-00001230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1" name="Check Box 14" hidden="1">
                <a:extLst>
                  <a:ext uri="{63B3BB69-23CF-44E3-9099-C40C66FF867C}">
                    <a14:compatExt spid="_x0000_s2895886"/>
                  </a:ext>
                  <a:ext uri="{FF2B5EF4-FFF2-40B4-BE49-F238E27FC236}">
                    <a16:creationId xmlns:a16="http://schemas.microsoft.com/office/drawing/2014/main" id="{00000000-0008-0000-0A00-00001330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2" name="Check Box 15" hidden="1">
                <a:extLst>
                  <a:ext uri="{63B3BB69-23CF-44E3-9099-C40C66FF867C}">
                    <a14:compatExt spid="_x0000_s2895887"/>
                  </a:ext>
                  <a:ext uri="{FF2B5EF4-FFF2-40B4-BE49-F238E27FC236}">
                    <a16:creationId xmlns:a16="http://schemas.microsoft.com/office/drawing/2014/main" id="{00000000-0008-0000-0A00-00001430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3" name="Check Box 16" hidden="1">
                <a:extLst>
                  <a:ext uri="{63B3BB69-23CF-44E3-9099-C40C66FF867C}">
                    <a14:compatExt spid="_x0000_s2895888"/>
                  </a:ext>
                  <a:ext uri="{FF2B5EF4-FFF2-40B4-BE49-F238E27FC236}">
                    <a16:creationId xmlns:a16="http://schemas.microsoft.com/office/drawing/2014/main" id="{00000000-0008-0000-0A00-00001530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4" name="Check Box 17" hidden="1">
                <a:extLst>
                  <a:ext uri="{63B3BB69-23CF-44E3-9099-C40C66FF867C}">
                    <a14:compatExt spid="_x0000_s2895889"/>
                  </a:ext>
                  <a:ext uri="{FF2B5EF4-FFF2-40B4-BE49-F238E27FC236}">
                    <a16:creationId xmlns:a16="http://schemas.microsoft.com/office/drawing/2014/main" id="{00000000-0008-0000-0A00-00001630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5" name="Check Box 18" hidden="1">
                <a:extLst>
                  <a:ext uri="{63B3BB69-23CF-44E3-9099-C40C66FF867C}">
                    <a14:compatExt spid="_x0000_s2895890"/>
                  </a:ext>
                  <a:ext uri="{FF2B5EF4-FFF2-40B4-BE49-F238E27FC236}">
                    <a16:creationId xmlns:a16="http://schemas.microsoft.com/office/drawing/2014/main" id="{00000000-0008-0000-0A00-00001730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6" name="Check Box 19" hidden="1">
                <a:extLst>
                  <a:ext uri="{63B3BB69-23CF-44E3-9099-C40C66FF867C}">
                    <a14:compatExt spid="_x0000_s2895891"/>
                  </a:ext>
                  <a:ext uri="{FF2B5EF4-FFF2-40B4-BE49-F238E27FC236}">
                    <a16:creationId xmlns:a16="http://schemas.microsoft.com/office/drawing/2014/main" id="{00000000-0008-0000-0A00-00001830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7" name="Check Box 20" hidden="1">
                <a:extLst>
                  <a:ext uri="{63B3BB69-23CF-44E3-9099-C40C66FF867C}">
                    <a14:compatExt spid="_x0000_s2895892"/>
                  </a:ext>
                  <a:ext uri="{FF2B5EF4-FFF2-40B4-BE49-F238E27FC236}">
                    <a16:creationId xmlns:a16="http://schemas.microsoft.com/office/drawing/2014/main" id="{00000000-0008-0000-0A00-00001930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8" name="Check Box 21" hidden="1">
                <a:extLst>
                  <a:ext uri="{63B3BB69-23CF-44E3-9099-C40C66FF867C}">
                    <a14:compatExt spid="_x0000_s2895893"/>
                  </a:ext>
                  <a:ext uri="{FF2B5EF4-FFF2-40B4-BE49-F238E27FC236}">
                    <a16:creationId xmlns:a16="http://schemas.microsoft.com/office/drawing/2014/main" id="{00000000-0008-0000-0A00-00001A30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899" name="Check Box 22" hidden="1">
                <a:extLst>
                  <a:ext uri="{63B3BB69-23CF-44E3-9099-C40C66FF867C}">
                    <a14:compatExt spid="_x0000_s2895894"/>
                  </a:ext>
                  <a:ext uri="{FF2B5EF4-FFF2-40B4-BE49-F238E27FC236}">
                    <a16:creationId xmlns:a16="http://schemas.microsoft.com/office/drawing/2014/main" id="{00000000-0008-0000-0A00-00001B30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5900" name="Check Box 23" hidden="1">
                <a:extLst>
                  <a:ext uri="{63B3BB69-23CF-44E3-9099-C40C66FF867C}">
                    <a14:compatExt spid="_x0000_s2895895"/>
                  </a:ext>
                  <a:ext uri="{FF2B5EF4-FFF2-40B4-BE49-F238E27FC236}">
                    <a16:creationId xmlns:a16="http://schemas.microsoft.com/office/drawing/2014/main" id="{00000000-0008-0000-0A00-00001C30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5901" name="図 2895900">
          <a:extLst>
            <a:ext uri="{FF2B5EF4-FFF2-40B4-BE49-F238E27FC236}">
              <a16:creationId xmlns:a16="http://schemas.microsoft.com/office/drawing/2014/main" id="{00000000-0008-0000-0A00-00001D3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B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B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B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B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B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B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B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B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B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B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B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B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B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B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B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B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B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B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6897" name="Drop Down 1" hidden="1">
              <a:extLst>
                <a:ext uri="{63B3BB69-23CF-44E3-9099-C40C66FF867C}">
                  <a14:compatExt spid="_x0000_s2896897"/>
                </a:ext>
                <a:ext uri="{FF2B5EF4-FFF2-40B4-BE49-F238E27FC236}">
                  <a16:creationId xmlns:a16="http://schemas.microsoft.com/office/drawing/2014/main" id="{00000000-0008-0000-0B00-000001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6898" name="Drop Down 2" hidden="1">
              <a:extLst>
                <a:ext uri="{63B3BB69-23CF-44E3-9099-C40C66FF867C}">
                  <a14:compatExt spid="_x0000_s2896898"/>
                </a:ext>
                <a:ext uri="{FF2B5EF4-FFF2-40B4-BE49-F238E27FC236}">
                  <a16:creationId xmlns:a16="http://schemas.microsoft.com/office/drawing/2014/main" id="{00000000-0008-0000-0B00-000002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6899" name="Drop Down 3" hidden="1">
              <a:extLst>
                <a:ext uri="{63B3BB69-23CF-44E3-9099-C40C66FF867C}">
                  <a14:compatExt spid="_x0000_s2896899"/>
                </a:ext>
                <a:ext uri="{FF2B5EF4-FFF2-40B4-BE49-F238E27FC236}">
                  <a16:creationId xmlns:a16="http://schemas.microsoft.com/office/drawing/2014/main" id="{00000000-0008-0000-0B00-000003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6900" name="Drop Down 4" hidden="1">
              <a:extLst>
                <a:ext uri="{63B3BB69-23CF-44E3-9099-C40C66FF867C}">
                  <a14:compatExt spid="_x0000_s2896900"/>
                </a:ext>
                <a:ext uri="{FF2B5EF4-FFF2-40B4-BE49-F238E27FC236}">
                  <a16:creationId xmlns:a16="http://schemas.microsoft.com/office/drawing/2014/main" id="{00000000-0008-0000-0B00-000004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B00-00006D000000}"/>
                </a:ext>
              </a:extLst>
            </xdr:cNvPr>
            <xdr:cNvGrpSpPr>
              <a:grpSpLocks/>
            </xdr:cNvGrpSpPr>
          </xdr:nvGrpSpPr>
          <xdr:grpSpPr bwMode="auto">
            <a:xfrm>
              <a:off x="4086225" y="5162551"/>
              <a:ext cx="200025" cy="597291"/>
              <a:chOff x="4155098" y="4891321"/>
              <a:chExt cx="206619" cy="628166"/>
            </a:xfrm>
          </xdr:grpSpPr>
          <xdr:sp macro="" textlink="">
            <xdr:nvSpPr>
              <xdr:cNvPr id="2896901" name="Check Box 5" hidden="1">
                <a:extLst>
                  <a:ext uri="{63B3BB69-23CF-44E3-9099-C40C66FF867C}">
                    <a14:compatExt spid="_x0000_s2896901"/>
                  </a:ext>
                  <a:ext uri="{FF2B5EF4-FFF2-40B4-BE49-F238E27FC236}">
                    <a16:creationId xmlns:a16="http://schemas.microsoft.com/office/drawing/2014/main" id="{00000000-0008-0000-0B00-00000534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02" name="Check Box 6" hidden="1">
                <a:extLst>
                  <a:ext uri="{63B3BB69-23CF-44E3-9099-C40C66FF867C}">
                    <a14:compatExt spid="_x0000_s2896902"/>
                  </a:ext>
                  <a:ext uri="{FF2B5EF4-FFF2-40B4-BE49-F238E27FC236}">
                    <a16:creationId xmlns:a16="http://schemas.microsoft.com/office/drawing/2014/main" id="{00000000-0008-0000-0B00-00000634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03" name="Check Box 7" hidden="1">
                <a:extLst>
                  <a:ext uri="{63B3BB69-23CF-44E3-9099-C40C66FF867C}">
                    <a14:compatExt spid="_x0000_s2896903"/>
                  </a:ext>
                  <a:ext uri="{FF2B5EF4-FFF2-40B4-BE49-F238E27FC236}">
                    <a16:creationId xmlns:a16="http://schemas.microsoft.com/office/drawing/2014/main" id="{00000000-0008-0000-0B00-00000734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B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B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B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B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B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B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B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B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B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6904" name="Drop Down 8" hidden="1">
              <a:extLst>
                <a:ext uri="{63B3BB69-23CF-44E3-9099-C40C66FF867C}">
                  <a14:compatExt spid="_x0000_s2896904"/>
                </a:ext>
                <a:ext uri="{FF2B5EF4-FFF2-40B4-BE49-F238E27FC236}">
                  <a16:creationId xmlns:a16="http://schemas.microsoft.com/office/drawing/2014/main" id="{00000000-0008-0000-0B00-000008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6905" name="List Box 9" hidden="1">
              <a:extLst>
                <a:ext uri="{63B3BB69-23CF-44E3-9099-C40C66FF867C}">
                  <a14:compatExt spid="_x0000_s2896905"/>
                </a:ext>
                <a:ext uri="{FF2B5EF4-FFF2-40B4-BE49-F238E27FC236}">
                  <a16:creationId xmlns:a16="http://schemas.microsoft.com/office/drawing/2014/main" id="{00000000-0008-0000-0B00-000009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B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6906" name="Check Box 10" hidden="1">
              <a:extLst>
                <a:ext uri="{63B3BB69-23CF-44E3-9099-C40C66FF867C}">
                  <a14:compatExt spid="_x0000_s2896906"/>
                </a:ext>
                <a:ext uri="{FF2B5EF4-FFF2-40B4-BE49-F238E27FC236}">
                  <a16:creationId xmlns:a16="http://schemas.microsoft.com/office/drawing/2014/main" id="{00000000-0008-0000-0B00-00000A34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6896" name="直線コネクタ 50">
          <a:extLst>
            <a:ext uri="{FF2B5EF4-FFF2-40B4-BE49-F238E27FC236}">
              <a16:creationId xmlns:a16="http://schemas.microsoft.com/office/drawing/2014/main" id="{00000000-0008-0000-0B00-0000003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6907" name="直線コネクタ 50">
          <a:extLst>
            <a:ext uri="{FF2B5EF4-FFF2-40B4-BE49-F238E27FC236}">
              <a16:creationId xmlns:a16="http://schemas.microsoft.com/office/drawing/2014/main" id="{00000000-0008-0000-0B00-00000B3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6908" name="直線コネクタ 50">
          <a:extLst>
            <a:ext uri="{FF2B5EF4-FFF2-40B4-BE49-F238E27FC236}">
              <a16:creationId xmlns:a16="http://schemas.microsoft.com/office/drawing/2014/main" id="{00000000-0008-0000-0B00-00000C3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6909" name="直線コネクタ 50">
          <a:extLst>
            <a:ext uri="{FF2B5EF4-FFF2-40B4-BE49-F238E27FC236}">
              <a16:creationId xmlns:a16="http://schemas.microsoft.com/office/drawing/2014/main" id="{00000000-0008-0000-0B00-00000D3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6910" name="直線コネクタ 50">
          <a:extLst>
            <a:ext uri="{FF2B5EF4-FFF2-40B4-BE49-F238E27FC236}">
              <a16:creationId xmlns:a16="http://schemas.microsoft.com/office/drawing/2014/main" id="{00000000-0008-0000-0B00-00000E3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6911" name="Drop Down 11" hidden="1">
              <a:extLst>
                <a:ext uri="{63B3BB69-23CF-44E3-9099-C40C66FF867C}">
                  <a14:compatExt spid="_x0000_s2896907"/>
                </a:ext>
                <a:ext uri="{FF2B5EF4-FFF2-40B4-BE49-F238E27FC236}">
                  <a16:creationId xmlns:a16="http://schemas.microsoft.com/office/drawing/2014/main" id="{00000000-0008-0000-0B00-00000F3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6912" name="グループ化 1">
              <a:extLst>
                <a:ext uri="{FF2B5EF4-FFF2-40B4-BE49-F238E27FC236}">
                  <a16:creationId xmlns:a16="http://schemas.microsoft.com/office/drawing/2014/main" id="{00000000-0008-0000-0B00-000010342C00}"/>
                </a:ext>
              </a:extLst>
            </xdr:cNvPr>
            <xdr:cNvGrpSpPr>
              <a:grpSpLocks/>
            </xdr:cNvGrpSpPr>
          </xdr:nvGrpSpPr>
          <xdr:grpSpPr bwMode="auto">
            <a:xfrm>
              <a:off x="4772025" y="2771775"/>
              <a:ext cx="257175" cy="2314575"/>
              <a:chOff x="4865068" y="2813226"/>
              <a:chExt cx="205163" cy="1969624"/>
            </a:xfrm>
          </xdr:grpSpPr>
          <xdr:sp macro="" textlink="">
            <xdr:nvSpPr>
              <xdr:cNvPr id="2896913" name="Check Box 12" hidden="1">
                <a:extLst>
                  <a:ext uri="{63B3BB69-23CF-44E3-9099-C40C66FF867C}">
                    <a14:compatExt spid="_x0000_s2896908"/>
                  </a:ext>
                  <a:ext uri="{FF2B5EF4-FFF2-40B4-BE49-F238E27FC236}">
                    <a16:creationId xmlns:a16="http://schemas.microsoft.com/office/drawing/2014/main" id="{00000000-0008-0000-0B00-00001134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4" name="Check Box 13" hidden="1">
                <a:extLst>
                  <a:ext uri="{63B3BB69-23CF-44E3-9099-C40C66FF867C}">
                    <a14:compatExt spid="_x0000_s2896909"/>
                  </a:ext>
                  <a:ext uri="{FF2B5EF4-FFF2-40B4-BE49-F238E27FC236}">
                    <a16:creationId xmlns:a16="http://schemas.microsoft.com/office/drawing/2014/main" id="{00000000-0008-0000-0B00-00001234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5" name="Check Box 14" hidden="1">
                <a:extLst>
                  <a:ext uri="{63B3BB69-23CF-44E3-9099-C40C66FF867C}">
                    <a14:compatExt spid="_x0000_s2896910"/>
                  </a:ext>
                  <a:ext uri="{FF2B5EF4-FFF2-40B4-BE49-F238E27FC236}">
                    <a16:creationId xmlns:a16="http://schemas.microsoft.com/office/drawing/2014/main" id="{00000000-0008-0000-0B00-00001334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6" name="Check Box 15" hidden="1">
                <a:extLst>
                  <a:ext uri="{63B3BB69-23CF-44E3-9099-C40C66FF867C}">
                    <a14:compatExt spid="_x0000_s2896911"/>
                  </a:ext>
                  <a:ext uri="{FF2B5EF4-FFF2-40B4-BE49-F238E27FC236}">
                    <a16:creationId xmlns:a16="http://schemas.microsoft.com/office/drawing/2014/main" id="{00000000-0008-0000-0B00-00001434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7" name="Check Box 16" hidden="1">
                <a:extLst>
                  <a:ext uri="{63B3BB69-23CF-44E3-9099-C40C66FF867C}">
                    <a14:compatExt spid="_x0000_s2896912"/>
                  </a:ext>
                  <a:ext uri="{FF2B5EF4-FFF2-40B4-BE49-F238E27FC236}">
                    <a16:creationId xmlns:a16="http://schemas.microsoft.com/office/drawing/2014/main" id="{00000000-0008-0000-0B00-00001534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8" name="Check Box 17" hidden="1">
                <a:extLst>
                  <a:ext uri="{63B3BB69-23CF-44E3-9099-C40C66FF867C}">
                    <a14:compatExt spid="_x0000_s2896913"/>
                  </a:ext>
                  <a:ext uri="{FF2B5EF4-FFF2-40B4-BE49-F238E27FC236}">
                    <a16:creationId xmlns:a16="http://schemas.microsoft.com/office/drawing/2014/main" id="{00000000-0008-0000-0B00-00001634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19" name="Check Box 18" hidden="1">
                <a:extLst>
                  <a:ext uri="{63B3BB69-23CF-44E3-9099-C40C66FF867C}">
                    <a14:compatExt spid="_x0000_s2896914"/>
                  </a:ext>
                  <a:ext uri="{FF2B5EF4-FFF2-40B4-BE49-F238E27FC236}">
                    <a16:creationId xmlns:a16="http://schemas.microsoft.com/office/drawing/2014/main" id="{00000000-0008-0000-0B00-00001734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20" name="Check Box 19" hidden="1">
                <a:extLst>
                  <a:ext uri="{63B3BB69-23CF-44E3-9099-C40C66FF867C}">
                    <a14:compatExt spid="_x0000_s2896915"/>
                  </a:ext>
                  <a:ext uri="{FF2B5EF4-FFF2-40B4-BE49-F238E27FC236}">
                    <a16:creationId xmlns:a16="http://schemas.microsoft.com/office/drawing/2014/main" id="{00000000-0008-0000-0B00-00001834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21" name="Check Box 20" hidden="1">
                <a:extLst>
                  <a:ext uri="{63B3BB69-23CF-44E3-9099-C40C66FF867C}">
                    <a14:compatExt spid="_x0000_s2896916"/>
                  </a:ext>
                  <a:ext uri="{FF2B5EF4-FFF2-40B4-BE49-F238E27FC236}">
                    <a16:creationId xmlns:a16="http://schemas.microsoft.com/office/drawing/2014/main" id="{00000000-0008-0000-0B00-00001934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22" name="Check Box 21" hidden="1">
                <a:extLst>
                  <a:ext uri="{63B3BB69-23CF-44E3-9099-C40C66FF867C}">
                    <a14:compatExt spid="_x0000_s2896917"/>
                  </a:ext>
                  <a:ext uri="{FF2B5EF4-FFF2-40B4-BE49-F238E27FC236}">
                    <a16:creationId xmlns:a16="http://schemas.microsoft.com/office/drawing/2014/main" id="{00000000-0008-0000-0B00-00001A34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23" name="Check Box 22" hidden="1">
                <a:extLst>
                  <a:ext uri="{63B3BB69-23CF-44E3-9099-C40C66FF867C}">
                    <a14:compatExt spid="_x0000_s2896918"/>
                  </a:ext>
                  <a:ext uri="{FF2B5EF4-FFF2-40B4-BE49-F238E27FC236}">
                    <a16:creationId xmlns:a16="http://schemas.microsoft.com/office/drawing/2014/main" id="{00000000-0008-0000-0B00-00001B34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6924" name="Check Box 23" hidden="1">
                <a:extLst>
                  <a:ext uri="{63B3BB69-23CF-44E3-9099-C40C66FF867C}">
                    <a14:compatExt spid="_x0000_s2896919"/>
                  </a:ext>
                  <a:ext uri="{FF2B5EF4-FFF2-40B4-BE49-F238E27FC236}">
                    <a16:creationId xmlns:a16="http://schemas.microsoft.com/office/drawing/2014/main" id="{00000000-0008-0000-0B00-00001C34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6925" name="図 2896924">
          <a:extLst>
            <a:ext uri="{FF2B5EF4-FFF2-40B4-BE49-F238E27FC236}">
              <a16:creationId xmlns:a16="http://schemas.microsoft.com/office/drawing/2014/main" id="{00000000-0008-0000-0B00-00001D3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C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C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C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C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C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C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C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C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C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C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C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C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C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C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C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C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C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C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7921" name="Drop Down 1" hidden="1">
              <a:extLst>
                <a:ext uri="{63B3BB69-23CF-44E3-9099-C40C66FF867C}">
                  <a14:compatExt spid="_x0000_s2897921"/>
                </a:ext>
                <a:ext uri="{FF2B5EF4-FFF2-40B4-BE49-F238E27FC236}">
                  <a16:creationId xmlns:a16="http://schemas.microsoft.com/office/drawing/2014/main" id="{00000000-0008-0000-0C00-000001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7922" name="Drop Down 2" hidden="1">
              <a:extLst>
                <a:ext uri="{63B3BB69-23CF-44E3-9099-C40C66FF867C}">
                  <a14:compatExt spid="_x0000_s2897922"/>
                </a:ext>
                <a:ext uri="{FF2B5EF4-FFF2-40B4-BE49-F238E27FC236}">
                  <a16:creationId xmlns:a16="http://schemas.microsoft.com/office/drawing/2014/main" id="{00000000-0008-0000-0C00-000002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7923" name="Drop Down 3" hidden="1">
              <a:extLst>
                <a:ext uri="{63B3BB69-23CF-44E3-9099-C40C66FF867C}">
                  <a14:compatExt spid="_x0000_s2897923"/>
                </a:ext>
                <a:ext uri="{FF2B5EF4-FFF2-40B4-BE49-F238E27FC236}">
                  <a16:creationId xmlns:a16="http://schemas.microsoft.com/office/drawing/2014/main" id="{00000000-0008-0000-0C00-000003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7924" name="Drop Down 4" hidden="1">
              <a:extLst>
                <a:ext uri="{63B3BB69-23CF-44E3-9099-C40C66FF867C}">
                  <a14:compatExt spid="_x0000_s2897924"/>
                </a:ext>
                <a:ext uri="{FF2B5EF4-FFF2-40B4-BE49-F238E27FC236}">
                  <a16:creationId xmlns:a16="http://schemas.microsoft.com/office/drawing/2014/main" id="{00000000-0008-0000-0C00-000004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C00-00006D000000}"/>
                </a:ext>
              </a:extLst>
            </xdr:cNvPr>
            <xdr:cNvGrpSpPr>
              <a:grpSpLocks/>
            </xdr:cNvGrpSpPr>
          </xdr:nvGrpSpPr>
          <xdr:grpSpPr bwMode="auto">
            <a:xfrm>
              <a:off x="4086225" y="5162551"/>
              <a:ext cx="200025" cy="597291"/>
              <a:chOff x="4155098" y="4891321"/>
              <a:chExt cx="206619" cy="628166"/>
            </a:xfrm>
          </xdr:grpSpPr>
          <xdr:sp macro="" textlink="">
            <xdr:nvSpPr>
              <xdr:cNvPr id="2897925" name="Check Box 5" hidden="1">
                <a:extLst>
                  <a:ext uri="{63B3BB69-23CF-44E3-9099-C40C66FF867C}">
                    <a14:compatExt spid="_x0000_s2897925"/>
                  </a:ext>
                  <a:ext uri="{FF2B5EF4-FFF2-40B4-BE49-F238E27FC236}">
                    <a16:creationId xmlns:a16="http://schemas.microsoft.com/office/drawing/2014/main" id="{00000000-0008-0000-0C00-00000538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26" name="Check Box 6" hidden="1">
                <a:extLst>
                  <a:ext uri="{63B3BB69-23CF-44E3-9099-C40C66FF867C}">
                    <a14:compatExt spid="_x0000_s2897926"/>
                  </a:ext>
                  <a:ext uri="{FF2B5EF4-FFF2-40B4-BE49-F238E27FC236}">
                    <a16:creationId xmlns:a16="http://schemas.microsoft.com/office/drawing/2014/main" id="{00000000-0008-0000-0C00-00000638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27" name="Check Box 7" hidden="1">
                <a:extLst>
                  <a:ext uri="{63B3BB69-23CF-44E3-9099-C40C66FF867C}">
                    <a14:compatExt spid="_x0000_s2897927"/>
                  </a:ext>
                  <a:ext uri="{FF2B5EF4-FFF2-40B4-BE49-F238E27FC236}">
                    <a16:creationId xmlns:a16="http://schemas.microsoft.com/office/drawing/2014/main" id="{00000000-0008-0000-0C00-00000738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C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C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C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C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C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C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C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C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C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7928" name="Drop Down 8" hidden="1">
              <a:extLst>
                <a:ext uri="{63B3BB69-23CF-44E3-9099-C40C66FF867C}">
                  <a14:compatExt spid="_x0000_s2897928"/>
                </a:ext>
                <a:ext uri="{FF2B5EF4-FFF2-40B4-BE49-F238E27FC236}">
                  <a16:creationId xmlns:a16="http://schemas.microsoft.com/office/drawing/2014/main" id="{00000000-0008-0000-0C00-000008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7929" name="List Box 9" hidden="1">
              <a:extLst>
                <a:ext uri="{63B3BB69-23CF-44E3-9099-C40C66FF867C}">
                  <a14:compatExt spid="_x0000_s2897929"/>
                </a:ext>
                <a:ext uri="{FF2B5EF4-FFF2-40B4-BE49-F238E27FC236}">
                  <a16:creationId xmlns:a16="http://schemas.microsoft.com/office/drawing/2014/main" id="{00000000-0008-0000-0C00-000009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C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7930" name="Check Box 10" hidden="1">
              <a:extLst>
                <a:ext uri="{63B3BB69-23CF-44E3-9099-C40C66FF867C}">
                  <a14:compatExt spid="_x0000_s2897930"/>
                </a:ext>
                <a:ext uri="{FF2B5EF4-FFF2-40B4-BE49-F238E27FC236}">
                  <a16:creationId xmlns:a16="http://schemas.microsoft.com/office/drawing/2014/main" id="{00000000-0008-0000-0C00-00000A38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7920" name="直線コネクタ 50">
          <a:extLst>
            <a:ext uri="{FF2B5EF4-FFF2-40B4-BE49-F238E27FC236}">
              <a16:creationId xmlns:a16="http://schemas.microsoft.com/office/drawing/2014/main" id="{00000000-0008-0000-0C00-0000003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7931" name="直線コネクタ 50">
          <a:extLst>
            <a:ext uri="{FF2B5EF4-FFF2-40B4-BE49-F238E27FC236}">
              <a16:creationId xmlns:a16="http://schemas.microsoft.com/office/drawing/2014/main" id="{00000000-0008-0000-0C00-00000B3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7932" name="直線コネクタ 50">
          <a:extLst>
            <a:ext uri="{FF2B5EF4-FFF2-40B4-BE49-F238E27FC236}">
              <a16:creationId xmlns:a16="http://schemas.microsoft.com/office/drawing/2014/main" id="{00000000-0008-0000-0C00-00000C3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7933" name="直線コネクタ 50">
          <a:extLst>
            <a:ext uri="{FF2B5EF4-FFF2-40B4-BE49-F238E27FC236}">
              <a16:creationId xmlns:a16="http://schemas.microsoft.com/office/drawing/2014/main" id="{00000000-0008-0000-0C00-00000D3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7934" name="直線コネクタ 50">
          <a:extLst>
            <a:ext uri="{FF2B5EF4-FFF2-40B4-BE49-F238E27FC236}">
              <a16:creationId xmlns:a16="http://schemas.microsoft.com/office/drawing/2014/main" id="{00000000-0008-0000-0C00-00000E3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7935" name="Drop Down 11" hidden="1">
              <a:extLst>
                <a:ext uri="{63B3BB69-23CF-44E3-9099-C40C66FF867C}">
                  <a14:compatExt spid="_x0000_s2897931"/>
                </a:ext>
                <a:ext uri="{FF2B5EF4-FFF2-40B4-BE49-F238E27FC236}">
                  <a16:creationId xmlns:a16="http://schemas.microsoft.com/office/drawing/2014/main" id="{00000000-0008-0000-0C00-00000F3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7936" name="グループ化 1">
              <a:extLst>
                <a:ext uri="{FF2B5EF4-FFF2-40B4-BE49-F238E27FC236}">
                  <a16:creationId xmlns:a16="http://schemas.microsoft.com/office/drawing/2014/main" id="{00000000-0008-0000-0C00-000010382C00}"/>
                </a:ext>
              </a:extLst>
            </xdr:cNvPr>
            <xdr:cNvGrpSpPr>
              <a:grpSpLocks/>
            </xdr:cNvGrpSpPr>
          </xdr:nvGrpSpPr>
          <xdr:grpSpPr bwMode="auto">
            <a:xfrm>
              <a:off x="4772025" y="2771775"/>
              <a:ext cx="257175" cy="2314575"/>
              <a:chOff x="4865068" y="2813226"/>
              <a:chExt cx="205163" cy="1969624"/>
            </a:xfrm>
          </xdr:grpSpPr>
          <xdr:sp macro="" textlink="">
            <xdr:nvSpPr>
              <xdr:cNvPr id="2897937" name="Check Box 12" hidden="1">
                <a:extLst>
                  <a:ext uri="{63B3BB69-23CF-44E3-9099-C40C66FF867C}">
                    <a14:compatExt spid="_x0000_s2897932"/>
                  </a:ext>
                  <a:ext uri="{FF2B5EF4-FFF2-40B4-BE49-F238E27FC236}">
                    <a16:creationId xmlns:a16="http://schemas.microsoft.com/office/drawing/2014/main" id="{00000000-0008-0000-0C00-00001138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38" name="Check Box 13" hidden="1">
                <a:extLst>
                  <a:ext uri="{63B3BB69-23CF-44E3-9099-C40C66FF867C}">
                    <a14:compatExt spid="_x0000_s2897933"/>
                  </a:ext>
                  <a:ext uri="{FF2B5EF4-FFF2-40B4-BE49-F238E27FC236}">
                    <a16:creationId xmlns:a16="http://schemas.microsoft.com/office/drawing/2014/main" id="{00000000-0008-0000-0C00-00001238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39" name="Check Box 14" hidden="1">
                <a:extLst>
                  <a:ext uri="{63B3BB69-23CF-44E3-9099-C40C66FF867C}">
                    <a14:compatExt spid="_x0000_s2897934"/>
                  </a:ext>
                  <a:ext uri="{FF2B5EF4-FFF2-40B4-BE49-F238E27FC236}">
                    <a16:creationId xmlns:a16="http://schemas.microsoft.com/office/drawing/2014/main" id="{00000000-0008-0000-0C00-00001338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0" name="Check Box 15" hidden="1">
                <a:extLst>
                  <a:ext uri="{63B3BB69-23CF-44E3-9099-C40C66FF867C}">
                    <a14:compatExt spid="_x0000_s2897935"/>
                  </a:ext>
                  <a:ext uri="{FF2B5EF4-FFF2-40B4-BE49-F238E27FC236}">
                    <a16:creationId xmlns:a16="http://schemas.microsoft.com/office/drawing/2014/main" id="{00000000-0008-0000-0C00-00001438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1" name="Check Box 16" hidden="1">
                <a:extLst>
                  <a:ext uri="{63B3BB69-23CF-44E3-9099-C40C66FF867C}">
                    <a14:compatExt spid="_x0000_s2897936"/>
                  </a:ext>
                  <a:ext uri="{FF2B5EF4-FFF2-40B4-BE49-F238E27FC236}">
                    <a16:creationId xmlns:a16="http://schemas.microsoft.com/office/drawing/2014/main" id="{00000000-0008-0000-0C00-00001538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2" name="Check Box 17" hidden="1">
                <a:extLst>
                  <a:ext uri="{63B3BB69-23CF-44E3-9099-C40C66FF867C}">
                    <a14:compatExt spid="_x0000_s2897937"/>
                  </a:ext>
                  <a:ext uri="{FF2B5EF4-FFF2-40B4-BE49-F238E27FC236}">
                    <a16:creationId xmlns:a16="http://schemas.microsoft.com/office/drawing/2014/main" id="{00000000-0008-0000-0C00-00001638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3" name="Check Box 18" hidden="1">
                <a:extLst>
                  <a:ext uri="{63B3BB69-23CF-44E3-9099-C40C66FF867C}">
                    <a14:compatExt spid="_x0000_s2897938"/>
                  </a:ext>
                  <a:ext uri="{FF2B5EF4-FFF2-40B4-BE49-F238E27FC236}">
                    <a16:creationId xmlns:a16="http://schemas.microsoft.com/office/drawing/2014/main" id="{00000000-0008-0000-0C00-00001738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4" name="Check Box 19" hidden="1">
                <a:extLst>
                  <a:ext uri="{63B3BB69-23CF-44E3-9099-C40C66FF867C}">
                    <a14:compatExt spid="_x0000_s2897939"/>
                  </a:ext>
                  <a:ext uri="{FF2B5EF4-FFF2-40B4-BE49-F238E27FC236}">
                    <a16:creationId xmlns:a16="http://schemas.microsoft.com/office/drawing/2014/main" id="{00000000-0008-0000-0C00-00001838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5" name="Check Box 20" hidden="1">
                <a:extLst>
                  <a:ext uri="{63B3BB69-23CF-44E3-9099-C40C66FF867C}">
                    <a14:compatExt spid="_x0000_s2897940"/>
                  </a:ext>
                  <a:ext uri="{FF2B5EF4-FFF2-40B4-BE49-F238E27FC236}">
                    <a16:creationId xmlns:a16="http://schemas.microsoft.com/office/drawing/2014/main" id="{00000000-0008-0000-0C00-00001938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6" name="Check Box 21" hidden="1">
                <a:extLst>
                  <a:ext uri="{63B3BB69-23CF-44E3-9099-C40C66FF867C}">
                    <a14:compatExt spid="_x0000_s2897941"/>
                  </a:ext>
                  <a:ext uri="{FF2B5EF4-FFF2-40B4-BE49-F238E27FC236}">
                    <a16:creationId xmlns:a16="http://schemas.microsoft.com/office/drawing/2014/main" id="{00000000-0008-0000-0C00-00001A38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7" name="Check Box 22" hidden="1">
                <a:extLst>
                  <a:ext uri="{63B3BB69-23CF-44E3-9099-C40C66FF867C}">
                    <a14:compatExt spid="_x0000_s2897942"/>
                  </a:ext>
                  <a:ext uri="{FF2B5EF4-FFF2-40B4-BE49-F238E27FC236}">
                    <a16:creationId xmlns:a16="http://schemas.microsoft.com/office/drawing/2014/main" id="{00000000-0008-0000-0C00-00001B38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7948" name="Check Box 23" hidden="1">
                <a:extLst>
                  <a:ext uri="{63B3BB69-23CF-44E3-9099-C40C66FF867C}">
                    <a14:compatExt spid="_x0000_s2897943"/>
                  </a:ext>
                  <a:ext uri="{FF2B5EF4-FFF2-40B4-BE49-F238E27FC236}">
                    <a16:creationId xmlns:a16="http://schemas.microsoft.com/office/drawing/2014/main" id="{00000000-0008-0000-0C00-00001C38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7949" name="図 2897948">
          <a:extLst>
            <a:ext uri="{FF2B5EF4-FFF2-40B4-BE49-F238E27FC236}">
              <a16:creationId xmlns:a16="http://schemas.microsoft.com/office/drawing/2014/main" id="{00000000-0008-0000-0C00-00001D3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D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D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D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D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D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D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D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D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D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D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D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D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D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D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D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D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D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D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8945" name="Drop Down 1" hidden="1">
              <a:extLst>
                <a:ext uri="{63B3BB69-23CF-44E3-9099-C40C66FF867C}">
                  <a14:compatExt spid="_x0000_s2898945"/>
                </a:ext>
                <a:ext uri="{FF2B5EF4-FFF2-40B4-BE49-F238E27FC236}">
                  <a16:creationId xmlns:a16="http://schemas.microsoft.com/office/drawing/2014/main" id="{00000000-0008-0000-0D00-000001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8946" name="Drop Down 2" hidden="1">
              <a:extLst>
                <a:ext uri="{63B3BB69-23CF-44E3-9099-C40C66FF867C}">
                  <a14:compatExt spid="_x0000_s2898946"/>
                </a:ext>
                <a:ext uri="{FF2B5EF4-FFF2-40B4-BE49-F238E27FC236}">
                  <a16:creationId xmlns:a16="http://schemas.microsoft.com/office/drawing/2014/main" id="{00000000-0008-0000-0D00-000002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8947" name="Drop Down 3" hidden="1">
              <a:extLst>
                <a:ext uri="{63B3BB69-23CF-44E3-9099-C40C66FF867C}">
                  <a14:compatExt spid="_x0000_s2898947"/>
                </a:ext>
                <a:ext uri="{FF2B5EF4-FFF2-40B4-BE49-F238E27FC236}">
                  <a16:creationId xmlns:a16="http://schemas.microsoft.com/office/drawing/2014/main" id="{00000000-0008-0000-0D00-000003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8948" name="Drop Down 4" hidden="1">
              <a:extLst>
                <a:ext uri="{63B3BB69-23CF-44E3-9099-C40C66FF867C}">
                  <a14:compatExt spid="_x0000_s2898948"/>
                </a:ext>
                <a:ext uri="{FF2B5EF4-FFF2-40B4-BE49-F238E27FC236}">
                  <a16:creationId xmlns:a16="http://schemas.microsoft.com/office/drawing/2014/main" id="{00000000-0008-0000-0D00-000004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D00-00006D000000}"/>
                </a:ext>
              </a:extLst>
            </xdr:cNvPr>
            <xdr:cNvGrpSpPr>
              <a:grpSpLocks/>
            </xdr:cNvGrpSpPr>
          </xdr:nvGrpSpPr>
          <xdr:grpSpPr bwMode="auto">
            <a:xfrm>
              <a:off x="4086225" y="5162551"/>
              <a:ext cx="200025" cy="597291"/>
              <a:chOff x="4155098" y="4891321"/>
              <a:chExt cx="206619" cy="628166"/>
            </a:xfrm>
          </xdr:grpSpPr>
          <xdr:sp macro="" textlink="">
            <xdr:nvSpPr>
              <xdr:cNvPr id="2898949" name="Check Box 5" hidden="1">
                <a:extLst>
                  <a:ext uri="{63B3BB69-23CF-44E3-9099-C40C66FF867C}">
                    <a14:compatExt spid="_x0000_s2898949"/>
                  </a:ext>
                  <a:ext uri="{FF2B5EF4-FFF2-40B4-BE49-F238E27FC236}">
                    <a16:creationId xmlns:a16="http://schemas.microsoft.com/office/drawing/2014/main" id="{00000000-0008-0000-0D00-0000053C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50" name="Check Box 6" hidden="1">
                <a:extLst>
                  <a:ext uri="{63B3BB69-23CF-44E3-9099-C40C66FF867C}">
                    <a14:compatExt spid="_x0000_s2898950"/>
                  </a:ext>
                  <a:ext uri="{FF2B5EF4-FFF2-40B4-BE49-F238E27FC236}">
                    <a16:creationId xmlns:a16="http://schemas.microsoft.com/office/drawing/2014/main" id="{00000000-0008-0000-0D00-0000063C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51" name="Check Box 7" hidden="1">
                <a:extLst>
                  <a:ext uri="{63B3BB69-23CF-44E3-9099-C40C66FF867C}">
                    <a14:compatExt spid="_x0000_s2898951"/>
                  </a:ext>
                  <a:ext uri="{FF2B5EF4-FFF2-40B4-BE49-F238E27FC236}">
                    <a16:creationId xmlns:a16="http://schemas.microsoft.com/office/drawing/2014/main" id="{00000000-0008-0000-0D00-0000073C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D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D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D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D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D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D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D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D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D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8952" name="Drop Down 8" hidden="1">
              <a:extLst>
                <a:ext uri="{63B3BB69-23CF-44E3-9099-C40C66FF867C}">
                  <a14:compatExt spid="_x0000_s2898952"/>
                </a:ext>
                <a:ext uri="{FF2B5EF4-FFF2-40B4-BE49-F238E27FC236}">
                  <a16:creationId xmlns:a16="http://schemas.microsoft.com/office/drawing/2014/main" id="{00000000-0008-0000-0D00-000008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8953" name="List Box 9" hidden="1">
              <a:extLst>
                <a:ext uri="{63B3BB69-23CF-44E3-9099-C40C66FF867C}">
                  <a14:compatExt spid="_x0000_s2898953"/>
                </a:ext>
                <a:ext uri="{FF2B5EF4-FFF2-40B4-BE49-F238E27FC236}">
                  <a16:creationId xmlns:a16="http://schemas.microsoft.com/office/drawing/2014/main" id="{00000000-0008-0000-0D00-000009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D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8954" name="Check Box 10" hidden="1">
              <a:extLst>
                <a:ext uri="{63B3BB69-23CF-44E3-9099-C40C66FF867C}">
                  <a14:compatExt spid="_x0000_s2898954"/>
                </a:ext>
                <a:ext uri="{FF2B5EF4-FFF2-40B4-BE49-F238E27FC236}">
                  <a16:creationId xmlns:a16="http://schemas.microsoft.com/office/drawing/2014/main" id="{00000000-0008-0000-0D00-00000A3C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8944" name="直線コネクタ 50">
          <a:extLst>
            <a:ext uri="{FF2B5EF4-FFF2-40B4-BE49-F238E27FC236}">
              <a16:creationId xmlns:a16="http://schemas.microsoft.com/office/drawing/2014/main" id="{00000000-0008-0000-0D00-0000003C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8955" name="直線コネクタ 50">
          <a:extLst>
            <a:ext uri="{FF2B5EF4-FFF2-40B4-BE49-F238E27FC236}">
              <a16:creationId xmlns:a16="http://schemas.microsoft.com/office/drawing/2014/main" id="{00000000-0008-0000-0D00-00000B3C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8956" name="直線コネクタ 50">
          <a:extLst>
            <a:ext uri="{FF2B5EF4-FFF2-40B4-BE49-F238E27FC236}">
              <a16:creationId xmlns:a16="http://schemas.microsoft.com/office/drawing/2014/main" id="{00000000-0008-0000-0D00-00000C3C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8957" name="直線コネクタ 50">
          <a:extLst>
            <a:ext uri="{FF2B5EF4-FFF2-40B4-BE49-F238E27FC236}">
              <a16:creationId xmlns:a16="http://schemas.microsoft.com/office/drawing/2014/main" id="{00000000-0008-0000-0D00-00000D3C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8958" name="直線コネクタ 50">
          <a:extLst>
            <a:ext uri="{FF2B5EF4-FFF2-40B4-BE49-F238E27FC236}">
              <a16:creationId xmlns:a16="http://schemas.microsoft.com/office/drawing/2014/main" id="{00000000-0008-0000-0D00-00000E3C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8959" name="Drop Down 11" hidden="1">
              <a:extLst>
                <a:ext uri="{63B3BB69-23CF-44E3-9099-C40C66FF867C}">
                  <a14:compatExt spid="_x0000_s2898955"/>
                </a:ext>
                <a:ext uri="{FF2B5EF4-FFF2-40B4-BE49-F238E27FC236}">
                  <a16:creationId xmlns:a16="http://schemas.microsoft.com/office/drawing/2014/main" id="{00000000-0008-0000-0D00-00000F3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8960" name="グループ化 1">
              <a:extLst>
                <a:ext uri="{FF2B5EF4-FFF2-40B4-BE49-F238E27FC236}">
                  <a16:creationId xmlns:a16="http://schemas.microsoft.com/office/drawing/2014/main" id="{00000000-0008-0000-0D00-0000103C2C00}"/>
                </a:ext>
              </a:extLst>
            </xdr:cNvPr>
            <xdr:cNvGrpSpPr>
              <a:grpSpLocks/>
            </xdr:cNvGrpSpPr>
          </xdr:nvGrpSpPr>
          <xdr:grpSpPr bwMode="auto">
            <a:xfrm>
              <a:off x="4772025" y="2771775"/>
              <a:ext cx="257175" cy="2314575"/>
              <a:chOff x="4865068" y="2813226"/>
              <a:chExt cx="205163" cy="1969624"/>
            </a:xfrm>
          </xdr:grpSpPr>
          <xdr:sp macro="" textlink="">
            <xdr:nvSpPr>
              <xdr:cNvPr id="2898961" name="Check Box 12" hidden="1">
                <a:extLst>
                  <a:ext uri="{63B3BB69-23CF-44E3-9099-C40C66FF867C}">
                    <a14:compatExt spid="_x0000_s2898956"/>
                  </a:ext>
                  <a:ext uri="{FF2B5EF4-FFF2-40B4-BE49-F238E27FC236}">
                    <a16:creationId xmlns:a16="http://schemas.microsoft.com/office/drawing/2014/main" id="{00000000-0008-0000-0D00-0000113C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2" name="Check Box 13" hidden="1">
                <a:extLst>
                  <a:ext uri="{63B3BB69-23CF-44E3-9099-C40C66FF867C}">
                    <a14:compatExt spid="_x0000_s2898957"/>
                  </a:ext>
                  <a:ext uri="{FF2B5EF4-FFF2-40B4-BE49-F238E27FC236}">
                    <a16:creationId xmlns:a16="http://schemas.microsoft.com/office/drawing/2014/main" id="{00000000-0008-0000-0D00-0000123C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3" name="Check Box 14" hidden="1">
                <a:extLst>
                  <a:ext uri="{63B3BB69-23CF-44E3-9099-C40C66FF867C}">
                    <a14:compatExt spid="_x0000_s2898958"/>
                  </a:ext>
                  <a:ext uri="{FF2B5EF4-FFF2-40B4-BE49-F238E27FC236}">
                    <a16:creationId xmlns:a16="http://schemas.microsoft.com/office/drawing/2014/main" id="{00000000-0008-0000-0D00-0000133C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4" name="Check Box 15" hidden="1">
                <a:extLst>
                  <a:ext uri="{63B3BB69-23CF-44E3-9099-C40C66FF867C}">
                    <a14:compatExt spid="_x0000_s2898959"/>
                  </a:ext>
                  <a:ext uri="{FF2B5EF4-FFF2-40B4-BE49-F238E27FC236}">
                    <a16:creationId xmlns:a16="http://schemas.microsoft.com/office/drawing/2014/main" id="{00000000-0008-0000-0D00-0000143C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5" name="Check Box 16" hidden="1">
                <a:extLst>
                  <a:ext uri="{63B3BB69-23CF-44E3-9099-C40C66FF867C}">
                    <a14:compatExt spid="_x0000_s2898960"/>
                  </a:ext>
                  <a:ext uri="{FF2B5EF4-FFF2-40B4-BE49-F238E27FC236}">
                    <a16:creationId xmlns:a16="http://schemas.microsoft.com/office/drawing/2014/main" id="{00000000-0008-0000-0D00-0000153C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6" name="Check Box 17" hidden="1">
                <a:extLst>
                  <a:ext uri="{63B3BB69-23CF-44E3-9099-C40C66FF867C}">
                    <a14:compatExt spid="_x0000_s2898961"/>
                  </a:ext>
                  <a:ext uri="{FF2B5EF4-FFF2-40B4-BE49-F238E27FC236}">
                    <a16:creationId xmlns:a16="http://schemas.microsoft.com/office/drawing/2014/main" id="{00000000-0008-0000-0D00-0000163C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7" name="Check Box 18" hidden="1">
                <a:extLst>
                  <a:ext uri="{63B3BB69-23CF-44E3-9099-C40C66FF867C}">
                    <a14:compatExt spid="_x0000_s2898962"/>
                  </a:ext>
                  <a:ext uri="{FF2B5EF4-FFF2-40B4-BE49-F238E27FC236}">
                    <a16:creationId xmlns:a16="http://schemas.microsoft.com/office/drawing/2014/main" id="{00000000-0008-0000-0D00-0000173C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8" name="Check Box 19" hidden="1">
                <a:extLst>
                  <a:ext uri="{63B3BB69-23CF-44E3-9099-C40C66FF867C}">
                    <a14:compatExt spid="_x0000_s2898963"/>
                  </a:ext>
                  <a:ext uri="{FF2B5EF4-FFF2-40B4-BE49-F238E27FC236}">
                    <a16:creationId xmlns:a16="http://schemas.microsoft.com/office/drawing/2014/main" id="{00000000-0008-0000-0D00-0000183C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69" name="Check Box 20" hidden="1">
                <a:extLst>
                  <a:ext uri="{63B3BB69-23CF-44E3-9099-C40C66FF867C}">
                    <a14:compatExt spid="_x0000_s2898964"/>
                  </a:ext>
                  <a:ext uri="{FF2B5EF4-FFF2-40B4-BE49-F238E27FC236}">
                    <a16:creationId xmlns:a16="http://schemas.microsoft.com/office/drawing/2014/main" id="{00000000-0008-0000-0D00-0000193C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70" name="Check Box 21" hidden="1">
                <a:extLst>
                  <a:ext uri="{63B3BB69-23CF-44E3-9099-C40C66FF867C}">
                    <a14:compatExt spid="_x0000_s2898965"/>
                  </a:ext>
                  <a:ext uri="{FF2B5EF4-FFF2-40B4-BE49-F238E27FC236}">
                    <a16:creationId xmlns:a16="http://schemas.microsoft.com/office/drawing/2014/main" id="{00000000-0008-0000-0D00-00001A3C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71" name="Check Box 22" hidden="1">
                <a:extLst>
                  <a:ext uri="{63B3BB69-23CF-44E3-9099-C40C66FF867C}">
                    <a14:compatExt spid="_x0000_s2898966"/>
                  </a:ext>
                  <a:ext uri="{FF2B5EF4-FFF2-40B4-BE49-F238E27FC236}">
                    <a16:creationId xmlns:a16="http://schemas.microsoft.com/office/drawing/2014/main" id="{00000000-0008-0000-0D00-00001B3C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8972" name="Check Box 23" hidden="1">
                <a:extLst>
                  <a:ext uri="{63B3BB69-23CF-44E3-9099-C40C66FF867C}">
                    <a14:compatExt spid="_x0000_s2898967"/>
                  </a:ext>
                  <a:ext uri="{FF2B5EF4-FFF2-40B4-BE49-F238E27FC236}">
                    <a16:creationId xmlns:a16="http://schemas.microsoft.com/office/drawing/2014/main" id="{00000000-0008-0000-0D00-00001C3C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8973" name="図 2898972">
          <a:extLst>
            <a:ext uri="{FF2B5EF4-FFF2-40B4-BE49-F238E27FC236}">
              <a16:creationId xmlns:a16="http://schemas.microsoft.com/office/drawing/2014/main" id="{00000000-0008-0000-0D00-00001D3C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E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E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E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E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E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E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E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E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E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E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E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E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E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E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E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E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E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E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9969" name="Drop Down 1" hidden="1">
              <a:extLst>
                <a:ext uri="{63B3BB69-23CF-44E3-9099-C40C66FF867C}">
                  <a14:compatExt spid="_x0000_s2899969"/>
                </a:ext>
                <a:ext uri="{FF2B5EF4-FFF2-40B4-BE49-F238E27FC236}">
                  <a16:creationId xmlns:a16="http://schemas.microsoft.com/office/drawing/2014/main" id="{00000000-0008-0000-0E00-000001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9970" name="Drop Down 2" hidden="1">
              <a:extLst>
                <a:ext uri="{63B3BB69-23CF-44E3-9099-C40C66FF867C}">
                  <a14:compatExt spid="_x0000_s2899970"/>
                </a:ext>
                <a:ext uri="{FF2B5EF4-FFF2-40B4-BE49-F238E27FC236}">
                  <a16:creationId xmlns:a16="http://schemas.microsoft.com/office/drawing/2014/main" id="{00000000-0008-0000-0E00-000002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9971" name="Drop Down 3" hidden="1">
              <a:extLst>
                <a:ext uri="{63B3BB69-23CF-44E3-9099-C40C66FF867C}">
                  <a14:compatExt spid="_x0000_s2899971"/>
                </a:ext>
                <a:ext uri="{FF2B5EF4-FFF2-40B4-BE49-F238E27FC236}">
                  <a16:creationId xmlns:a16="http://schemas.microsoft.com/office/drawing/2014/main" id="{00000000-0008-0000-0E00-000003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9972" name="Drop Down 4" hidden="1">
              <a:extLst>
                <a:ext uri="{63B3BB69-23CF-44E3-9099-C40C66FF867C}">
                  <a14:compatExt spid="_x0000_s2899972"/>
                </a:ext>
                <a:ext uri="{FF2B5EF4-FFF2-40B4-BE49-F238E27FC236}">
                  <a16:creationId xmlns:a16="http://schemas.microsoft.com/office/drawing/2014/main" id="{00000000-0008-0000-0E00-000004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E00-00006D000000}"/>
                </a:ext>
              </a:extLst>
            </xdr:cNvPr>
            <xdr:cNvGrpSpPr>
              <a:grpSpLocks/>
            </xdr:cNvGrpSpPr>
          </xdr:nvGrpSpPr>
          <xdr:grpSpPr bwMode="auto">
            <a:xfrm>
              <a:off x="4086225" y="5162551"/>
              <a:ext cx="200025" cy="597291"/>
              <a:chOff x="4155098" y="4891321"/>
              <a:chExt cx="206619" cy="628166"/>
            </a:xfrm>
          </xdr:grpSpPr>
          <xdr:sp macro="" textlink="">
            <xdr:nvSpPr>
              <xdr:cNvPr id="2899973" name="Check Box 5" hidden="1">
                <a:extLst>
                  <a:ext uri="{63B3BB69-23CF-44E3-9099-C40C66FF867C}">
                    <a14:compatExt spid="_x0000_s2899973"/>
                  </a:ext>
                  <a:ext uri="{FF2B5EF4-FFF2-40B4-BE49-F238E27FC236}">
                    <a16:creationId xmlns:a16="http://schemas.microsoft.com/office/drawing/2014/main" id="{00000000-0008-0000-0E00-00000540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74" name="Check Box 6" hidden="1">
                <a:extLst>
                  <a:ext uri="{63B3BB69-23CF-44E3-9099-C40C66FF867C}">
                    <a14:compatExt spid="_x0000_s2899974"/>
                  </a:ext>
                  <a:ext uri="{FF2B5EF4-FFF2-40B4-BE49-F238E27FC236}">
                    <a16:creationId xmlns:a16="http://schemas.microsoft.com/office/drawing/2014/main" id="{00000000-0008-0000-0E00-00000640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75" name="Check Box 7" hidden="1">
                <a:extLst>
                  <a:ext uri="{63B3BB69-23CF-44E3-9099-C40C66FF867C}">
                    <a14:compatExt spid="_x0000_s2899975"/>
                  </a:ext>
                  <a:ext uri="{FF2B5EF4-FFF2-40B4-BE49-F238E27FC236}">
                    <a16:creationId xmlns:a16="http://schemas.microsoft.com/office/drawing/2014/main" id="{00000000-0008-0000-0E00-00000740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E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E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E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E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E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E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E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E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E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9976" name="Drop Down 8" hidden="1">
              <a:extLst>
                <a:ext uri="{63B3BB69-23CF-44E3-9099-C40C66FF867C}">
                  <a14:compatExt spid="_x0000_s2899976"/>
                </a:ext>
                <a:ext uri="{FF2B5EF4-FFF2-40B4-BE49-F238E27FC236}">
                  <a16:creationId xmlns:a16="http://schemas.microsoft.com/office/drawing/2014/main" id="{00000000-0008-0000-0E00-000008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9977" name="List Box 9" hidden="1">
              <a:extLst>
                <a:ext uri="{63B3BB69-23CF-44E3-9099-C40C66FF867C}">
                  <a14:compatExt spid="_x0000_s2899977"/>
                </a:ext>
                <a:ext uri="{FF2B5EF4-FFF2-40B4-BE49-F238E27FC236}">
                  <a16:creationId xmlns:a16="http://schemas.microsoft.com/office/drawing/2014/main" id="{00000000-0008-0000-0E00-000009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E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9978" name="Check Box 10" hidden="1">
              <a:extLst>
                <a:ext uri="{63B3BB69-23CF-44E3-9099-C40C66FF867C}">
                  <a14:compatExt spid="_x0000_s2899978"/>
                </a:ext>
                <a:ext uri="{FF2B5EF4-FFF2-40B4-BE49-F238E27FC236}">
                  <a16:creationId xmlns:a16="http://schemas.microsoft.com/office/drawing/2014/main" id="{00000000-0008-0000-0E00-00000A40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9968" name="直線コネクタ 50">
          <a:extLst>
            <a:ext uri="{FF2B5EF4-FFF2-40B4-BE49-F238E27FC236}">
              <a16:creationId xmlns:a16="http://schemas.microsoft.com/office/drawing/2014/main" id="{00000000-0008-0000-0E00-0000004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9979" name="直線コネクタ 50">
          <a:extLst>
            <a:ext uri="{FF2B5EF4-FFF2-40B4-BE49-F238E27FC236}">
              <a16:creationId xmlns:a16="http://schemas.microsoft.com/office/drawing/2014/main" id="{00000000-0008-0000-0E00-00000B4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9980" name="直線コネクタ 50">
          <a:extLst>
            <a:ext uri="{FF2B5EF4-FFF2-40B4-BE49-F238E27FC236}">
              <a16:creationId xmlns:a16="http://schemas.microsoft.com/office/drawing/2014/main" id="{00000000-0008-0000-0E00-00000C4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9981" name="直線コネクタ 50">
          <a:extLst>
            <a:ext uri="{FF2B5EF4-FFF2-40B4-BE49-F238E27FC236}">
              <a16:creationId xmlns:a16="http://schemas.microsoft.com/office/drawing/2014/main" id="{00000000-0008-0000-0E00-00000D4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9982" name="直線コネクタ 50">
          <a:extLst>
            <a:ext uri="{FF2B5EF4-FFF2-40B4-BE49-F238E27FC236}">
              <a16:creationId xmlns:a16="http://schemas.microsoft.com/office/drawing/2014/main" id="{00000000-0008-0000-0E00-00000E4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9983" name="Drop Down 11" hidden="1">
              <a:extLst>
                <a:ext uri="{63B3BB69-23CF-44E3-9099-C40C66FF867C}">
                  <a14:compatExt spid="_x0000_s2899979"/>
                </a:ext>
                <a:ext uri="{FF2B5EF4-FFF2-40B4-BE49-F238E27FC236}">
                  <a16:creationId xmlns:a16="http://schemas.microsoft.com/office/drawing/2014/main" id="{00000000-0008-0000-0E00-00000F4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9984" name="グループ化 1">
              <a:extLst>
                <a:ext uri="{FF2B5EF4-FFF2-40B4-BE49-F238E27FC236}">
                  <a16:creationId xmlns:a16="http://schemas.microsoft.com/office/drawing/2014/main" id="{00000000-0008-0000-0E00-000010402C00}"/>
                </a:ext>
              </a:extLst>
            </xdr:cNvPr>
            <xdr:cNvGrpSpPr>
              <a:grpSpLocks/>
            </xdr:cNvGrpSpPr>
          </xdr:nvGrpSpPr>
          <xdr:grpSpPr bwMode="auto">
            <a:xfrm>
              <a:off x="4772025" y="2771775"/>
              <a:ext cx="257175" cy="2314575"/>
              <a:chOff x="4865068" y="2813226"/>
              <a:chExt cx="205163" cy="1969624"/>
            </a:xfrm>
          </xdr:grpSpPr>
          <xdr:sp macro="" textlink="">
            <xdr:nvSpPr>
              <xdr:cNvPr id="2899985" name="Check Box 12" hidden="1">
                <a:extLst>
                  <a:ext uri="{63B3BB69-23CF-44E3-9099-C40C66FF867C}">
                    <a14:compatExt spid="_x0000_s2899980"/>
                  </a:ext>
                  <a:ext uri="{FF2B5EF4-FFF2-40B4-BE49-F238E27FC236}">
                    <a16:creationId xmlns:a16="http://schemas.microsoft.com/office/drawing/2014/main" id="{00000000-0008-0000-0E00-00001140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86" name="Check Box 13" hidden="1">
                <a:extLst>
                  <a:ext uri="{63B3BB69-23CF-44E3-9099-C40C66FF867C}">
                    <a14:compatExt spid="_x0000_s2899981"/>
                  </a:ext>
                  <a:ext uri="{FF2B5EF4-FFF2-40B4-BE49-F238E27FC236}">
                    <a16:creationId xmlns:a16="http://schemas.microsoft.com/office/drawing/2014/main" id="{00000000-0008-0000-0E00-00001240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87" name="Check Box 14" hidden="1">
                <a:extLst>
                  <a:ext uri="{63B3BB69-23CF-44E3-9099-C40C66FF867C}">
                    <a14:compatExt spid="_x0000_s2899982"/>
                  </a:ext>
                  <a:ext uri="{FF2B5EF4-FFF2-40B4-BE49-F238E27FC236}">
                    <a16:creationId xmlns:a16="http://schemas.microsoft.com/office/drawing/2014/main" id="{00000000-0008-0000-0E00-00001340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88" name="Check Box 15" hidden="1">
                <a:extLst>
                  <a:ext uri="{63B3BB69-23CF-44E3-9099-C40C66FF867C}">
                    <a14:compatExt spid="_x0000_s2899983"/>
                  </a:ext>
                  <a:ext uri="{FF2B5EF4-FFF2-40B4-BE49-F238E27FC236}">
                    <a16:creationId xmlns:a16="http://schemas.microsoft.com/office/drawing/2014/main" id="{00000000-0008-0000-0E00-00001440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89" name="Check Box 16" hidden="1">
                <a:extLst>
                  <a:ext uri="{63B3BB69-23CF-44E3-9099-C40C66FF867C}">
                    <a14:compatExt spid="_x0000_s2899984"/>
                  </a:ext>
                  <a:ext uri="{FF2B5EF4-FFF2-40B4-BE49-F238E27FC236}">
                    <a16:creationId xmlns:a16="http://schemas.microsoft.com/office/drawing/2014/main" id="{00000000-0008-0000-0E00-00001540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0" name="Check Box 17" hidden="1">
                <a:extLst>
                  <a:ext uri="{63B3BB69-23CF-44E3-9099-C40C66FF867C}">
                    <a14:compatExt spid="_x0000_s2899985"/>
                  </a:ext>
                  <a:ext uri="{FF2B5EF4-FFF2-40B4-BE49-F238E27FC236}">
                    <a16:creationId xmlns:a16="http://schemas.microsoft.com/office/drawing/2014/main" id="{00000000-0008-0000-0E00-00001640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1" name="Check Box 18" hidden="1">
                <a:extLst>
                  <a:ext uri="{63B3BB69-23CF-44E3-9099-C40C66FF867C}">
                    <a14:compatExt spid="_x0000_s2899986"/>
                  </a:ext>
                  <a:ext uri="{FF2B5EF4-FFF2-40B4-BE49-F238E27FC236}">
                    <a16:creationId xmlns:a16="http://schemas.microsoft.com/office/drawing/2014/main" id="{00000000-0008-0000-0E00-00001740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2" name="Check Box 19" hidden="1">
                <a:extLst>
                  <a:ext uri="{63B3BB69-23CF-44E3-9099-C40C66FF867C}">
                    <a14:compatExt spid="_x0000_s2899987"/>
                  </a:ext>
                  <a:ext uri="{FF2B5EF4-FFF2-40B4-BE49-F238E27FC236}">
                    <a16:creationId xmlns:a16="http://schemas.microsoft.com/office/drawing/2014/main" id="{00000000-0008-0000-0E00-00001840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3" name="Check Box 20" hidden="1">
                <a:extLst>
                  <a:ext uri="{63B3BB69-23CF-44E3-9099-C40C66FF867C}">
                    <a14:compatExt spid="_x0000_s2899988"/>
                  </a:ext>
                  <a:ext uri="{FF2B5EF4-FFF2-40B4-BE49-F238E27FC236}">
                    <a16:creationId xmlns:a16="http://schemas.microsoft.com/office/drawing/2014/main" id="{00000000-0008-0000-0E00-00001940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4" name="Check Box 21" hidden="1">
                <a:extLst>
                  <a:ext uri="{63B3BB69-23CF-44E3-9099-C40C66FF867C}">
                    <a14:compatExt spid="_x0000_s2899989"/>
                  </a:ext>
                  <a:ext uri="{FF2B5EF4-FFF2-40B4-BE49-F238E27FC236}">
                    <a16:creationId xmlns:a16="http://schemas.microsoft.com/office/drawing/2014/main" id="{00000000-0008-0000-0E00-00001A40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5" name="Check Box 22" hidden="1">
                <a:extLst>
                  <a:ext uri="{63B3BB69-23CF-44E3-9099-C40C66FF867C}">
                    <a14:compatExt spid="_x0000_s2899990"/>
                  </a:ext>
                  <a:ext uri="{FF2B5EF4-FFF2-40B4-BE49-F238E27FC236}">
                    <a16:creationId xmlns:a16="http://schemas.microsoft.com/office/drawing/2014/main" id="{00000000-0008-0000-0E00-00001B40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899996" name="Check Box 23" hidden="1">
                <a:extLst>
                  <a:ext uri="{63B3BB69-23CF-44E3-9099-C40C66FF867C}">
                    <a14:compatExt spid="_x0000_s2899991"/>
                  </a:ext>
                  <a:ext uri="{FF2B5EF4-FFF2-40B4-BE49-F238E27FC236}">
                    <a16:creationId xmlns:a16="http://schemas.microsoft.com/office/drawing/2014/main" id="{00000000-0008-0000-0E00-00001C40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9997" name="図 2899996">
          <a:extLst>
            <a:ext uri="{FF2B5EF4-FFF2-40B4-BE49-F238E27FC236}">
              <a16:creationId xmlns:a16="http://schemas.microsoft.com/office/drawing/2014/main" id="{00000000-0008-0000-0E00-00001D4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0F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0F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0F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0F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0F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0F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0F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0F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0F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0F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0F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0F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0F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0F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0F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0F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0F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0F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0993" name="Drop Down 1" hidden="1">
              <a:extLst>
                <a:ext uri="{63B3BB69-23CF-44E3-9099-C40C66FF867C}">
                  <a14:compatExt spid="_x0000_s2900993"/>
                </a:ext>
                <a:ext uri="{FF2B5EF4-FFF2-40B4-BE49-F238E27FC236}">
                  <a16:creationId xmlns:a16="http://schemas.microsoft.com/office/drawing/2014/main" id="{00000000-0008-0000-0F00-000001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0994" name="Drop Down 2" hidden="1">
              <a:extLst>
                <a:ext uri="{63B3BB69-23CF-44E3-9099-C40C66FF867C}">
                  <a14:compatExt spid="_x0000_s2900994"/>
                </a:ext>
                <a:ext uri="{FF2B5EF4-FFF2-40B4-BE49-F238E27FC236}">
                  <a16:creationId xmlns:a16="http://schemas.microsoft.com/office/drawing/2014/main" id="{00000000-0008-0000-0F00-000002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0995" name="Drop Down 3" hidden="1">
              <a:extLst>
                <a:ext uri="{63B3BB69-23CF-44E3-9099-C40C66FF867C}">
                  <a14:compatExt spid="_x0000_s2900995"/>
                </a:ext>
                <a:ext uri="{FF2B5EF4-FFF2-40B4-BE49-F238E27FC236}">
                  <a16:creationId xmlns:a16="http://schemas.microsoft.com/office/drawing/2014/main" id="{00000000-0008-0000-0F00-000003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0996" name="Drop Down 4" hidden="1">
              <a:extLst>
                <a:ext uri="{63B3BB69-23CF-44E3-9099-C40C66FF867C}">
                  <a14:compatExt spid="_x0000_s2900996"/>
                </a:ext>
                <a:ext uri="{FF2B5EF4-FFF2-40B4-BE49-F238E27FC236}">
                  <a16:creationId xmlns:a16="http://schemas.microsoft.com/office/drawing/2014/main" id="{00000000-0008-0000-0F00-000004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0F00-00006D000000}"/>
                </a:ext>
              </a:extLst>
            </xdr:cNvPr>
            <xdr:cNvGrpSpPr>
              <a:grpSpLocks/>
            </xdr:cNvGrpSpPr>
          </xdr:nvGrpSpPr>
          <xdr:grpSpPr bwMode="auto">
            <a:xfrm>
              <a:off x="4086225" y="5162551"/>
              <a:ext cx="200025" cy="597291"/>
              <a:chOff x="4155098" y="4891321"/>
              <a:chExt cx="206619" cy="628166"/>
            </a:xfrm>
          </xdr:grpSpPr>
          <xdr:sp macro="" textlink="">
            <xdr:nvSpPr>
              <xdr:cNvPr id="2900997" name="Check Box 5" hidden="1">
                <a:extLst>
                  <a:ext uri="{63B3BB69-23CF-44E3-9099-C40C66FF867C}">
                    <a14:compatExt spid="_x0000_s2900997"/>
                  </a:ext>
                  <a:ext uri="{FF2B5EF4-FFF2-40B4-BE49-F238E27FC236}">
                    <a16:creationId xmlns:a16="http://schemas.microsoft.com/office/drawing/2014/main" id="{00000000-0008-0000-0F00-00000544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0998" name="Check Box 6" hidden="1">
                <a:extLst>
                  <a:ext uri="{63B3BB69-23CF-44E3-9099-C40C66FF867C}">
                    <a14:compatExt spid="_x0000_s2900998"/>
                  </a:ext>
                  <a:ext uri="{FF2B5EF4-FFF2-40B4-BE49-F238E27FC236}">
                    <a16:creationId xmlns:a16="http://schemas.microsoft.com/office/drawing/2014/main" id="{00000000-0008-0000-0F00-00000644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0999" name="Check Box 7" hidden="1">
                <a:extLst>
                  <a:ext uri="{63B3BB69-23CF-44E3-9099-C40C66FF867C}">
                    <a14:compatExt spid="_x0000_s2900999"/>
                  </a:ext>
                  <a:ext uri="{FF2B5EF4-FFF2-40B4-BE49-F238E27FC236}">
                    <a16:creationId xmlns:a16="http://schemas.microsoft.com/office/drawing/2014/main" id="{00000000-0008-0000-0F00-00000744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0F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0F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0F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0F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0F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0F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0F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0F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0F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1000" name="Drop Down 8" hidden="1">
              <a:extLst>
                <a:ext uri="{63B3BB69-23CF-44E3-9099-C40C66FF867C}">
                  <a14:compatExt spid="_x0000_s2901000"/>
                </a:ext>
                <a:ext uri="{FF2B5EF4-FFF2-40B4-BE49-F238E27FC236}">
                  <a16:creationId xmlns:a16="http://schemas.microsoft.com/office/drawing/2014/main" id="{00000000-0008-0000-0F00-000008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1001" name="List Box 9" hidden="1">
              <a:extLst>
                <a:ext uri="{63B3BB69-23CF-44E3-9099-C40C66FF867C}">
                  <a14:compatExt spid="_x0000_s2901001"/>
                </a:ext>
                <a:ext uri="{FF2B5EF4-FFF2-40B4-BE49-F238E27FC236}">
                  <a16:creationId xmlns:a16="http://schemas.microsoft.com/office/drawing/2014/main" id="{00000000-0008-0000-0F00-000009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0F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1002" name="Check Box 10" hidden="1">
              <a:extLst>
                <a:ext uri="{63B3BB69-23CF-44E3-9099-C40C66FF867C}">
                  <a14:compatExt spid="_x0000_s2901002"/>
                </a:ext>
                <a:ext uri="{FF2B5EF4-FFF2-40B4-BE49-F238E27FC236}">
                  <a16:creationId xmlns:a16="http://schemas.microsoft.com/office/drawing/2014/main" id="{00000000-0008-0000-0F00-00000A44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0992" name="直線コネクタ 50">
          <a:extLst>
            <a:ext uri="{FF2B5EF4-FFF2-40B4-BE49-F238E27FC236}">
              <a16:creationId xmlns:a16="http://schemas.microsoft.com/office/drawing/2014/main" id="{00000000-0008-0000-0F00-0000004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1003" name="直線コネクタ 50">
          <a:extLst>
            <a:ext uri="{FF2B5EF4-FFF2-40B4-BE49-F238E27FC236}">
              <a16:creationId xmlns:a16="http://schemas.microsoft.com/office/drawing/2014/main" id="{00000000-0008-0000-0F00-00000B4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1004" name="直線コネクタ 50">
          <a:extLst>
            <a:ext uri="{FF2B5EF4-FFF2-40B4-BE49-F238E27FC236}">
              <a16:creationId xmlns:a16="http://schemas.microsoft.com/office/drawing/2014/main" id="{00000000-0008-0000-0F00-00000C4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1005" name="直線コネクタ 50">
          <a:extLst>
            <a:ext uri="{FF2B5EF4-FFF2-40B4-BE49-F238E27FC236}">
              <a16:creationId xmlns:a16="http://schemas.microsoft.com/office/drawing/2014/main" id="{00000000-0008-0000-0F00-00000D4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1006" name="直線コネクタ 50">
          <a:extLst>
            <a:ext uri="{FF2B5EF4-FFF2-40B4-BE49-F238E27FC236}">
              <a16:creationId xmlns:a16="http://schemas.microsoft.com/office/drawing/2014/main" id="{00000000-0008-0000-0F00-00000E4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1007" name="Drop Down 11" hidden="1">
              <a:extLst>
                <a:ext uri="{63B3BB69-23CF-44E3-9099-C40C66FF867C}">
                  <a14:compatExt spid="_x0000_s2901003"/>
                </a:ext>
                <a:ext uri="{FF2B5EF4-FFF2-40B4-BE49-F238E27FC236}">
                  <a16:creationId xmlns:a16="http://schemas.microsoft.com/office/drawing/2014/main" id="{00000000-0008-0000-0F00-00000F4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1008" name="グループ化 1">
              <a:extLst>
                <a:ext uri="{FF2B5EF4-FFF2-40B4-BE49-F238E27FC236}">
                  <a16:creationId xmlns:a16="http://schemas.microsoft.com/office/drawing/2014/main" id="{00000000-0008-0000-0F00-000010442C00}"/>
                </a:ext>
              </a:extLst>
            </xdr:cNvPr>
            <xdr:cNvGrpSpPr>
              <a:grpSpLocks/>
            </xdr:cNvGrpSpPr>
          </xdr:nvGrpSpPr>
          <xdr:grpSpPr bwMode="auto">
            <a:xfrm>
              <a:off x="4772025" y="2771775"/>
              <a:ext cx="257175" cy="2314575"/>
              <a:chOff x="4865068" y="2813226"/>
              <a:chExt cx="205163" cy="1969624"/>
            </a:xfrm>
          </xdr:grpSpPr>
          <xdr:sp macro="" textlink="">
            <xdr:nvSpPr>
              <xdr:cNvPr id="2901009" name="Check Box 12" hidden="1">
                <a:extLst>
                  <a:ext uri="{63B3BB69-23CF-44E3-9099-C40C66FF867C}">
                    <a14:compatExt spid="_x0000_s2901004"/>
                  </a:ext>
                  <a:ext uri="{FF2B5EF4-FFF2-40B4-BE49-F238E27FC236}">
                    <a16:creationId xmlns:a16="http://schemas.microsoft.com/office/drawing/2014/main" id="{00000000-0008-0000-0F00-00001144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0" name="Check Box 13" hidden="1">
                <a:extLst>
                  <a:ext uri="{63B3BB69-23CF-44E3-9099-C40C66FF867C}">
                    <a14:compatExt spid="_x0000_s2901005"/>
                  </a:ext>
                  <a:ext uri="{FF2B5EF4-FFF2-40B4-BE49-F238E27FC236}">
                    <a16:creationId xmlns:a16="http://schemas.microsoft.com/office/drawing/2014/main" id="{00000000-0008-0000-0F00-00001244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1" name="Check Box 14" hidden="1">
                <a:extLst>
                  <a:ext uri="{63B3BB69-23CF-44E3-9099-C40C66FF867C}">
                    <a14:compatExt spid="_x0000_s2901006"/>
                  </a:ext>
                  <a:ext uri="{FF2B5EF4-FFF2-40B4-BE49-F238E27FC236}">
                    <a16:creationId xmlns:a16="http://schemas.microsoft.com/office/drawing/2014/main" id="{00000000-0008-0000-0F00-00001344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2" name="Check Box 15" hidden="1">
                <a:extLst>
                  <a:ext uri="{63B3BB69-23CF-44E3-9099-C40C66FF867C}">
                    <a14:compatExt spid="_x0000_s2901007"/>
                  </a:ext>
                  <a:ext uri="{FF2B5EF4-FFF2-40B4-BE49-F238E27FC236}">
                    <a16:creationId xmlns:a16="http://schemas.microsoft.com/office/drawing/2014/main" id="{00000000-0008-0000-0F00-00001444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3" name="Check Box 16" hidden="1">
                <a:extLst>
                  <a:ext uri="{63B3BB69-23CF-44E3-9099-C40C66FF867C}">
                    <a14:compatExt spid="_x0000_s2901008"/>
                  </a:ext>
                  <a:ext uri="{FF2B5EF4-FFF2-40B4-BE49-F238E27FC236}">
                    <a16:creationId xmlns:a16="http://schemas.microsoft.com/office/drawing/2014/main" id="{00000000-0008-0000-0F00-00001544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4" name="Check Box 17" hidden="1">
                <a:extLst>
                  <a:ext uri="{63B3BB69-23CF-44E3-9099-C40C66FF867C}">
                    <a14:compatExt spid="_x0000_s2901009"/>
                  </a:ext>
                  <a:ext uri="{FF2B5EF4-FFF2-40B4-BE49-F238E27FC236}">
                    <a16:creationId xmlns:a16="http://schemas.microsoft.com/office/drawing/2014/main" id="{00000000-0008-0000-0F00-00001644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5" name="Check Box 18" hidden="1">
                <a:extLst>
                  <a:ext uri="{63B3BB69-23CF-44E3-9099-C40C66FF867C}">
                    <a14:compatExt spid="_x0000_s2901010"/>
                  </a:ext>
                  <a:ext uri="{FF2B5EF4-FFF2-40B4-BE49-F238E27FC236}">
                    <a16:creationId xmlns:a16="http://schemas.microsoft.com/office/drawing/2014/main" id="{00000000-0008-0000-0F00-00001744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6" name="Check Box 19" hidden="1">
                <a:extLst>
                  <a:ext uri="{63B3BB69-23CF-44E3-9099-C40C66FF867C}">
                    <a14:compatExt spid="_x0000_s2901011"/>
                  </a:ext>
                  <a:ext uri="{FF2B5EF4-FFF2-40B4-BE49-F238E27FC236}">
                    <a16:creationId xmlns:a16="http://schemas.microsoft.com/office/drawing/2014/main" id="{00000000-0008-0000-0F00-00001844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7" name="Check Box 20" hidden="1">
                <a:extLst>
                  <a:ext uri="{63B3BB69-23CF-44E3-9099-C40C66FF867C}">
                    <a14:compatExt spid="_x0000_s2901012"/>
                  </a:ext>
                  <a:ext uri="{FF2B5EF4-FFF2-40B4-BE49-F238E27FC236}">
                    <a16:creationId xmlns:a16="http://schemas.microsoft.com/office/drawing/2014/main" id="{00000000-0008-0000-0F00-00001944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8" name="Check Box 21" hidden="1">
                <a:extLst>
                  <a:ext uri="{63B3BB69-23CF-44E3-9099-C40C66FF867C}">
                    <a14:compatExt spid="_x0000_s2901013"/>
                  </a:ext>
                  <a:ext uri="{FF2B5EF4-FFF2-40B4-BE49-F238E27FC236}">
                    <a16:creationId xmlns:a16="http://schemas.microsoft.com/office/drawing/2014/main" id="{00000000-0008-0000-0F00-00001A44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19" name="Check Box 22" hidden="1">
                <a:extLst>
                  <a:ext uri="{63B3BB69-23CF-44E3-9099-C40C66FF867C}">
                    <a14:compatExt spid="_x0000_s2901014"/>
                  </a:ext>
                  <a:ext uri="{FF2B5EF4-FFF2-40B4-BE49-F238E27FC236}">
                    <a16:creationId xmlns:a16="http://schemas.microsoft.com/office/drawing/2014/main" id="{00000000-0008-0000-0F00-00001B44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1020" name="Check Box 23" hidden="1">
                <a:extLst>
                  <a:ext uri="{63B3BB69-23CF-44E3-9099-C40C66FF867C}">
                    <a14:compatExt spid="_x0000_s2901015"/>
                  </a:ext>
                  <a:ext uri="{FF2B5EF4-FFF2-40B4-BE49-F238E27FC236}">
                    <a16:creationId xmlns:a16="http://schemas.microsoft.com/office/drawing/2014/main" id="{00000000-0008-0000-0F00-00001C44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1021" name="図 2901020">
          <a:extLst>
            <a:ext uri="{FF2B5EF4-FFF2-40B4-BE49-F238E27FC236}">
              <a16:creationId xmlns:a16="http://schemas.microsoft.com/office/drawing/2014/main" id="{00000000-0008-0000-0F00-00001D4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0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0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0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0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0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0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0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0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0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0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0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0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0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0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0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0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0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0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2017" name="Drop Down 1" hidden="1">
              <a:extLst>
                <a:ext uri="{63B3BB69-23CF-44E3-9099-C40C66FF867C}">
                  <a14:compatExt spid="_x0000_s2902017"/>
                </a:ext>
                <a:ext uri="{FF2B5EF4-FFF2-40B4-BE49-F238E27FC236}">
                  <a16:creationId xmlns:a16="http://schemas.microsoft.com/office/drawing/2014/main" id="{00000000-0008-0000-1000-000001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2018" name="Drop Down 2" hidden="1">
              <a:extLst>
                <a:ext uri="{63B3BB69-23CF-44E3-9099-C40C66FF867C}">
                  <a14:compatExt spid="_x0000_s2902018"/>
                </a:ext>
                <a:ext uri="{FF2B5EF4-FFF2-40B4-BE49-F238E27FC236}">
                  <a16:creationId xmlns:a16="http://schemas.microsoft.com/office/drawing/2014/main" id="{00000000-0008-0000-1000-000002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2019" name="Drop Down 3" hidden="1">
              <a:extLst>
                <a:ext uri="{63B3BB69-23CF-44E3-9099-C40C66FF867C}">
                  <a14:compatExt spid="_x0000_s2902019"/>
                </a:ext>
                <a:ext uri="{FF2B5EF4-FFF2-40B4-BE49-F238E27FC236}">
                  <a16:creationId xmlns:a16="http://schemas.microsoft.com/office/drawing/2014/main" id="{00000000-0008-0000-1000-000003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2020" name="Drop Down 4" hidden="1">
              <a:extLst>
                <a:ext uri="{63B3BB69-23CF-44E3-9099-C40C66FF867C}">
                  <a14:compatExt spid="_x0000_s2902020"/>
                </a:ext>
                <a:ext uri="{FF2B5EF4-FFF2-40B4-BE49-F238E27FC236}">
                  <a16:creationId xmlns:a16="http://schemas.microsoft.com/office/drawing/2014/main" id="{00000000-0008-0000-1000-000004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000-00006D000000}"/>
                </a:ext>
              </a:extLst>
            </xdr:cNvPr>
            <xdr:cNvGrpSpPr>
              <a:grpSpLocks/>
            </xdr:cNvGrpSpPr>
          </xdr:nvGrpSpPr>
          <xdr:grpSpPr bwMode="auto">
            <a:xfrm>
              <a:off x="4086225" y="5162551"/>
              <a:ext cx="200025" cy="597291"/>
              <a:chOff x="4155098" y="4891321"/>
              <a:chExt cx="206619" cy="628166"/>
            </a:xfrm>
          </xdr:grpSpPr>
          <xdr:sp macro="" textlink="">
            <xdr:nvSpPr>
              <xdr:cNvPr id="2902021" name="Check Box 5" hidden="1">
                <a:extLst>
                  <a:ext uri="{63B3BB69-23CF-44E3-9099-C40C66FF867C}">
                    <a14:compatExt spid="_x0000_s2902021"/>
                  </a:ext>
                  <a:ext uri="{FF2B5EF4-FFF2-40B4-BE49-F238E27FC236}">
                    <a16:creationId xmlns:a16="http://schemas.microsoft.com/office/drawing/2014/main" id="{00000000-0008-0000-1000-00000548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22" name="Check Box 6" hidden="1">
                <a:extLst>
                  <a:ext uri="{63B3BB69-23CF-44E3-9099-C40C66FF867C}">
                    <a14:compatExt spid="_x0000_s2902022"/>
                  </a:ext>
                  <a:ext uri="{FF2B5EF4-FFF2-40B4-BE49-F238E27FC236}">
                    <a16:creationId xmlns:a16="http://schemas.microsoft.com/office/drawing/2014/main" id="{00000000-0008-0000-1000-00000648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23" name="Check Box 7" hidden="1">
                <a:extLst>
                  <a:ext uri="{63B3BB69-23CF-44E3-9099-C40C66FF867C}">
                    <a14:compatExt spid="_x0000_s2902023"/>
                  </a:ext>
                  <a:ext uri="{FF2B5EF4-FFF2-40B4-BE49-F238E27FC236}">
                    <a16:creationId xmlns:a16="http://schemas.microsoft.com/office/drawing/2014/main" id="{00000000-0008-0000-1000-00000748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0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0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0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0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0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0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0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0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0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2024" name="Drop Down 8" hidden="1">
              <a:extLst>
                <a:ext uri="{63B3BB69-23CF-44E3-9099-C40C66FF867C}">
                  <a14:compatExt spid="_x0000_s2902024"/>
                </a:ext>
                <a:ext uri="{FF2B5EF4-FFF2-40B4-BE49-F238E27FC236}">
                  <a16:creationId xmlns:a16="http://schemas.microsoft.com/office/drawing/2014/main" id="{00000000-0008-0000-1000-000008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2025" name="List Box 9" hidden="1">
              <a:extLst>
                <a:ext uri="{63B3BB69-23CF-44E3-9099-C40C66FF867C}">
                  <a14:compatExt spid="_x0000_s2902025"/>
                </a:ext>
                <a:ext uri="{FF2B5EF4-FFF2-40B4-BE49-F238E27FC236}">
                  <a16:creationId xmlns:a16="http://schemas.microsoft.com/office/drawing/2014/main" id="{00000000-0008-0000-1000-000009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0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2026" name="Check Box 10" hidden="1">
              <a:extLst>
                <a:ext uri="{63B3BB69-23CF-44E3-9099-C40C66FF867C}">
                  <a14:compatExt spid="_x0000_s2902026"/>
                </a:ext>
                <a:ext uri="{FF2B5EF4-FFF2-40B4-BE49-F238E27FC236}">
                  <a16:creationId xmlns:a16="http://schemas.microsoft.com/office/drawing/2014/main" id="{00000000-0008-0000-1000-00000A48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2016" name="直線コネクタ 50">
          <a:extLst>
            <a:ext uri="{FF2B5EF4-FFF2-40B4-BE49-F238E27FC236}">
              <a16:creationId xmlns:a16="http://schemas.microsoft.com/office/drawing/2014/main" id="{00000000-0008-0000-1000-0000004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2027" name="直線コネクタ 50">
          <a:extLst>
            <a:ext uri="{FF2B5EF4-FFF2-40B4-BE49-F238E27FC236}">
              <a16:creationId xmlns:a16="http://schemas.microsoft.com/office/drawing/2014/main" id="{00000000-0008-0000-1000-00000B4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2028" name="直線コネクタ 50">
          <a:extLst>
            <a:ext uri="{FF2B5EF4-FFF2-40B4-BE49-F238E27FC236}">
              <a16:creationId xmlns:a16="http://schemas.microsoft.com/office/drawing/2014/main" id="{00000000-0008-0000-1000-00000C4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2029" name="直線コネクタ 50">
          <a:extLst>
            <a:ext uri="{FF2B5EF4-FFF2-40B4-BE49-F238E27FC236}">
              <a16:creationId xmlns:a16="http://schemas.microsoft.com/office/drawing/2014/main" id="{00000000-0008-0000-1000-00000D4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2030" name="直線コネクタ 50">
          <a:extLst>
            <a:ext uri="{FF2B5EF4-FFF2-40B4-BE49-F238E27FC236}">
              <a16:creationId xmlns:a16="http://schemas.microsoft.com/office/drawing/2014/main" id="{00000000-0008-0000-1000-00000E4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2031" name="Drop Down 11" hidden="1">
              <a:extLst>
                <a:ext uri="{63B3BB69-23CF-44E3-9099-C40C66FF867C}">
                  <a14:compatExt spid="_x0000_s2902027"/>
                </a:ext>
                <a:ext uri="{FF2B5EF4-FFF2-40B4-BE49-F238E27FC236}">
                  <a16:creationId xmlns:a16="http://schemas.microsoft.com/office/drawing/2014/main" id="{00000000-0008-0000-1000-00000F4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2032" name="グループ化 1">
              <a:extLst>
                <a:ext uri="{FF2B5EF4-FFF2-40B4-BE49-F238E27FC236}">
                  <a16:creationId xmlns:a16="http://schemas.microsoft.com/office/drawing/2014/main" id="{00000000-0008-0000-1000-000010482C00}"/>
                </a:ext>
              </a:extLst>
            </xdr:cNvPr>
            <xdr:cNvGrpSpPr>
              <a:grpSpLocks/>
            </xdr:cNvGrpSpPr>
          </xdr:nvGrpSpPr>
          <xdr:grpSpPr bwMode="auto">
            <a:xfrm>
              <a:off x="4772025" y="2771775"/>
              <a:ext cx="257175" cy="2314575"/>
              <a:chOff x="4865068" y="2813226"/>
              <a:chExt cx="205163" cy="1969624"/>
            </a:xfrm>
          </xdr:grpSpPr>
          <xdr:sp macro="" textlink="">
            <xdr:nvSpPr>
              <xdr:cNvPr id="2902033" name="Check Box 12" hidden="1">
                <a:extLst>
                  <a:ext uri="{63B3BB69-23CF-44E3-9099-C40C66FF867C}">
                    <a14:compatExt spid="_x0000_s2902028"/>
                  </a:ext>
                  <a:ext uri="{FF2B5EF4-FFF2-40B4-BE49-F238E27FC236}">
                    <a16:creationId xmlns:a16="http://schemas.microsoft.com/office/drawing/2014/main" id="{00000000-0008-0000-1000-00001148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4" name="Check Box 13" hidden="1">
                <a:extLst>
                  <a:ext uri="{63B3BB69-23CF-44E3-9099-C40C66FF867C}">
                    <a14:compatExt spid="_x0000_s2902029"/>
                  </a:ext>
                  <a:ext uri="{FF2B5EF4-FFF2-40B4-BE49-F238E27FC236}">
                    <a16:creationId xmlns:a16="http://schemas.microsoft.com/office/drawing/2014/main" id="{00000000-0008-0000-1000-00001248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5" name="Check Box 14" hidden="1">
                <a:extLst>
                  <a:ext uri="{63B3BB69-23CF-44E3-9099-C40C66FF867C}">
                    <a14:compatExt spid="_x0000_s2902030"/>
                  </a:ext>
                  <a:ext uri="{FF2B5EF4-FFF2-40B4-BE49-F238E27FC236}">
                    <a16:creationId xmlns:a16="http://schemas.microsoft.com/office/drawing/2014/main" id="{00000000-0008-0000-1000-00001348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6" name="Check Box 15" hidden="1">
                <a:extLst>
                  <a:ext uri="{63B3BB69-23CF-44E3-9099-C40C66FF867C}">
                    <a14:compatExt spid="_x0000_s2902031"/>
                  </a:ext>
                  <a:ext uri="{FF2B5EF4-FFF2-40B4-BE49-F238E27FC236}">
                    <a16:creationId xmlns:a16="http://schemas.microsoft.com/office/drawing/2014/main" id="{00000000-0008-0000-1000-00001448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7" name="Check Box 16" hidden="1">
                <a:extLst>
                  <a:ext uri="{63B3BB69-23CF-44E3-9099-C40C66FF867C}">
                    <a14:compatExt spid="_x0000_s2902032"/>
                  </a:ext>
                  <a:ext uri="{FF2B5EF4-FFF2-40B4-BE49-F238E27FC236}">
                    <a16:creationId xmlns:a16="http://schemas.microsoft.com/office/drawing/2014/main" id="{00000000-0008-0000-1000-00001548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8" name="Check Box 17" hidden="1">
                <a:extLst>
                  <a:ext uri="{63B3BB69-23CF-44E3-9099-C40C66FF867C}">
                    <a14:compatExt spid="_x0000_s2902033"/>
                  </a:ext>
                  <a:ext uri="{FF2B5EF4-FFF2-40B4-BE49-F238E27FC236}">
                    <a16:creationId xmlns:a16="http://schemas.microsoft.com/office/drawing/2014/main" id="{00000000-0008-0000-1000-00001648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39" name="Check Box 18" hidden="1">
                <a:extLst>
                  <a:ext uri="{63B3BB69-23CF-44E3-9099-C40C66FF867C}">
                    <a14:compatExt spid="_x0000_s2902034"/>
                  </a:ext>
                  <a:ext uri="{FF2B5EF4-FFF2-40B4-BE49-F238E27FC236}">
                    <a16:creationId xmlns:a16="http://schemas.microsoft.com/office/drawing/2014/main" id="{00000000-0008-0000-1000-00001748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40" name="Check Box 19" hidden="1">
                <a:extLst>
                  <a:ext uri="{63B3BB69-23CF-44E3-9099-C40C66FF867C}">
                    <a14:compatExt spid="_x0000_s2902035"/>
                  </a:ext>
                  <a:ext uri="{FF2B5EF4-FFF2-40B4-BE49-F238E27FC236}">
                    <a16:creationId xmlns:a16="http://schemas.microsoft.com/office/drawing/2014/main" id="{00000000-0008-0000-1000-00001848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41" name="Check Box 20" hidden="1">
                <a:extLst>
                  <a:ext uri="{63B3BB69-23CF-44E3-9099-C40C66FF867C}">
                    <a14:compatExt spid="_x0000_s2902036"/>
                  </a:ext>
                  <a:ext uri="{FF2B5EF4-FFF2-40B4-BE49-F238E27FC236}">
                    <a16:creationId xmlns:a16="http://schemas.microsoft.com/office/drawing/2014/main" id="{00000000-0008-0000-1000-00001948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42" name="Check Box 21" hidden="1">
                <a:extLst>
                  <a:ext uri="{63B3BB69-23CF-44E3-9099-C40C66FF867C}">
                    <a14:compatExt spid="_x0000_s2902037"/>
                  </a:ext>
                  <a:ext uri="{FF2B5EF4-FFF2-40B4-BE49-F238E27FC236}">
                    <a16:creationId xmlns:a16="http://schemas.microsoft.com/office/drawing/2014/main" id="{00000000-0008-0000-1000-00001A48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43" name="Check Box 22" hidden="1">
                <a:extLst>
                  <a:ext uri="{63B3BB69-23CF-44E3-9099-C40C66FF867C}">
                    <a14:compatExt spid="_x0000_s2902038"/>
                  </a:ext>
                  <a:ext uri="{FF2B5EF4-FFF2-40B4-BE49-F238E27FC236}">
                    <a16:creationId xmlns:a16="http://schemas.microsoft.com/office/drawing/2014/main" id="{00000000-0008-0000-1000-00001B48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2044" name="Check Box 23" hidden="1">
                <a:extLst>
                  <a:ext uri="{63B3BB69-23CF-44E3-9099-C40C66FF867C}">
                    <a14:compatExt spid="_x0000_s2902039"/>
                  </a:ext>
                  <a:ext uri="{FF2B5EF4-FFF2-40B4-BE49-F238E27FC236}">
                    <a16:creationId xmlns:a16="http://schemas.microsoft.com/office/drawing/2014/main" id="{00000000-0008-0000-1000-00001C48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2045" name="図 2902044">
          <a:extLst>
            <a:ext uri="{FF2B5EF4-FFF2-40B4-BE49-F238E27FC236}">
              <a16:creationId xmlns:a16="http://schemas.microsoft.com/office/drawing/2014/main" id="{00000000-0008-0000-1000-00001D4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1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1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1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1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1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1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1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1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1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1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1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1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1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1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1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1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1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1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3041" name="Drop Down 1" hidden="1">
              <a:extLst>
                <a:ext uri="{63B3BB69-23CF-44E3-9099-C40C66FF867C}">
                  <a14:compatExt spid="_x0000_s2903041"/>
                </a:ext>
                <a:ext uri="{FF2B5EF4-FFF2-40B4-BE49-F238E27FC236}">
                  <a16:creationId xmlns:a16="http://schemas.microsoft.com/office/drawing/2014/main" id="{00000000-0008-0000-1100-000001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3042" name="Drop Down 2" hidden="1">
              <a:extLst>
                <a:ext uri="{63B3BB69-23CF-44E3-9099-C40C66FF867C}">
                  <a14:compatExt spid="_x0000_s2903042"/>
                </a:ext>
                <a:ext uri="{FF2B5EF4-FFF2-40B4-BE49-F238E27FC236}">
                  <a16:creationId xmlns:a16="http://schemas.microsoft.com/office/drawing/2014/main" id="{00000000-0008-0000-1100-000002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3043" name="Drop Down 3" hidden="1">
              <a:extLst>
                <a:ext uri="{63B3BB69-23CF-44E3-9099-C40C66FF867C}">
                  <a14:compatExt spid="_x0000_s2903043"/>
                </a:ext>
                <a:ext uri="{FF2B5EF4-FFF2-40B4-BE49-F238E27FC236}">
                  <a16:creationId xmlns:a16="http://schemas.microsoft.com/office/drawing/2014/main" id="{00000000-0008-0000-1100-000003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3044" name="Drop Down 4" hidden="1">
              <a:extLst>
                <a:ext uri="{63B3BB69-23CF-44E3-9099-C40C66FF867C}">
                  <a14:compatExt spid="_x0000_s2903044"/>
                </a:ext>
                <a:ext uri="{FF2B5EF4-FFF2-40B4-BE49-F238E27FC236}">
                  <a16:creationId xmlns:a16="http://schemas.microsoft.com/office/drawing/2014/main" id="{00000000-0008-0000-1100-000004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100-00006D000000}"/>
                </a:ext>
              </a:extLst>
            </xdr:cNvPr>
            <xdr:cNvGrpSpPr>
              <a:grpSpLocks/>
            </xdr:cNvGrpSpPr>
          </xdr:nvGrpSpPr>
          <xdr:grpSpPr bwMode="auto">
            <a:xfrm>
              <a:off x="4086225" y="5162551"/>
              <a:ext cx="200025" cy="597291"/>
              <a:chOff x="4155098" y="4891321"/>
              <a:chExt cx="206619" cy="628166"/>
            </a:xfrm>
          </xdr:grpSpPr>
          <xdr:sp macro="" textlink="">
            <xdr:nvSpPr>
              <xdr:cNvPr id="2903045" name="Check Box 5" hidden="1">
                <a:extLst>
                  <a:ext uri="{63B3BB69-23CF-44E3-9099-C40C66FF867C}">
                    <a14:compatExt spid="_x0000_s2903045"/>
                  </a:ext>
                  <a:ext uri="{FF2B5EF4-FFF2-40B4-BE49-F238E27FC236}">
                    <a16:creationId xmlns:a16="http://schemas.microsoft.com/office/drawing/2014/main" id="{00000000-0008-0000-1100-0000054C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46" name="Check Box 6" hidden="1">
                <a:extLst>
                  <a:ext uri="{63B3BB69-23CF-44E3-9099-C40C66FF867C}">
                    <a14:compatExt spid="_x0000_s2903046"/>
                  </a:ext>
                  <a:ext uri="{FF2B5EF4-FFF2-40B4-BE49-F238E27FC236}">
                    <a16:creationId xmlns:a16="http://schemas.microsoft.com/office/drawing/2014/main" id="{00000000-0008-0000-1100-0000064C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47" name="Check Box 7" hidden="1">
                <a:extLst>
                  <a:ext uri="{63B3BB69-23CF-44E3-9099-C40C66FF867C}">
                    <a14:compatExt spid="_x0000_s2903047"/>
                  </a:ext>
                  <a:ext uri="{FF2B5EF4-FFF2-40B4-BE49-F238E27FC236}">
                    <a16:creationId xmlns:a16="http://schemas.microsoft.com/office/drawing/2014/main" id="{00000000-0008-0000-1100-0000074C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1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1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1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1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1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1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1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1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1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3048" name="Drop Down 8" hidden="1">
              <a:extLst>
                <a:ext uri="{63B3BB69-23CF-44E3-9099-C40C66FF867C}">
                  <a14:compatExt spid="_x0000_s2903048"/>
                </a:ext>
                <a:ext uri="{FF2B5EF4-FFF2-40B4-BE49-F238E27FC236}">
                  <a16:creationId xmlns:a16="http://schemas.microsoft.com/office/drawing/2014/main" id="{00000000-0008-0000-1100-000008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3049" name="List Box 9" hidden="1">
              <a:extLst>
                <a:ext uri="{63B3BB69-23CF-44E3-9099-C40C66FF867C}">
                  <a14:compatExt spid="_x0000_s2903049"/>
                </a:ext>
                <a:ext uri="{FF2B5EF4-FFF2-40B4-BE49-F238E27FC236}">
                  <a16:creationId xmlns:a16="http://schemas.microsoft.com/office/drawing/2014/main" id="{00000000-0008-0000-1100-000009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1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3050" name="Check Box 10" hidden="1">
              <a:extLst>
                <a:ext uri="{63B3BB69-23CF-44E3-9099-C40C66FF867C}">
                  <a14:compatExt spid="_x0000_s2903050"/>
                </a:ext>
                <a:ext uri="{FF2B5EF4-FFF2-40B4-BE49-F238E27FC236}">
                  <a16:creationId xmlns:a16="http://schemas.microsoft.com/office/drawing/2014/main" id="{00000000-0008-0000-1100-00000A4C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3040" name="直線コネクタ 50">
          <a:extLst>
            <a:ext uri="{FF2B5EF4-FFF2-40B4-BE49-F238E27FC236}">
              <a16:creationId xmlns:a16="http://schemas.microsoft.com/office/drawing/2014/main" id="{00000000-0008-0000-1100-0000004C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3051" name="直線コネクタ 50">
          <a:extLst>
            <a:ext uri="{FF2B5EF4-FFF2-40B4-BE49-F238E27FC236}">
              <a16:creationId xmlns:a16="http://schemas.microsoft.com/office/drawing/2014/main" id="{00000000-0008-0000-1100-00000B4C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3052" name="直線コネクタ 50">
          <a:extLst>
            <a:ext uri="{FF2B5EF4-FFF2-40B4-BE49-F238E27FC236}">
              <a16:creationId xmlns:a16="http://schemas.microsoft.com/office/drawing/2014/main" id="{00000000-0008-0000-1100-00000C4C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3053" name="直線コネクタ 50">
          <a:extLst>
            <a:ext uri="{FF2B5EF4-FFF2-40B4-BE49-F238E27FC236}">
              <a16:creationId xmlns:a16="http://schemas.microsoft.com/office/drawing/2014/main" id="{00000000-0008-0000-1100-00000D4C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3054" name="直線コネクタ 50">
          <a:extLst>
            <a:ext uri="{FF2B5EF4-FFF2-40B4-BE49-F238E27FC236}">
              <a16:creationId xmlns:a16="http://schemas.microsoft.com/office/drawing/2014/main" id="{00000000-0008-0000-1100-00000E4C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3055" name="Drop Down 11" hidden="1">
              <a:extLst>
                <a:ext uri="{63B3BB69-23CF-44E3-9099-C40C66FF867C}">
                  <a14:compatExt spid="_x0000_s2903051"/>
                </a:ext>
                <a:ext uri="{FF2B5EF4-FFF2-40B4-BE49-F238E27FC236}">
                  <a16:creationId xmlns:a16="http://schemas.microsoft.com/office/drawing/2014/main" id="{00000000-0008-0000-1100-00000F4C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3056" name="グループ化 1">
              <a:extLst>
                <a:ext uri="{FF2B5EF4-FFF2-40B4-BE49-F238E27FC236}">
                  <a16:creationId xmlns:a16="http://schemas.microsoft.com/office/drawing/2014/main" id="{00000000-0008-0000-1100-0000104C2C00}"/>
                </a:ext>
              </a:extLst>
            </xdr:cNvPr>
            <xdr:cNvGrpSpPr>
              <a:grpSpLocks/>
            </xdr:cNvGrpSpPr>
          </xdr:nvGrpSpPr>
          <xdr:grpSpPr bwMode="auto">
            <a:xfrm>
              <a:off x="4772025" y="2771775"/>
              <a:ext cx="257175" cy="2314575"/>
              <a:chOff x="4865068" y="2813226"/>
              <a:chExt cx="205163" cy="1969624"/>
            </a:xfrm>
          </xdr:grpSpPr>
          <xdr:sp macro="" textlink="">
            <xdr:nvSpPr>
              <xdr:cNvPr id="2903057" name="Check Box 12" hidden="1">
                <a:extLst>
                  <a:ext uri="{63B3BB69-23CF-44E3-9099-C40C66FF867C}">
                    <a14:compatExt spid="_x0000_s2903052"/>
                  </a:ext>
                  <a:ext uri="{FF2B5EF4-FFF2-40B4-BE49-F238E27FC236}">
                    <a16:creationId xmlns:a16="http://schemas.microsoft.com/office/drawing/2014/main" id="{00000000-0008-0000-1100-0000114C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58" name="Check Box 13" hidden="1">
                <a:extLst>
                  <a:ext uri="{63B3BB69-23CF-44E3-9099-C40C66FF867C}">
                    <a14:compatExt spid="_x0000_s2903053"/>
                  </a:ext>
                  <a:ext uri="{FF2B5EF4-FFF2-40B4-BE49-F238E27FC236}">
                    <a16:creationId xmlns:a16="http://schemas.microsoft.com/office/drawing/2014/main" id="{00000000-0008-0000-1100-0000124C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59" name="Check Box 14" hidden="1">
                <a:extLst>
                  <a:ext uri="{63B3BB69-23CF-44E3-9099-C40C66FF867C}">
                    <a14:compatExt spid="_x0000_s2903054"/>
                  </a:ext>
                  <a:ext uri="{FF2B5EF4-FFF2-40B4-BE49-F238E27FC236}">
                    <a16:creationId xmlns:a16="http://schemas.microsoft.com/office/drawing/2014/main" id="{00000000-0008-0000-1100-0000134C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0" name="Check Box 15" hidden="1">
                <a:extLst>
                  <a:ext uri="{63B3BB69-23CF-44E3-9099-C40C66FF867C}">
                    <a14:compatExt spid="_x0000_s2903055"/>
                  </a:ext>
                  <a:ext uri="{FF2B5EF4-FFF2-40B4-BE49-F238E27FC236}">
                    <a16:creationId xmlns:a16="http://schemas.microsoft.com/office/drawing/2014/main" id="{00000000-0008-0000-1100-0000144C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1" name="Check Box 16" hidden="1">
                <a:extLst>
                  <a:ext uri="{63B3BB69-23CF-44E3-9099-C40C66FF867C}">
                    <a14:compatExt spid="_x0000_s2903056"/>
                  </a:ext>
                  <a:ext uri="{FF2B5EF4-FFF2-40B4-BE49-F238E27FC236}">
                    <a16:creationId xmlns:a16="http://schemas.microsoft.com/office/drawing/2014/main" id="{00000000-0008-0000-1100-0000154C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2" name="Check Box 17" hidden="1">
                <a:extLst>
                  <a:ext uri="{63B3BB69-23CF-44E3-9099-C40C66FF867C}">
                    <a14:compatExt spid="_x0000_s2903057"/>
                  </a:ext>
                  <a:ext uri="{FF2B5EF4-FFF2-40B4-BE49-F238E27FC236}">
                    <a16:creationId xmlns:a16="http://schemas.microsoft.com/office/drawing/2014/main" id="{00000000-0008-0000-1100-0000164C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3" name="Check Box 18" hidden="1">
                <a:extLst>
                  <a:ext uri="{63B3BB69-23CF-44E3-9099-C40C66FF867C}">
                    <a14:compatExt spid="_x0000_s2903058"/>
                  </a:ext>
                  <a:ext uri="{FF2B5EF4-FFF2-40B4-BE49-F238E27FC236}">
                    <a16:creationId xmlns:a16="http://schemas.microsoft.com/office/drawing/2014/main" id="{00000000-0008-0000-1100-0000174C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4" name="Check Box 19" hidden="1">
                <a:extLst>
                  <a:ext uri="{63B3BB69-23CF-44E3-9099-C40C66FF867C}">
                    <a14:compatExt spid="_x0000_s2903059"/>
                  </a:ext>
                  <a:ext uri="{FF2B5EF4-FFF2-40B4-BE49-F238E27FC236}">
                    <a16:creationId xmlns:a16="http://schemas.microsoft.com/office/drawing/2014/main" id="{00000000-0008-0000-1100-0000184C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5" name="Check Box 20" hidden="1">
                <a:extLst>
                  <a:ext uri="{63B3BB69-23CF-44E3-9099-C40C66FF867C}">
                    <a14:compatExt spid="_x0000_s2903060"/>
                  </a:ext>
                  <a:ext uri="{FF2B5EF4-FFF2-40B4-BE49-F238E27FC236}">
                    <a16:creationId xmlns:a16="http://schemas.microsoft.com/office/drawing/2014/main" id="{00000000-0008-0000-1100-0000194C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6" name="Check Box 21" hidden="1">
                <a:extLst>
                  <a:ext uri="{63B3BB69-23CF-44E3-9099-C40C66FF867C}">
                    <a14:compatExt spid="_x0000_s2903061"/>
                  </a:ext>
                  <a:ext uri="{FF2B5EF4-FFF2-40B4-BE49-F238E27FC236}">
                    <a16:creationId xmlns:a16="http://schemas.microsoft.com/office/drawing/2014/main" id="{00000000-0008-0000-1100-00001A4C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7" name="Check Box 22" hidden="1">
                <a:extLst>
                  <a:ext uri="{63B3BB69-23CF-44E3-9099-C40C66FF867C}">
                    <a14:compatExt spid="_x0000_s2903062"/>
                  </a:ext>
                  <a:ext uri="{FF2B5EF4-FFF2-40B4-BE49-F238E27FC236}">
                    <a16:creationId xmlns:a16="http://schemas.microsoft.com/office/drawing/2014/main" id="{00000000-0008-0000-1100-00001B4C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3068" name="Check Box 23" hidden="1">
                <a:extLst>
                  <a:ext uri="{63B3BB69-23CF-44E3-9099-C40C66FF867C}">
                    <a14:compatExt spid="_x0000_s2903063"/>
                  </a:ext>
                  <a:ext uri="{FF2B5EF4-FFF2-40B4-BE49-F238E27FC236}">
                    <a16:creationId xmlns:a16="http://schemas.microsoft.com/office/drawing/2014/main" id="{00000000-0008-0000-1100-00001C4C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3069" name="図 2903068">
          <a:extLst>
            <a:ext uri="{FF2B5EF4-FFF2-40B4-BE49-F238E27FC236}">
              <a16:creationId xmlns:a16="http://schemas.microsoft.com/office/drawing/2014/main" id="{00000000-0008-0000-1100-00001D4C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2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2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2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2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2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2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2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2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2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2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2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2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2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2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2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2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2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2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4065" name="Drop Down 1" hidden="1">
              <a:extLst>
                <a:ext uri="{63B3BB69-23CF-44E3-9099-C40C66FF867C}">
                  <a14:compatExt spid="_x0000_s2904065"/>
                </a:ext>
                <a:ext uri="{FF2B5EF4-FFF2-40B4-BE49-F238E27FC236}">
                  <a16:creationId xmlns:a16="http://schemas.microsoft.com/office/drawing/2014/main" id="{00000000-0008-0000-1200-000001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4066" name="Drop Down 2" hidden="1">
              <a:extLst>
                <a:ext uri="{63B3BB69-23CF-44E3-9099-C40C66FF867C}">
                  <a14:compatExt spid="_x0000_s2904066"/>
                </a:ext>
                <a:ext uri="{FF2B5EF4-FFF2-40B4-BE49-F238E27FC236}">
                  <a16:creationId xmlns:a16="http://schemas.microsoft.com/office/drawing/2014/main" id="{00000000-0008-0000-1200-000002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4067" name="Drop Down 3" hidden="1">
              <a:extLst>
                <a:ext uri="{63B3BB69-23CF-44E3-9099-C40C66FF867C}">
                  <a14:compatExt spid="_x0000_s2904067"/>
                </a:ext>
                <a:ext uri="{FF2B5EF4-FFF2-40B4-BE49-F238E27FC236}">
                  <a16:creationId xmlns:a16="http://schemas.microsoft.com/office/drawing/2014/main" id="{00000000-0008-0000-1200-000003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4068" name="Drop Down 4" hidden="1">
              <a:extLst>
                <a:ext uri="{63B3BB69-23CF-44E3-9099-C40C66FF867C}">
                  <a14:compatExt spid="_x0000_s2904068"/>
                </a:ext>
                <a:ext uri="{FF2B5EF4-FFF2-40B4-BE49-F238E27FC236}">
                  <a16:creationId xmlns:a16="http://schemas.microsoft.com/office/drawing/2014/main" id="{00000000-0008-0000-1200-000004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200-00006D000000}"/>
                </a:ext>
              </a:extLst>
            </xdr:cNvPr>
            <xdr:cNvGrpSpPr>
              <a:grpSpLocks/>
            </xdr:cNvGrpSpPr>
          </xdr:nvGrpSpPr>
          <xdr:grpSpPr bwMode="auto">
            <a:xfrm>
              <a:off x="4086225" y="5162551"/>
              <a:ext cx="200025" cy="597291"/>
              <a:chOff x="4155098" y="4891321"/>
              <a:chExt cx="206619" cy="628166"/>
            </a:xfrm>
          </xdr:grpSpPr>
          <xdr:sp macro="" textlink="">
            <xdr:nvSpPr>
              <xdr:cNvPr id="2904069" name="Check Box 5" hidden="1">
                <a:extLst>
                  <a:ext uri="{63B3BB69-23CF-44E3-9099-C40C66FF867C}">
                    <a14:compatExt spid="_x0000_s2904069"/>
                  </a:ext>
                  <a:ext uri="{FF2B5EF4-FFF2-40B4-BE49-F238E27FC236}">
                    <a16:creationId xmlns:a16="http://schemas.microsoft.com/office/drawing/2014/main" id="{00000000-0008-0000-1200-00000550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70" name="Check Box 6" hidden="1">
                <a:extLst>
                  <a:ext uri="{63B3BB69-23CF-44E3-9099-C40C66FF867C}">
                    <a14:compatExt spid="_x0000_s2904070"/>
                  </a:ext>
                  <a:ext uri="{FF2B5EF4-FFF2-40B4-BE49-F238E27FC236}">
                    <a16:creationId xmlns:a16="http://schemas.microsoft.com/office/drawing/2014/main" id="{00000000-0008-0000-1200-00000650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71" name="Check Box 7" hidden="1">
                <a:extLst>
                  <a:ext uri="{63B3BB69-23CF-44E3-9099-C40C66FF867C}">
                    <a14:compatExt spid="_x0000_s2904071"/>
                  </a:ext>
                  <a:ext uri="{FF2B5EF4-FFF2-40B4-BE49-F238E27FC236}">
                    <a16:creationId xmlns:a16="http://schemas.microsoft.com/office/drawing/2014/main" id="{00000000-0008-0000-1200-00000750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2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2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2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2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2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2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2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2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2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4072" name="Drop Down 8" hidden="1">
              <a:extLst>
                <a:ext uri="{63B3BB69-23CF-44E3-9099-C40C66FF867C}">
                  <a14:compatExt spid="_x0000_s2904072"/>
                </a:ext>
                <a:ext uri="{FF2B5EF4-FFF2-40B4-BE49-F238E27FC236}">
                  <a16:creationId xmlns:a16="http://schemas.microsoft.com/office/drawing/2014/main" id="{00000000-0008-0000-1200-000008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4073" name="List Box 9" hidden="1">
              <a:extLst>
                <a:ext uri="{63B3BB69-23CF-44E3-9099-C40C66FF867C}">
                  <a14:compatExt spid="_x0000_s2904073"/>
                </a:ext>
                <a:ext uri="{FF2B5EF4-FFF2-40B4-BE49-F238E27FC236}">
                  <a16:creationId xmlns:a16="http://schemas.microsoft.com/office/drawing/2014/main" id="{00000000-0008-0000-1200-000009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2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4074" name="Check Box 10" hidden="1">
              <a:extLst>
                <a:ext uri="{63B3BB69-23CF-44E3-9099-C40C66FF867C}">
                  <a14:compatExt spid="_x0000_s2904074"/>
                </a:ext>
                <a:ext uri="{FF2B5EF4-FFF2-40B4-BE49-F238E27FC236}">
                  <a16:creationId xmlns:a16="http://schemas.microsoft.com/office/drawing/2014/main" id="{00000000-0008-0000-1200-00000A50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4064" name="直線コネクタ 50">
          <a:extLst>
            <a:ext uri="{FF2B5EF4-FFF2-40B4-BE49-F238E27FC236}">
              <a16:creationId xmlns:a16="http://schemas.microsoft.com/office/drawing/2014/main" id="{00000000-0008-0000-1200-0000005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4075" name="直線コネクタ 50">
          <a:extLst>
            <a:ext uri="{FF2B5EF4-FFF2-40B4-BE49-F238E27FC236}">
              <a16:creationId xmlns:a16="http://schemas.microsoft.com/office/drawing/2014/main" id="{00000000-0008-0000-1200-00000B5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4076" name="直線コネクタ 50">
          <a:extLst>
            <a:ext uri="{FF2B5EF4-FFF2-40B4-BE49-F238E27FC236}">
              <a16:creationId xmlns:a16="http://schemas.microsoft.com/office/drawing/2014/main" id="{00000000-0008-0000-1200-00000C5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4077" name="直線コネクタ 50">
          <a:extLst>
            <a:ext uri="{FF2B5EF4-FFF2-40B4-BE49-F238E27FC236}">
              <a16:creationId xmlns:a16="http://schemas.microsoft.com/office/drawing/2014/main" id="{00000000-0008-0000-1200-00000D5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4078" name="直線コネクタ 50">
          <a:extLst>
            <a:ext uri="{FF2B5EF4-FFF2-40B4-BE49-F238E27FC236}">
              <a16:creationId xmlns:a16="http://schemas.microsoft.com/office/drawing/2014/main" id="{00000000-0008-0000-1200-00000E5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4079" name="Drop Down 11" hidden="1">
              <a:extLst>
                <a:ext uri="{63B3BB69-23CF-44E3-9099-C40C66FF867C}">
                  <a14:compatExt spid="_x0000_s2904075"/>
                </a:ext>
                <a:ext uri="{FF2B5EF4-FFF2-40B4-BE49-F238E27FC236}">
                  <a16:creationId xmlns:a16="http://schemas.microsoft.com/office/drawing/2014/main" id="{00000000-0008-0000-1200-00000F50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4080" name="グループ化 1">
              <a:extLst>
                <a:ext uri="{FF2B5EF4-FFF2-40B4-BE49-F238E27FC236}">
                  <a16:creationId xmlns:a16="http://schemas.microsoft.com/office/drawing/2014/main" id="{00000000-0008-0000-1200-000010502C00}"/>
                </a:ext>
              </a:extLst>
            </xdr:cNvPr>
            <xdr:cNvGrpSpPr>
              <a:grpSpLocks/>
            </xdr:cNvGrpSpPr>
          </xdr:nvGrpSpPr>
          <xdr:grpSpPr bwMode="auto">
            <a:xfrm>
              <a:off x="4772025" y="2771775"/>
              <a:ext cx="257175" cy="2314575"/>
              <a:chOff x="4865068" y="2813226"/>
              <a:chExt cx="205163" cy="1969624"/>
            </a:xfrm>
          </xdr:grpSpPr>
          <xdr:sp macro="" textlink="">
            <xdr:nvSpPr>
              <xdr:cNvPr id="2904081" name="Check Box 12" hidden="1">
                <a:extLst>
                  <a:ext uri="{63B3BB69-23CF-44E3-9099-C40C66FF867C}">
                    <a14:compatExt spid="_x0000_s2904076"/>
                  </a:ext>
                  <a:ext uri="{FF2B5EF4-FFF2-40B4-BE49-F238E27FC236}">
                    <a16:creationId xmlns:a16="http://schemas.microsoft.com/office/drawing/2014/main" id="{00000000-0008-0000-1200-00001150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2" name="Check Box 13" hidden="1">
                <a:extLst>
                  <a:ext uri="{63B3BB69-23CF-44E3-9099-C40C66FF867C}">
                    <a14:compatExt spid="_x0000_s2904077"/>
                  </a:ext>
                  <a:ext uri="{FF2B5EF4-FFF2-40B4-BE49-F238E27FC236}">
                    <a16:creationId xmlns:a16="http://schemas.microsoft.com/office/drawing/2014/main" id="{00000000-0008-0000-1200-00001250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3" name="Check Box 14" hidden="1">
                <a:extLst>
                  <a:ext uri="{63B3BB69-23CF-44E3-9099-C40C66FF867C}">
                    <a14:compatExt spid="_x0000_s2904078"/>
                  </a:ext>
                  <a:ext uri="{FF2B5EF4-FFF2-40B4-BE49-F238E27FC236}">
                    <a16:creationId xmlns:a16="http://schemas.microsoft.com/office/drawing/2014/main" id="{00000000-0008-0000-1200-00001350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4" name="Check Box 15" hidden="1">
                <a:extLst>
                  <a:ext uri="{63B3BB69-23CF-44E3-9099-C40C66FF867C}">
                    <a14:compatExt spid="_x0000_s2904079"/>
                  </a:ext>
                  <a:ext uri="{FF2B5EF4-FFF2-40B4-BE49-F238E27FC236}">
                    <a16:creationId xmlns:a16="http://schemas.microsoft.com/office/drawing/2014/main" id="{00000000-0008-0000-1200-00001450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5" name="Check Box 16" hidden="1">
                <a:extLst>
                  <a:ext uri="{63B3BB69-23CF-44E3-9099-C40C66FF867C}">
                    <a14:compatExt spid="_x0000_s2904080"/>
                  </a:ext>
                  <a:ext uri="{FF2B5EF4-FFF2-40B4-BE49-F238E27FC236}">
                    <a16:creationId xmlns:a16="http://schemas.microsoft.com/office/drawing/2014/main" id="{00000000-0008-0000-1200-00001550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6" name="Check Box 17" hidden="1">
                <a:extLst>
                  <a:ext uri="{63B3BB69-23CF-44E3-9099-C40C66FF867C}">
                    <a14:compatExt spid="_x0000_s2904081"/>
                  </a:ext>
                  <a:ext uri="{FF2B5EF4-FFF2-40B4-BE49-F238E27FC236}">
                    <a16:creationId xmlns:a16="http://schemas.microsoft.com/office/drawing/2014/main" id="{00000000-0008-0000-1200-00001650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7" name="Check Box 18" hidden="1">
                <a:extLst>
                  <a:ext uri="{63B3BB69-23CF-44E3-9099-C40C66FF867C}">
                    <a14:compatExt spid="_x0000_s2904082"/>
                  </a:ext>
                  <a:ext uri="{FF2B5EF4-FFF2-40B4-BE49-F238E27FC236}">
                    <a16:creationId xmlns:a16="http://schemas.microsoft.com/office/drawing/2014/main" id="{00000000-0008-0000-1200-00001750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8" name="Check Box 19" hidden="1">
                <a:extLst>
                  <a:ext uri="{63B3BB69-23CF-44E3-9099-C40C66FF867C}">
                    <a14:compatExt spid="_x0000_s2904083"/>
                  </a:ext>
                  <a:ext uri="{FF2B5EF4-FFF2-40B4-BE49-F238E27FC236}">
                    <a16:creationId xmlns:a16="http://schemas.microsoft.com/office/drawing/2014/main" id="{00000000-0008-0000-1200-00001850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89" name="Check Box 20" hidden="1">
                <a:extLst>
                  <a:ext uri="{63B3BB69-23CF-44E3-9099-C40C66FF867C}">
                    <a14:compatExt spid="_x0000_s2904084"/>
                  </a:ext>
                  <a:ext uri="{FF2B5EF4-FFF2-40B4-BE49-F238E27FC236}">
                    <a16:creationId xmlns:a16="http://schemas.microsoft.com/office/drawing/2014/main" id="{00000000-0008-0000-1200-00001950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90" name="Check Box 21" hidden="1">
                <a:extLst>
                  <a:ext uri="{63B3BB69-23CF-44E3-9099-C40C66FF867C}">
                    <a14:compatExt spid="_x0000_s2904085"/>
                  </a:ext>
                  <a:ext uri="{FF2B5EF4-FFF2-40B4-BE49-F238E27FC236}">
                    <a16:creationId xmlns:a16="http://schemas.microsoft.com/office/drawing/2014/main" id="{00000000-0008-0000-1200-00001A50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91" name="Check Box 22" hidden="1">
                <a:extLst>
                  <a:ext uri="{63B3BB69-23CF-44E3-9099-C40C66FF867C}">
                    <a14:compatExt spid="_x0000_s2904086"/>
                  </a:ext>
                  <a:ext uri="{FF2B5EF4-FFF2-40B4-BE49-F238E27FC236}">
                    <a16:creationId xmlns:a16="http://schemas.microsoft.com/office/drawing/2014/main" id="{00000000-0008-0000-1200-00001B50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4092" name="Check Box 23" hidden="1">
                <a:extLst>
                  <a:ext uri="{63B3BB69-23CF-44E3-9099-C40C66FF867C}">
                    <a14:compatExt spid="_x0000_s2904087"/>
                  </a:ext>
                  <a:ext uri="{FF2B5EF4-FFF2-40B4-BE49-F238E27FC236}">
                    <a16:creationId xmlns:a16="http://schemas.microsoft.com/office/drawing/2014/main" id="{00000000-0008-0000-1200-00001C50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4093" name="図 2904092">
          <a:extLst>
            <a:ext uri="{FF2B5EF4-FFF2-40B4-BE49-F238E27FC236}">
              <a16:creationId xmlns:a16="http://schemas.microsoft.com/office/drawing/2014/main" id="{00000000-0008-0000-1200-00001D5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3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3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3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3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3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3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3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3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3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3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3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3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3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3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3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3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3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3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5089" name="Drop Down 1" hidden="1">
              <a:extLst>
                <a:ext uri="{63B3BB69-23CF-44E3-9099-C40C66FF867C}">
                  <a14:compatExt spid="_x0000_s2905089"/>
                </a:ext>
                <a:ext uri="{FF2B5EF4-FFF2-40B4-BE49-F238E27FC236}">
                  <a16:creationId xmlns:a16="http://schemas.microsoft.com/office/drawing/2014/main" id="{00000000-0008-0000-1300-000001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5090" name="Drop Down 2" hidden="1">
              <a:extLst>
                <a:ext uri="{63B3BB69-23CF-44E3-9099-C40C66FF867C}">
                  <a14:compatExt spid="_x0000_s2905090"/>
                </a:ext>
                <a:ext uri="{FF2B5EF4-FFF2-40B4-BE49-F238E27FC236}">
                  <a16:creationId xmlns:a16="http://schemas.microsoft.com/office/drawing/2014/main" id="{00000000-0008-0000-1300-000002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5091" name="Drop Down 3" hidden="1">
              <a:extLst>
                <a:ext uri="{63B3BB69-23CF-44E3-9099-C40C66FF867C}">
                  <a14:compatExt spid="_x0000_s2905091"/>
                </a:ext>
                <a:ext uri="{FF2B5EF4-FFF2-40B4-BE49-F238E27FC236}">
                  <a16:creationId xmlns:a16="http://schemas.microsoft.com/office/drawing/2014/main" id="{00000000-0008-0000-1300-000003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5092" name="Drop Down 4" hidden="1">
              <a:extLst>
                <a:ext uri="{63B3BB69-23CF-44E3-9099-C40C66FF867C}">
                  <a14:compatExt spid="_x0000_s2905092"/>
                </a:ext>
                <a:ext uri="{FF2B5EF4-FFF2-40B4-BE49-F238E27FC236}">
                  <a16:creationId xmlns:a16="http://schemas.microsoft.com/office/drawing/2014/main" id="{00000000-0008-0000-1300-000004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300-00006D000000}"/>
                </a:ext>
              </a:extLst>
            </xdr:cNvPr>
            <xdr:cNvGrpSpPr>
              <a:grpSpLocks/>
            </xdr:cNvGrpSpPr>
          </xdr:nvGrpSpPr>
          <xdr:grpSpPr bwMode="auto">
            <a:xfrm>
              <a:off x="4086225" y="5162551"/>
              <a:ext cx="200025" cy="597291"/>
              <a:chOff x="4155098" y="4891321"/>
              <a:chExt cx="206619" cy="628166"/>
            </a:xfrm>
          </xdr:grpSpPr>
          <xdr:sp macro="" textlink="">
            <xdr:nvSpPr>
              <xdr:cNvPr id="2905093" name="Check Box 5" hidden="1">
                <a:extLst>
                  <a:ext uri="{63B3BB69-23CF-44E3-9099-C40C66FF867C}">
                    <a14:compatExt spid="_x0000_s2905093"/>
                  </a:ext>
                  <a:ext uri="{FF2B5EF4-FFF2-40B4-BE49-F238E27FC236}">
                    <a16:creationId xmlns:a16="http://schemas.microsoft.com/office/drawing/2014/main" id="{00000000-0008-0000-1300-00000554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094" name="Check Box 6" hidden="1">
                <a:extLst>
                  <a:ext uri="{63B3BB69-23CF-44E3-9099-C40C66FF867C}">
                    <a14:compatExt spid="_x0000_s2905094"/>
                  </a:ext>
                  <a:ext uri="{FF2B5EF4-FFF2-40B4-BE49-F238E27FC236}">
                    <a16:creationId xmlns:a16="http://schemas.microsoft.com/office/drawing/2014/main" id="{00000000-0008-0000-1300-00000654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095" name="Check Box 7" hidden="1">
                <a:extLst>
                  <a:ext uri="{63B3BB69-23CF-44E3-9099-C40C66FF867C}">
                    <a14:compatExt spid="_x0000_s2905095"/>
                  </a:ext>
                  <a:ext uri="{FF2B5EF4-FFF2-40B4-BE49-F238E27FC236}">
                    <a16:creationId xmlns:a16="http://schemas.microsoft.com/office/drawing/2014/main" id="{00000000-0008-0000-1300-00000754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3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3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3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3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3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3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3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3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3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5096" name="Drop Down 8" hidden="1">
              <a:extLst>
                <a:ext uri="{63B3BB69-23CF-44E3-9099-C40C66FF867C}">
                  <a14:compatExt spid="_x0000_s2905096"/>
                </a:ext>
                <a:ext uri="{FF2B5EF4-FFF2-40B4-BE49-F238E27FC236}">
                  <a16:creationId xmlns:a16="http://schemas.microsoft.com/office/drawing/2014/main" id="{00000000-0008-0000-1300-000008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5097" name="List Box 9" hidden="1">
              <a:extLst>
                <a:ext uri="{63B3BB69-23CF-44E3-9099-C40C66FF867C}">
                  <a14:compatExt spid="_x0000_s2905097"/>
                </a:ext>
                <a:ext uri="{FF2B5EF4-FFF2-40B4-BE49-F238E27FC236}">
                  <a16:creationId xmlns:a16="http://schemas.microsoft.com/office/drawing/2014/main" id="{00000000-0008-0000-1300-000009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3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5098" name="Check Box 10" hidden="1">
              <a:extLst>
                <a:ext uri="{63B3BB69-23CF-44E3-9099-C40C66FF867C}">
                  <a14:compatExt spid="_x0000_s2905098"/>
                </a:ext>
                <a:ext uri="{FF2B5EF4-FFF2-40B4-BE49-F238E27FC236}">
                  <a16:creationId xmlns:a16="http://schemas.microsoft.com/office/drawing/2014/main" id="{00000000-0008-0000-1300-00000A54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5088" name="直線コネクタ 50">
          <a:extLst>
            <a:ext uri="{FF2B5EF4-FFF2-40B4-BE49-F238E27FC236}">
              <a16:creationId xmlns:a16="http://schemas.microsoft.com/office/drawing/2014/main" id="{00000000-0008-0000-1300-0000005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5099" name="直線コネクタ 50">
          <a:extLst>
            <a:ext uri="{FF2B5EF4-FFF2-40B4-BE49-F238E27FC236}">
              <a16:creationId xmlns:a16="http://schemas.microsoft.com/office/drawing/2014/main" id="{00000000-0008-0000-1300-00000B5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5100" name="直線コネクタ 50">
          <a:extLst>
            <a:ext uri="{FF2B5EF4-FFF2-40B4-BE49-F238E27FC236}">
              <a16:creationId xmlns:a16="http://schemas.microsoft.com/office/drawing/2014/main" id="{00000000-0008-0000-1300-00000C5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5101" name="直線コネクタ 50">
          <a:extLst>
            <a:ext uri="{FF2B5EF4-FFF2-40B4-BE49-F238E27FC236}">
              <a16:creationId xmlns:a16="http://schemas.microsoft.com/office/drawing/2014/main" id="{00000000-0008-0000-1300-00000D5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5102" name="直線コネクタ 50">
          <a:extLst>
            <a:ext uri="{FF2B5EF4-FFF2-40B4-BE49-F238E27FC236}">
              <a16:creationId xmlns:a16="http://schemas.microsoft.com/office/drawing/2014/main" id="{00000000-0008-0000-1300-00000E5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5103" name="Drop Down 11" hidden="1">
              <a:extLst>
                <a:ext uri="{63B3BB69-23CF-44E3-9099-C40C66FF867C}">
                  <a14:compatExt spid="_x0000_s2905099"/>
                </a:ext>
                <a:ext uri="{FF2B5EF4-FFF2-40B4-BE49-F238E27FC236}">
                  <a16:creationId xmlns:a16="http://schemas.microsoft.com/office/drawing/2014/main" id="{00000000-0008-0000-1300-00000F5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5104" name="グループ化 1">
              <a:extLst>
                <a:ext uri="{FF2B5EF4-FFF2-40B4-BE49-F238E27FC236}">
                  <a16:creationId xmlns:a16="http://schemas.microsoft.com/office/drawing/2014/main" id="{00000000-0008-0000-1300-000010542C00}"/>
                </a:ext>
              </a:extLst>
            </xdr:cNvPr>
            <xdr:cNvGrpSpPr>
              <a:grpSpLocks/>
            </xdr:cNvGrpSpPr>
          </xdr:nvGrpSpPr>
          <xdr:grpSpPr bwMode="auto">
            <a:xfrm>
              <a:off x="4772025" y="2771775"/>
              <a:ext cx="257175" cy="2314575"/>
              <a:chOff x="4865068" y="2813226"/>
              <a:chExt cx="205163" cy="1969624"/>
            </a:xfrm>
          </xdr:grpSpPr>
          <xdr:sp macro="" textlink="">
            <xdr:nvSpPr>
              <xdr:cNvPr id="2905105" name="Check Box 12" hidden="1">
                <a:extLst>
                  <a:ext uri="{63B3BB69-23CF-44E3-9099-C40C66FF867C}">
                    <a14:compatExt spid="_x0000_s2905100"/>
                  </a:ext>
                  <a:ext uri="{FF2B5EF4-FFF2-40B4-BE49-F238E27FC236}">
                    <a16:creationId xmlns:a16="http://schemas.microsoft.com/office/drawing/2014/main" id="{00000000-0008-0000-1300-00001154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06" name="Check Box 13" hidden="1">
                <a:extLst>
                  <a:ext uri="{63B3BB69-23CF-44E3-9099-C40C66FF867C}">
                    <a14:compatExt spid="_x0000_s2905101"/>
                  </a:ext>
                  <a:ext uri="{FF2B5EF4-FFF2-40B4-BE49-F238E27FC236}">
                    <a16:creationId xmlns:a16="http://schemas.microsoft.com/office/drawing/2014/main" id="{00000000-0008-0000-1300-00001254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07" name="Check Box 14" hidden="1">
                <a:extLst>
                  <a:ext uri="{63B3BB69-23CF-44E3-9099-C40C66FF867C}">
                    <a14:compatExt spid="_x0000_s2905102"/>
                  </a:ext>
                  <a:ext uri="{FF2B5EF4-FFF2-40B4-BE49-F238E27FC236}">
                    <a16:creationId xmlns:a16="http://schemas.microsoft.com/office/drawing/2014/main" id="{00000000-0008-0000-1300-00001354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08" name="Check Box 15" hidden="1">
                <a:extLst>
                  <a:ext uri="{63B3BB69-23CF-44E3-9099-C40C66FF867C}">
                    <a14:compatExt spid="_x0000_s2905103"/>
                  </a:ext>
                  <a:ext uri="{FF2B5EF4-FFF2-40B4-BE49-F238E27FC236}">
                    <a16:creationId xmlns:a16="http://schemas.microsoft.com/office/drawing/2014/main" id="{00000000-0008-0000-1300-00001454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09" name="Check Box 16" hidden="1">
                <a:extLst>
                  <a:ext uri="{63B3BB69-23CF-44E3-9099-C40C66FF867C}">
                    <a14:compatExt spid="_x0000_s2905104"/>
                  </a:ext>
                  <a:ext uri="{FF2B5EF4-FFF2-40B4-BE49-F238E27FC236}">
                    <a16:creationId xmlns:a16="http://schemas.microsoft.com/office/drawing/2014/main" id="{00000000-0008-0000-1300-00001554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0" name="Check Box 17" hidden="1">
                <a:extLst>
                  <a:ext uri="{63B3BB69-23CF-44E3-9099-C40C66FF867C}">
                    <a14:compatExt spid="_x0000_s2905105"/>
                  </a:ext>
                  <a:ext uri="{FF2B5EF4-FFF2-40B4-BE49-F238E27FC236}">
                    <a16:creationId xmlns:a16="http://schemas.microsoft.com/office/drawing/2014/main" id="{00000000-0008-0000-1300-00001654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1" name="Check Box 18" hidden="1">
                <a:extLst>
                  <a:ext uri="{63B3BB69-23CF-44E3-9099-C40C66FF867C}">
                    <a14:compatExt spid="_x0000_s2905106"/>
                  </a:ext>
                  <a:ext uri="{FF2B5EF4-FFF2-40B4-BE49-F238E27FC236}">
                    <a16:creationId xmlns:a16="http://schemas.microsoft.com/office/drawing/2014/main" id="{00000000-0008-0000-1300-00001754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2" name="Check Box 19" hidden="1">
                <a:extLst>
                  <a:ext uri="{63B3BB69-23CF-44E3-9099-C40C66FF867C}">
                    <a14:compatExt spid="_x0000_s2905107"/>
                  </a:ext>
                  <a:ext uri="{FF2B5EF4-FFF2-40B4-BE49-F238E27FC236}">
                    <a16:creationId xmlns:a16="http://schemas.microsoft.com/office/drawing/2014/main" id="{00000000-0008-0000-1300-00001854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3" name="Check Box 20" hidden="1">
                <a:extLst>
                  <a:ext uri="{63B3BB69-23CF-44E3-9099-C40C66FF867C}">
                    <a14:compatExt spid="_x0000_s2905108"/>
                  </a:ext>
                  <a:ext uri="{FF2B5EF4-FFF2-40B4-BE49-F238E27FC236}">
                    <a16:creationId xmlns:a16="http://schemas.microsoft.com/office/drawing/2014/main" id="{00000000-0008-0000-1300-00001954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4" name="Check Box 21" hidden="1">
                <a:extLst>
                  <a:ext uri="{63B3BB69-23CF-44E3-9099-C40C66FF867C}">
                    <a14:compatExt spid="_x0000_s2905109"/>
                  </a:ext>
                  <a:ext uri="{FF2B5EF4-FFF2-40B4-BE49-F238E27FC236}">
                    <a16:creationId xmlns:a16="http://schemas.microsoft.com/office/drawing/2014/main" id="{00000000-0008-0000-1300-00001A54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5" name="Check Box 22" hidden="1">
                <a:extLst>
                  <a:ext uri="{63B3BB69-23CF-44E3-9099-C40C66FF867C}">
                    <a14:compatExt spid="_x0000_s2905110"/>
                  </a:ext>
                  <a:ext uri="{FF2B5EF4-FFF2-40B4-BE49-F238E27FC236}">
                    <a16:creationId xmlns:a16="http://schemas.microsoft.com/office/drawing/2014/main" id="{00000000-0008-0000-1300-00001B54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5116" name="Check Box 23" hidden="1">
                <a:extLst>
                  <a:ext uri="{63B3BB69-23CF-44E3-9099-C40C66FF867C}">
                    <a14:compatExt spid="_x0000_s2905111"/>
                  </a:ext>
                  <a:ext uri="{FF2B5EF4-FFF2-40B4-BE49-F238E27FC236}">
                    <a16:creationId xmlns:a16="http://schemas.microsoft.com/office/drawing/2014/main" id="{00000000-0008-0000-1300-00001C54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5117" name="図 2905116">
          <a:extLst>
            <a:ext uri="{FF2B5EF4-FFF2-40B4-BE49-F238E27FC236}">
              <a16:creationId xmlns:a16="http://schemas.microsoft.com/office/drawing/2014/main" id="{00000000-0008-0000-1300-00001D5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4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4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4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4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4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4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4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4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4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4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4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4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4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4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4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4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4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4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6113" name="Drop Down 1" hidden="1">
              <a:extLst>
                <a:ext uri="{63B3BB69-23CF-44E3-9099-C40C66FF867C}">
                  <a14:compatExt spid="_x0000_s2906113"/>
                </a:ext>
                <a:ext uri="{FF2B5EF4-FFF2-40B4-BE49-F238E27FC236}">
                  <a16:creationId xmlns:a16="http://schemas.microsoft.com/office/drawing/2014/main" id="{00000000-0008-0000-1400-000001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6114" name="Drop Down 2" hidden="1">
              <a:extLst>
                <a:ext uri="{63B3BB69-23CF-44E3-9099-C40C66FF867C}">
                  <a14:compatExt spid="_x0000_s2906114"/>
                </a:ext>
                <a:ext uri="{FF2B5EF4-FFF2-40B4-BE49-F238E27FC236}">
                  <a16:creationId xmlns:a16="http://schemas.microsoft.com/office/drawing/2014/main" id="{00000000-0008-0000-1400-000002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6115" name="Drop Down 3" hidden="1">
              <a:extLst>
                <a:ext uri="{63B3BB69-23CF-44E3-9099-C40C66FF867C}">
                  <a14:compatExt spid="_x0000_s2906115"/>
                </a:ext>
                <a:ext uri="{FF2B5EF4-FFF2-40B4-BE49-F238E27FC236}">
                  <a16:creationId xmlns:a16="http://schemas.microsoft.com/office/drawing/2014/main" id="{00000000-0008-0000-1400-000003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6116" name="Drop Down 4" hidden="1">
              <a:extLst>
                <a:ext uri="{63B3BB69-23CF-44E3-9099-C40C66FF867C}">
                  <a14:compatExt spid="_x0000_s2906116"/>
                </a:ext>
                <a:ext uri="{FF2B5EF4-FFF2-40B4-BE49-F238E27FC236}">
                  <a16:creationId xmlns:a16="http://schemas.microsoft.com/office/drawing/2014/main" id="{00000000-0008-0000-1400-000004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400-00006D000000}"/>
                </a:ext>
              </a:extLst>
            </xdr:cNvPr>
            <xdr:cNvGrpSpPr>
              <a:grpSpLocks/>
            </xdr:cNvGrpSpPr>
          </xdr:nvGrpSpPr>
          <xdr:grpSpPr bwMode="auto">
            <a:xfrm>
              <a:off x="4086225" y="5162551"/>
              <a:ext cx="200025" cy="597291"/>
              <a:chOff x="4155098" y="4891321"/>
              <a:chExt cx="206619" cy="628166"/>
            </a:xfrm>
          </xdr:grpSpPr>
          <xdr:sp macro="" textlink="">
            <xdr:nvSpPr>
              <xdr:cNvPr id="2906117" name="Check Box 5" hidden="1">
                <a:extLst>
                  <a:ext uri="{63B3BB69-23CF-44E3-9099-C40C66FF867C}">
                    <a14:compatExt spid="_x0000_s2906117"/>
                  </a:ext>
                  <a:ext uri="{FF2B5EF4-FFF2-40B4-BE49-F238E27FC236}">
                    <a16:creationId xmlns:a16="http://schemas.microsoft.com/office/drawing/2014/main" id="{00000000-0008-0000-1400-000005582C00}"/>
                  </a:ext>
                </a:extLst>
              </xdr:cNvPr>
              <xdr:cNvSpPr/>
            </xdr:nvSpPr>
            <xdr:spPr bwMode="auto">
              <a:xfrm>
                <a:off x="4155098" y="4891321"/>
                <a:ext cx="206619" cy="20077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18" name="Check Box 6" hidden="1">
                <a:extLst>
                  <a:ext uri="{63B3BB69-23CF-44E3-9099-C40C66FF867C}">
                    <a14:compatExt spid="_x0000_s2906118"/>
                  </a:ext>
                  <a:ext uri="{FF2B5EF4-FFF2-40B4-BE49-F238E27FC236}">
                    <a16:creationId xmlns:a16="http://schemas.microsoft.com/office/drawing/2014/main" id="{00000000-0008-0000-1400-000006582C00}"/>
                  </a:ext>
                </a:extLst>
              </xdr:cNvPr>
              <xdr:cNvSpPr/>
            </xdr:nvSpPr>
            <xdr:spPr bwMode="auto">
              <a:xfrm>
                <a:off x="4155098" y="5114192"/>
                <a:ext cx="206619" cy="19782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19" name="Check Box 7" hidden="1">
                <a:extLst>
                  <a:ext uri="{63B3BB69-23CF-44E3-9099-C40C66FF867C}">
                    <a14:compatExt spid="_x0000_s2906119"/>
                  </a:ext>
                  <a:ext uri="{FF2B5EF4-FFF2-40B4-BE49-F238E27FC236}">
                    <a16:creationId xmlns:a16="http://schemas.microsoft.com/office/drawing/2014/main" id="{00000000-0008-0000-1400-000007582C00}"/>
                  </a:ext>
                </a:extLst>
              </xdr:cNvPr>
              <xdr:cNvSpPr/>
            </xdr:nvSpPr>
            <xdr:spPr bwMode="auto">
              <a:xfrm>
                <a:off x="4155098" y="5328966"/>
                <a:ext cx="206619" cy="1905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4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4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4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4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4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4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4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4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4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6120" name="Drop Down 8" hidden="1">
              <a:extLst>
                <a:ext uri="{63B3BB69-23CF-44E3-9099-C40C66FF867C}">
                  <a14:compatExt spid="_x0000_s2906120"/>
                </a:ext>
                <a:ext uri="{FF2B5EF4-FFF2-40B4-BE49-F238E27FC236}">
                  <a16:creationId xmlns:a16="http://schemas.microsoft.com/office/drawing/2014/main" id="{00000000-0008-0000-1400-000008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6121" name="List Box 9" hidden="1">
              <a:extLst>
                <a:ext uri="{63B3BB69-23CF-44E3-9099-C40C66FF867C}">
                  <a14:compatExt spid="_x0000_s2906121"/>
                </a:ext>
                <a:ext uri="{FF2B5EF4-FFF2-40B4-BE49-F238E27FC236}">
                  <a16:creationId xmlns:a16="http://schemas.microsoft.com/office/drawing/2014/main" id="{00000000-0008-0000-1400-000009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4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6122" name="Check Box 10" hidden="1">
              <a:extLst>
                <a:ext uri="{63B3BB69-23CF-44E3-9099-C40C66FF867C}">
                  <a14:compatExt spid="_x0000_s2906122"/>
                </a:ext>
                <a:ext uri="{FF2B5EF4-FFF2-40B4-BE49-F238E27FC236}">
                  <a16:creationId xmlns:a16="http://schemas.microsoft.com/office/drawing/2014/main" id="{00000000-0008-0000-1400-00000A58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6112" name="直線コネクタ 50">
          <a:extLst>
            <a:ext uri="{FF2B5EF4-FFF2-40B4-BE49-F238E27FC236}">
              <a16:creationId xmlns:a16="http://schemas.microsoft.com/office/drawing/2014/main" id="{00000000-0008-0000-1400-0000005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6123" name="直線コネクタ 50">
          <a:extLst>
            <a:ext uri="{FF2B5EF4-FFF2-40B4-BE49-F238E27FC236}">
              <a16:creationId xmlns:a16="http://schemas.microsoft.com/office/drawing/2014/main" id="{00000000-0008-0000-1400-00000B5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6124" name="直線コネクタ 50">
          <a:extLst>
            <a:ext uri="{FF2B5EF4-FFF2-40B4-BE49-F238E27FC236}">
              <a16:creationId xmlns:a16="http://schemas.microsoft.com/office/drawing/2014/main" id="{00000000-0008-0000-1400-00000C5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6125" name="直線コネクタ 50">
          <a:extLst>
            <a:ext uri="{FF2B5EF4-FFF2-40B4-BE49-F238E27FC236}">
              <a16:creationId xmlns:a16="http://schemas.microsoft.com/office/drawing/2014/main" id="{00000000-0008-0000-1400-00000D5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6126" name="直線コネクタ 50">
          <a:extLst>
            <a:ext uri="{FF2B5EF4-FFF2-40B4-BE49-F238E27FC236}">
              <a16:creationId xmlns:a16="http://schemas.microsoft.com/office/drawing/2014/main" id="{00000000-0008-0000-1400-00000E5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6127" name="Drop Down 11" hidden="1">
              <a:extLst>
                <a:ext uri="{63B3BB69-23CF-44E3-9099-C40C66FF867C}">
                  <a14:compatExt spid="_x0000_s2906123"/>
                </a:ext>
                <a:ext uri="{FF2B5EF4-FFF2-40B4-BE49-F238E27FC236}">
                  <a16:creationId xmlns:a16="http://schemas.microsoft.com/office/drawing/2014/main" id="{00000000-0008-0000-1400-00000F58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6128" name="グループ化 1">
              <a:extLst>
                <a:ext uri="{FF2B5EF4-FFF2-40B4-BE49-F238E27FC236}">
                  <a16:creationId xmlns:a16="http://schemas.microsoft.com/office/drawing/2014/main" id="{00000000-0008-0000-1400-000010582C00}"/>
                </a:ext>
              </a:extLst>
            </xdr:cNvPr>
            <xdr:cNvGrpSpPr>
              <a:grpSpLocks/>
            </xdr:cNvGrpSpPr>
          </xdr:nvGrpSpPr>
          <xdr:grpSpPr bwMode="auto">
            <a:xfrm>
              <a:off x="4772025" y="2771775"/>
              <a:ext cx="257175" cy="2314575"/>
              <a:chOff x="4865068" y="2813226"/>
              <a:chExt cx="205163" cy="1969624"/>
            </a:xfrm>
          </xdr:grpSpPr>
          <xdr:sp macro="" textlink="">
            <xdr:nvSpPr>
              <xdr:cNvPr id="2906129" name="Check Box 12" hidden="1">
                <a:extLst>
                  <a:ext uri="{63B3BB69-23CF-44E3-9099-C40C66FF867C}">
                    <a14:compatExt spid="_x0000_s2906124"/>
                  </a:ext>
                  <a:ext uri="{FF2B5EF4-FFF2-40B4-BE49-F238E27FC236}">
                    <a16:creationId xmlns:a16="http://schemas.microsoft.com/office/drawing/2014/main" id="{00000000-0008-0000-1400-000011582C00}"/>
                  </a:ext>
                </a:extLst>
              </xdr:cNvPr>
              <xdr:cNvSpPr/>
            </xdr:nvSpPr>
            <xdr:spPr bwMode="auto">
              <a:xfrm>
                <a:off x="4868008" y="2813226"/>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0" name="Check Box 13" hidden="1">
                <a:extLst>
                  <a:ext uri="{63B3BB69-23CF-44E3-9099-C40C66FF867C}">
                    <a14:compatExt spid="_x0000_s2906125"/>
                  </a:ext>
                  <a:ext uri="{FF2B5EF4-FFF2-40B4-BE49-F238E27FC236}">
                    <a16:creationId xmlns:a16="http://schemas.microsoft.com/office/drawing/2014/main" id="{00000000-0008-0000-1400-00001258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1" name="Check Box 14" hidden="1">
                <a:extLst>
                  <a:ext uri="{63B3BB69-23CF-44E3-9099-C40C66FF867C}">
                    <a14:compatExt spid="_x0000_s2906126"/>
                  </a:ext>
                  <a:ext uri="{FF2B5EF4-FFF2-40B4-BE49-F238E27FC236}">
                    <a16:creationId xmlns:a16="http://schemas.microsoft.com/office/drawing/2014/main" id="{00000000-0008-0000-1400-00001358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2" name="Check Box 15" hidden="1">
                <a:extLst>
                  <a:ext uri="{63B3BB69-23CF-44E3-9099-C40C66FF867C}">
                    <a14:compatExt spid="_x0000_s2906127"/>
                  </a:ext>
                  <a:ext uri="{FF2B5EF4-FFF2-40B4-BE49-F238E27FC236}">
                    <a16:creationId xmlns:a16="http://schemas.microsoft.com/office/drawing/2014/main" id="{00000000-0008-0000-1400-00001458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3" name="Check Box 16" hidden="1">
                <a:extLst>
                  <a:ext uri="{63B3BB69-23CF-44E3-9099-C40C66FF867C}">
                    <a14:compatExt spid="_x0000_s2906128"/>
                  </a:ext>
                  <a:ext uri="{FF2B5EF4-FFF2-40B4-BE49-F238E27FC236}">
                    <a16:creationId xmlns:a16="http://schemas.microsoft.com/office/drawing/2014/main" id="{00000000-0008-0000-1400-00001558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4" name="Check Box 17" hidden="1">
                <a:extLst>
                  <a:ext uri="{63B3BB69-23CF-44E3-9099-C40C66FF867C}">
                    <a14:compatExt spid="_x0000_s2906129"/>
                  </a:ext>
                  <a:ext uri="{FF2B5EF4-FFF2-40B4-BE49-F238E27FC236}">
                    <a16:creationId xmlns:a16="http://schemas.microsoft.com/office/drawing/2014/main" id="{00000000-0008-0000-1400-00001658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5" name="Check Box 18" hidden="1">
                <a:extLst>
                  <a:ext uri="{63B3BB69-23CF-44E3-9099-C40C66FF867C}">
                    <a14:compatExt spid="_x0000_s2906130"/>
                  </a:ext>
                  <a:ext uri="{FF2B5EF4-FFF2-40B4-BE49-F238E27FC236}">
                    <a16:creationId xmlns:a16="http://schemas.microsoft.com/office/drawing/2014/main" id="{00000000-0008-0000-1400-00001758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6" name="Check Box 19" hidden="1">
                <a:extLst>
                  <a:ext uri="{63B3BB69-23CF-44E3-9099-C40C66FF867C}">
                    <a14:compatExt spid="_x0000_s2906131"/>
                  </a:ext>
                  <a:ext uri="{FF2B5EF4-FFF2-40B4-BE49-F238E27FC236}">
                    <a16:creationId xmlns:a16="http://schemas.microsoft.com/office/drawing/2014/main" id="{00000000-0008-0000-1400-00001858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7" name="Check Box 20" hidden="1">
                <a:extLst>
                  <a:ext uri="{63B3BB69-23CF-44E3-9099-C40C66FF867C}">
                    <a14:compatExt spid="_x0000_s2906132"/>
                  </a:ext>
                  <a:ext uri="{FF2B5EF4-FFF2-40B4-BE49-F238E27FC236}">
                    <a16:creationId xmlns:a16="http://schemas.microsoft.com/office/drawing/2014/main" id="{00000000-0008-0000-1400-00001958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8" name="Check Box 21" hidden="1">
                <a:extLst>
                  <a:ext uri="{63B3BB69-23CF-44E3-9099-C40C66FF867C}">
                    <a14:compatExt spid="_x0000_s2906133"/>
                  </a:ext>
                  <a:ext uri="{FF2B5EF4-FFF2-40B4-BE49-F238E27FC236}">
                    <a16:creationId xmlns:a16="http://schemas.microsoft.com/office/drawing/2014/main" id="{00000000-0008-0000-1400-00001A58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39" name="Check Box 22" hidden="1">
                <a:extLst>
                  <a:ext uri="{63B3BB69-23CF-44E3-9099-C40C66FF867C}">
                    <a14:compatExt spid="_x0000_s2906134"/>
                  </a:ext>
                  <a:ext uri="{FF2B5EF4-FFF2-40B4-BE49-F238E27FC236}">
                    <a16:creationId xmlns:a16="http://schemas.microsoft.com/office/drawing/2014/main" id="{00000000-0008-0000-1400-00001B582C00}"/>
                  </a:ext>
                </a:extLst>
              </xdr:cNvPr>
              <xdr:cNvSpPr/>
            </xdr:nvSpPr>
            <xdr:spPr bwMode="auto">
              <a:xfrm>
                <a:off x="4865068"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06140" name="Check Box 23" hidden="1">
                <a:extLst>
                  <a:ext uri="{63B3BB69-23CF-44E3-9099-C40C66FF867C}">
                    <a14:compatExt spid="_x0000_s2906135"/>
                  </a:ext>
                  <a:ext uri="{FF2B5EF4-FFF2-40B4-BE49-F238E27FC236}">
                    <a16:creationId xmlns:a16="http://schemas.microsoft.com/office/drawing/2014/main" id="{00000000-0008-0000-1400-00001C58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6141" name="図 2906140">
          <a:extLst>
            <a:ext uri="{FF2B5EF4-FFF2-40B4-BE49-F238E27FC236}">
              <a16:creationId xmlns:a16="http://schemas.microsoft.com/office/drawing/2014/main" id="{00000000-0008-0000-1400-00001D5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a16="http://schemas.microsoft.com/office/drawing/2014/main" id="{00000000-0008-0000-15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a16="http://schemas.microsoft.com/office/drawing/2014/main" id="{00000000-0008-0000-15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a16="http://schemas.microsoft.com/office/drawing/2014/main" id="{00000000-0008-0000-15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a16="http://schemas.microsoft.com/office/drawing/2014/main" id="{00000000-0008-0000-15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a16="http://schemas.microsoft.com/office/drawing/2014/main" id="{00000000-0008-0000-15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a16="http://schemas.microsoft.com/office/drawing/2014/main" id="{00000000-0008-0000-15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a16="http://schemas.microsoft.com/office/drawing/2014/main" id="{00000000-0008-0000-15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a16="http://schemas.microsoft.com/office/drawing/2014/main" id="{00000000-0008-0000-15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a16="http://schemas.microsoft.com/office/drawing/2014/main" id="{00000000-0008-0000-15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a16="http://schemas.microsoft.com/office/drawing/2014/main" id="{00000000-0008-0000-15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a16="http://schemas.microsoft.com/office/drawing/2014/main" id="{00000000-0008-0000-15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a16="http://schemas.microsoft.com/office/drawing/2014/main" id="{00000000-0008-0000-15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a16="http://schemas.microsoft.com/office/drawing/2014/main" id="{00000000-0008-0000-15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a16="http://schemas.microsoft.com/office/drawing/2014/main" id="{00000000-0008-0000-15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a16="http://schemas.microsoft.com/office/drawing/2014/main" id="{00000000-0008-0000-15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a16="http://schemas.microsoft.com/office/drawing/2014/main" id="{00000000-0008-0000-15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a16="http://schemas.microsoft.com/office/drawing/2014/main" id="{00000000-0008-0000-15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a16="http://schemas.microsoft.com/office/drawing/2014/main" id="{00000000-0008-0000-15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a16="http://schemas.microsoft.com/office/drawing/2014/main" id="{00000000-0008-0000-15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a16="http://schemas.microsoft.com/office/drawing/2014/main" id="{00000000-0008-0000-15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a16="http://schemas.microsoft.com/office/drawing/2014/main" id="{00000000-0008-0000-15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a16="http://schemas.microsoft.com/office/drawing/2014/main" id="{00000000-0008-0000-15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a16="http://schemas.microsoft.com/office/drawing/2014/main" id="{00000000-0008-0000-15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a16="http://schemas.microsoft.com/office/drawing/2014/main" id="{00000000-0008-0000-15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a16="http://schemas.microsoft.com/office/drawing/2014/main" id="{00000000-0008-0000-15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a16="http://schemas.microsoft.com/office/drawing/2014/main" id="{00000000-0008-0000-15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a16="http://schemas.microsoft.com/office/drawing/2014/main" id="{00000000-0008-0000-15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a16="http://schemas.microsoft.com/office/drawing/2014/main" id="{00000000-0008-0000-15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a16="http://schemas.microsoft.com/office/drawing/2014/main" id="{00000000-0008-0000-15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a16="http://schemas.microsoft.com/office/drawing/2014/main" id="{00000000-0008-0000-15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a16="http://schemas.microsoft.com/office/drawing/2014/main" id="{00000000-0008-0000-15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a16="http://schemas.microsoft.com/office/drawing/2014/main" id="{00000000-0008-0000-15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a16="http://schemas.microsoft.com/office/drawing/2014/main" id="{00000000-0008-0000-15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a16="http://schemas.microsoft.com/office/drawing/2014/main" id="{00000000-0008-0000-15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a16="http://schemas.microsoft.com/office/drawing/2014/main" id="{00000000-0008-0000-15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a16="http://schemas.microsoft.com/office/drawing/2014/main" id="{00000000-0008-0000-15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a16="http://schemas.microsoft.com/office/drawing/2014/main" id="{00000000-0008-0000-15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a16="http://schemas.microsoft.com/office/drawing/2014/main" id="{00000000-0008-0000-15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a16="http://schemas.microsoft.com/office/drawing/2014/main" id="{00000000-0008-0000-15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a16="http://schemas.microsoft.com/office/drawing/2014/main" id="{00000000-0008-0000-15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a16="http://schemas.microsoft.com/office/drawing/2014/main" id="{00000000-0008-0000-15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a16="http://schemas.microsoft.com/office/drawing/2014/main" id="{00000000-0008-0000-15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a16="http://schemas.microsoft.com/office/drawing/2014/main" id="{00000000-0008-0000-15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a16="http://schemas.microsoft.com/office/drawing/2014/main" id="{00000000-0008-0000-15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a16="http://schemas.microsoft.com/office/drawing/2014/main" id="{00000000-0008-0000-15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a16="http://schemas.microsoft.com/office/drawing/2014/main" id="{00000000-0008-0000-15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a16="http://schemas.microsoft.com/office/drawing/2014/main" id="{00000000-0008-0000-15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a16="http://schemas.microsoft.com/office/drawing/2014/main" id="{00000000-0008-0000-15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a16="http://schemas.microsoft.com/office/drawing/2014/main" id="{00000000-0008-0000-15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a16="http://schemas.microsoft.com/office/drawing/2014/main" id="{00000000-0008-0000-15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a16="http://schemas.microsoft.com/office/drawing/2014/main" id="{00000000-0008-0000-15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a16="http://schemas.microsoft.com/office/drawing/2014/main" id="{00000000-0008-0000-15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a16="http://schemas.microsoft.com/office/drawing/2014/main" id="{00000000-0008-0000-15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a16="http://schemas.microsoft.com/office/drawing/2014/main" id="{00000000-0008-0000-15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a16="http://schemas.microsoft.com/office/drawing/2014/main" id="{00000000-0008-0000-15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a16="http://schemas.microsoft.com/office/drawing/2014/main" id="{00000000-0008-0000-15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a16="http://schemas.microsoft.com/office/drawing/2014/main" id="{00000000-0008-0000-15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a16="http://schemas.microsoft.com/office/drawing/2014/main" id="{00000000-0008-0000-15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a16="http://schemas.microsoft.com/office/drawing/2014/main" id="{00000000-0008-0000-15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a16="http://schemas.microsoft.com/office/drawing/2014/main" id="{00000000-0008-0000-15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a16="http://schemas.microsoft.com/office/drawing/2014/main" id="{00000000-0008-0000-15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a16="http://schemas.microsoft.com/office/drawing/2014/main" id="{00000000-0008-0000-15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a16="http://schemas.microsoft.com/office/drawing/2014/main" id="{00000000-0008-0000-15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a16="http://schemas.microsoft.com/office/drawing/2014/main" id="{00000000-0008-0000-15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a16="http://schemas.microsoft.com/office/drawing/2014/main" id="{00000000-0008-0000-15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a16="http://schemas.microsoft.com/office/drawing/2014/main" id="{00000000-0008-0000-15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a16="http://schemas.microsoft.com/office/drawing/2014/main" id="{00000000-0008-0000-15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a16="http://schemas.microsoft.com/office/drawing/2014/main" id="{00000000-0008-0000-15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a16="http://schemas.microsoft.com/office/drawing/2014/main" id="{00000000-0008-0000-15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a16="http://schemas.microsoft.com/office/drawing/2014/main" id="{00000000-0008-0000-15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a16="http://schemas.microsoft.com/office/drawing/2014/main" id="{00000000-0008-0000-15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a16="http://schemas.microsoft.com/office/drawing/2014/main" id="{00000000-0008-0000-15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a16="http://schemas.microsoft.com/office/drawing/2014/main" id="{00000000-0008-0000-15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a16="http://schemas.microsoft.com/office/drawing/2014/main" id="{00000000-0008-0000-15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a16="http://schemas.microsoft.com/office/drawing/2014/main" id="{00000000-0008-0000-15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a16="http://schemas.microsoft.com/office/drawing/2014/main" id="{00000000-0008-0000-15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a16="http://schemas.microsoft.com/office/drawing/2014/main" id="{00000000-0008-0000-15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a16="http://schemas.microsoft.com/office/drawing/2014/main" id="{00000000-0008-0000-15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a16="http://schemas.microsoft.com/office/drawing/2014/main" id="{00000000-0008-0000-15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a16="http://schemas.microsoft.com/office/drawing/2014/main" id="{00000000-0008-0000-15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a16="http://schemas.microsoft.com/office/drawing/2014/main" id="{00000000-0008-0000-15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a16="http://schemas.microsoft.com/office/drawing/2014/main" id="{00000000-0008-0000-15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a16="http://schemas.microsoft.com/office/drawing/2014/main" id="{00000000-0008-0000-15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a16="http://schemas.microsoft.com/office/drawing/2014/main" id="{00000000-0008-0000-15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a16="http://schemas.microsoft.com/office/drawing/2014/main" id="{00000000-0008-0000-15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a16="http://schemas.microsoft.com/office/drawing/2014/main" id="{00000000-0008-0000-15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a16="http://schemas.microsoft.com/office/drawing/2014/main" id="{00000000-0008-0000-15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a16="http://schemas.microsoft.com/office/drawing/2014/main" id="{00000000-0008-0000-15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a16="http://schemas.microsoft.com/office/drawing/2014/main" id="{00000000-0008-0000-15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a16="http://schemas.microsoft.com/office/drawing/2014/main" id="{00000000-0008-0000-15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a16="http://schemas.microsoft.com/office/drawing/2014/main" id="{00000000-0008-0000-15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a16="http://schemas.microsoft.com/office/drawing/2014/main" id="{00000000-0008-0000-15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a16="http://schemas.microsoft.com/office/drawing/2014/main" id="{00000000-0008-0000-15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a16="http://schemas.microsoft.com/office/drawing/2014/main" id="{00000000-0008-0000-15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a16="http://schemas.microsoft.com/office/drawing/2014/main" id="{00000000-0008-0000-15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a16="http://schemas.microsoft.com/office/drawing/2014/main" id="{00000000-0008-0000-15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a16="http://schemas.microsoft.com/office/drawing/2014/main" id="{00000000-0008-0000-15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a16="http://schemas.microsoft.com/office/drawing/2014/main" id="{00000000-0008-0000-15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a16="http://schemas.microsoft.com/office/drawing/2014/main" id="{00000000-0008-0000-15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a16="http://schemas.microsoft.com/office/drawing/2014/main" id="{00000000-0008-0000-15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a16="http://schemas.microsoft.com/office/drawing/2014/main" id="{00000000-0008-0000-15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a16="http://schemas.microsoft.com/office/drawing/2014/main" id="{00000000-0008-0000-15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a16="http://schemas.microsoft.com/office/drawing/2014/main" id="{00000000-0008-0000-15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a16="http://schemas.microsoft.com/office/drawing/2014/main" id="{00000000-0008-0000-15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a16="http://schemas.microsoft.com/office/drawing/2014/main" id="{00000000-0008-0000-15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a16="http://schemas.microsoft.com/office/drawing/2014/main" id="{00000000-0008-0000-15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17377" name="Drop Down 1" hidden="1">
              <a:extLst>
                <a:ext uri="{63B3BB69-23CF-44E3-9099-C40C66FF867C}">
                  <a14:compatExt spid="_x0000_s2917377"/>
                </a:ext>
                <a:ext uri="{FF2B5EF4-FFF2-40B4-BE49-F238E27FC236}">
                  <a16:creationId xmlns:a16="http://schemas.microsoft.com/office/drawing/2014/main" id="{00000000-0008-0000-1500-000001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17378" name="Drop Down 2" hidden="1">
              <a:extLst>
                <a:ext uri="{63B3BB69-23CF-44E3-9099-C40C66FF867C}">
                  <a14:compatExt spid="_x0000_s2917378"/>
                </a:ext>
                <a:ext uri="{FF2B5EF4-FFF2-40B4-BE49-F238E27FC236}">
                  <a16:creationId xmlns:a16="http://schemas.microsoft.com/office/drawing/2014/main" id="{00000000-0008-0000-1500-000002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17379" name="Drop Down 3" hidden="1">
              <a:extLst>
                <a:ext uri="{63B3BB69-23CF-44E3-9099-C40C66FF867C}">
                  <a14:compatExt spid="_x0000_s2917379"/>
                </a:ext>
                <a:ext uri="{FF2B5EF4-FFF2-40B4-BE49-F238E27FC236}">
                  <a16:creationId xmlns:a16="http://schemas.microsoft.com/office/drawing/2014/main" id="{00000000-0008-0000-1500-000003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17380" name="Drop Down 4" hidden="1">
              <a:extLst>
                <a:ext uri="{63B3BB69-23CF-44E3-9099-C40C66FF867C}">
                  <a14:compatExt spid="_x0000_s2917380"/>
                </a:ext>
                <a:ext uri="{FF2B5EF4-FFF2-40B4-BE49-F238E27FC236}">
                  <a16:creationId xmlns:a16="http://schemas.microsoft.com/office/drawing/2014/main" id="{00000000-0008-0000-1500-000004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a16="http://schemas.microsoft.com/office/drawing/2014/main" id="{00000000-0008-0000-1500-00006D000000}"/>
                </a:ext>
              </a:extLst>
            </xdr:cNvPr>
            <xdr:cNvGrpSpPr>
              <a:grpSpLocks/>
            </xdr:cNvGrpSpPr>
          </xdr:nvGrpSpPr>
          <xdr:grpSpPr bwMode="auto">
            <a:xfrm>
              <a:off x="4086225" y="5162551"/>
              <a:ext cx="200025" cy="597291"/>
              <a:chOff x="4155098" y="4891319"/>
              <a:chExt cx="206619" cy="628155"/>
            </a:xfrm>
          </xdr:grpSpPr>
          <xdr:sp macro="" textlink="">
            <xdr:nvSpPr>
              <xdr:cNvPr id="2917381" name="Check Box 5" hidden="1">
                <a:extLst>
                  <a:ext uri="{63B3BB69-23CF-44E3-9099-C40C66FF867C}">
                    <a14:compatExt spid="_x0000_s2917381"/>
                  </a:ext>
                  <a:ext uri="{FF2B5EF4-FFF2-40B4-BE49-F238E27FC236}">
                    <a16:creationId xmlns:a16="http://schemas.microsoft.com/office/drawing/2014/main" id="{00000000-0008-0000-1500-000005842C00}"/>
                  </a:ext>
                </a:extLst>
              </xdr:cNvPr>
              <xdr:cNvSpPr/>
            </xdr:nvSpPr>
            <xdr:spPr bwMode="auto">
              <a:xfrm>
                <a:off x="4155098" y="4891319"/>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82" name="Check Box 6" hidden="1">
                <a:extLst>
                  <a:ext uri="{63B3BB69-23CF-44E3-9099-C40C66FF867C}">
                    <a14:compatExt spid="_x0000_s2917382"/>
                  </a:ext>
                  <a:ext uri="{FF2B5EF4-FFF2-40B4-BE49-F238E27FC236}">
                    <a16:creationId xmlns:a16="http://schemas.microsoft.com/office/drawing/2014/main" id="{00000000-0008-0000-1500-000006842C00}"/>
                  </a:ext>
                </a:extLst>
              </xdr:cNvPr>
              <xdr:cNvSpPr/>
            </xdr:nvSpPr>
            <xdr:spPr bwMode="auto">
              <a:xfrm>
                <a:off x="4155098" y="5114192"/>
                <a:ext cx="206619" cy="1978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83" name="Check Box 7" hidden="1">
                <a:extLst>
                  <a:ext uri="{63B3BB69-23CF-44E3-9099-C40C66FF867C}">
                    <a14:compatExt spid="_x0000_s2917383"/>
                  </a:ext>
                  <a:ext uri="{FF2B5EF4-FFF2-40B4-BE49-F238E27FC236}">
                    <a16:creationId xmlns:a16="http://schemas.microsoft.com/office/drawing/2014/main" id="{00000000-0008-0000-1500-000007842C00}"/>
                  </a:ext>
                </a:extLst>
              </xdr:cNvPr>
              <xdr:cNvSpPr/>
            </xdr:nvSpPr>
            <xdr:spPr bwMode="auto">
              <a:xfrm>
                <a:off x="4155098" y="5328955"/>
                <a:ext cx="206619" cy="1905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a16="http://schemas.microsoft.com/office/drawing/2014/main" id="{00000000-0008-0000-15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a16="http://schemas.microsoft.com/office/drawing/2014/main" id="{00000000-0008-0000-15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a16="http://schemas.microsoft.com/office/drawing/2014/main" id="{00000000-0008-0000-15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a16="http://schemas.microsoft.com/office/drawing/2014/main" id="{00000000-0008-0000-15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a16="http://schemas.microsoft.com/office/drawing/2014/main" id="{00000000-0008-0000-15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a16="http://schemas.microsoft.com/office/drawing/2014/main" id="{00000000-0008-0000-15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a16="http://schemas.microsoft.com/office/drawing/2014/main" id="{00000000-0008-0000-15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a16="http://schemas.microsoft.com/office/drawing/2014/main" id="{00000000-0008-0000-15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a16="http://schemas.microsoft.com/office/drawing/2014/main" id="{00000000-0008-0000-15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a16="http://schemas.microsoft.com/office/drawing/2014/main" id="{00000000-0008-0000-15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a16="http://schemas.microsoft.com/office/drawing/2014/main" id="{00000000-0008-0000-15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a16="http://schemas.microsoft.com/office/drawing/2014/main" id="{00000000-0008-0000-15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a16="http://schemas.microsoft.com/office/drawing/2014/main" id="{00000000-0008-0000-15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17384" name="Drop Down 8" hidden="1">
              <a:extLst>
                <a:ext uri="{63B3BB69-23CF-44E3-9099-C40C66FF867C}">
                  <a14:compatExt spid="_x0000_s2917384"/>
                </a:ext>
                <a:ext uri="{FF2B5EF4-FFF2-40B4-BE49-F238E27FC236}">
                  <a16:creationId xmlns:a16="http://schemas.microsoft.com/office/drawing/2014/main" id="{00000000-0008-0000-1500-000008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17385" name="List Box 9" hidden="1">
              <a:extLst>
                <a:ext uri="{63B3BB69-23CF-44E3-9099-C40C66FF867C}">
                  <a14:compatExt spid="_x0000_s2917385"/>
                </a:ext>
                <a:ext uri="{FF2B5EF4-FFF2-40B4-BE49-F238E27FC236}">
                  <a16:creationId xmlns:a16="http://schemas.microsoft.com/office/drawing/2014/main" id="{00000000-0008-0000-1500-000009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a16="http://schemas.microsoft.com/office/drawing/2014/main" id="{00000000-0008-0000-15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17386" name="Check Box 10" hidden="1">
              <a:extLst>
                <a:ext uri="{63B3BB69-23CF-44E3-9099-C40C66FF867C}">
                  <a14:compatExt spid="_x0000_s2917386"/>
                </a:ext>
                <a:ext uri="{FF2B5EF4-FFF2-40B4-BE49-F238E27FC236}">
                  <a16:creationId xmlns:a16="http://schemas.microsoft.com/office/drawing/2014/main" id="{00000000-0008-0000-1500-00000A842C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a16="http://schemas.microsoft.com/office/drawing/2014/main" id="{00000000-0008-0000-15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a16="http://schemas.microsoft.com/office/drawing/2014/main" id="{00000000-0008-0000-15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a16="http://schemas.microsoft.com/office/drawing/2014/main" id="{00000000-0008-0000-15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a16="http://schemas.microsoft.com/office/drawing/2014/main" id="{00000000-0008-0000-15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17376" name="直線コネクタ 50">
          <a:extLst>
            <a:ext uri="{FF2B5EF4-FFF2-40B4-BE49-F238E27FC236}">
              <a16:creationId xmlns:a16="http://schemas.microsoft.com/office/drawing/2014/main" id="{00000000-0008-0000-1500-0000008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17387" name="直線コネクタ 50">
          <a:extLst>
            <a:ext uri="{FF2B5EF4-FFF2-40B4-BE49-F238E27FC236}">
              <a16:creationId xmlns:a16="http://schemas.microsoft.com/office/drawing/2014/main" id="{00000000-0008-0000-1500-00000B8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17388" name="直線コネクタ 50">
          <a:extLst>
            <a:ext uri="{FF2B5EF4-FFF2-40B4-BE49-F238E27FC236}">
              <a16:creationId xmlns:a16="http://schemas.microsoft.com/office/drawing/2014/main" id="{00000000-0008-0000-1500-00000C8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17389" name="直線コネクタ 50">
          <a:extLst>
            <a:ext uri="{FF2B5EF4-FFF2-40B4-BE49-F238E27FC236}">
              <a16:creationId xmlns:a16="http://schemas.microsoft.com/office/drawing/2014/main" id="{00000000-0008-0000-1500-00000D8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17390" name="直線コネクタ 50">
          <a:extLst>
            <a:ext uri="{FF2B5EF4-FFF2-40B4-BE49-F238E27FC236}">
              <a16:creationId xmlns:a16="http://schemas.microsoft.com/office/drawing/2014/main" id="{00000000-0008-0000-1500-00000E8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17391" name="Drop Down 11" hidden="1">
              <a:extLst>
                <a:ext uri="{63B3BB69-23CF-44E3-9099-C40C66FF867C}">
                  <a14:compatExt spid="_x0000_s2917387"/>
                </a:ext>
                <a:ext uri="{FF2B5EF4-FFF2-40B4-BE49-F238E27FC236}">
                  <a16:creationId xmlns:a16="http://schemas.microsoft.com/office/drawing/2014/main" id="{00000000-0008-0000-1500-00000F842C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17392" name="グループ化 1">
              <a:extLst>
                <a:ext uri="{FF2B5EF4-FFF2-40B4-BE49-F238E27FC236}">
                  <a16:creationId xmlns:a16="http://schemas.microsoft.com/office/drawing/2014/main" id="{00000000-0008-0000-1500-000010842C00}"/>
                </a:ext>
              </a:extLst>
            </xdr:cNvPr>
            <xdr:cNvGrpSpPr>
              <a:grpSpLocks/>
            </xdr:cNvGrpSpPr>
          </xdr:nvGrpSpPr>
          <xdr:grpSpPr bwMode="auto">
            <a:xfrm>
              <a:off x="4772025" y="2771775"/>
              <a:ext cx="257175" cy="2314575"/>
              <a:chOff x="4865084" y="2813225"/>
              <a:chExt cx="205147" cy="1969625"/>
            </a:xfrm>
          </xdr:grpSpPr>
          <xdr:sp macro="" textlink="">
            <xdr:nvSpPr>
              <xdr:cNvPr id="2917393" name="Check Box 12" hidden="1">
                <a:extLst>
                  <a:ext uri="{63B3BB69-23CF-44E3-9099-C40C66FF867C}">
                    <a14:compatExt spid="_x0000_s2917388"/>
                  </a:ext>
                  <a:ext uri="{FF2B5EF4-FFF2-40B4-BE49-F238E27FC236}">
                    <a16:creationId xmlns:a16="http://schemas.microsoft.com/office/drawing/2014/main" id="{00000000-0008-0000-1500-000011842C00}"/>
                  </a:ext>
                </a:extLst>
              </xdr:cNvPr>
              <xdr:cNvSpPr/>
            </xdr:nvSpPr>
            <xdr:spPr bwMode="auto">
              <a:xfrm>
                <a:off x="4868008" y="2813225"/>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4" name="Check Box 13" hidden="1">
                <a:extLst>
                  <a:ext uri="{63B3BB69-23CF-44E3-9099-C40C66FF867C}">
                    <a14:compatExt spid="_x0000_s2917389"/>
                  </a:ext>
                  <a:ext uri="{FF2B5EF4-FFF2-40B4-BE49-F238E27FC236}">
                    <a16:creationId xmlns:a16="http://schemas.microsoft.com/office/drawing/2014/main" id="{00000000-0008-0000-1500-000012842C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5" name="Check Box 14" hidden="1">
                <a:extLst>
                  <a:ext uri="{63B3BB69-23CF-44E3-9099-C40C66FF867C}">
                    <a14:compatExt spid="_x0000_s2917390"/>
                  </a:ext>
                  <a:ext uri="{FF2B5EF4-FFF2-40B4-BE49-F238E27FC236}">
                    <a16:creationId xmlns:a16="http://schemas.microsoft.com/office/drawing/2014/main" id="{00000000-0008-0000-1500-000013842C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6" name="Check Box 15" hidden="1">
                <a:extLst>
                  <a:ext uri="{63B3BB69-23CF-44E3-9099-C40C66FF867C}">
                    <a14:compatExt spid="_x0000_s2917391"/>
                  </a:ext>
                  <a:ext uri="{FF2B5EF4-FFF2-40B4-BE49-F238E27FC236}">
                    <a16:creationId xmlns:a16="http://schemas.microsoft.com/office/drawing/2014/main" id="{00000000-0008-0000-1500-000014842C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7" name="Check Box 16" hidden="1">
                <a:extLst>
                  <a:ext uri="{63B3BB69-23CF-44E3-9099-C40C66FF867C}">
                    <a14:compatExt spid="_x0000_s2917392"/>
                  </a:ext>
                  <a:ext uri="{FF2B5EF4-FFF2-40B4-BE49-F238E27FC236}">
                    <a16:creationId xmlns:a16="http://schemas.microsoft.com/office/drawing/2014/main" id="{00000000-0008-0000-1500-000015842C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8" name="Check Box 17" hidden="1">
                <a:extLst>
                  <a:ext uri="{63B3BB69-23CF-44E3-9099-C40C66FF867C}">
                    <a14:compatExt spid="_x0000_s2917393"/>
                  </a:ext>
                  <a:ext uri="{FF2B5EF4-FFF2-40B4-BE49-F238E27FC236}">
                    <a16:creationId xmlns:a16="http://schemas.microsoft.com/office/drawing/2014/main" id="{00000000-0008-0000-1500-000016842C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399" name="Check Box 18" hidden="1">
                <a:extLst>
                  <a:ext uri="{63B3BB69-23CF-44E3-9099-C40C66FF867C}">
                    <a14:compatExt spid="_x0000_s2917394"/>
                  </a:ext>
                  <a:ext uri="{FF2B5EF4-FFF2-40B4-BE49-F238E27FC236}">
                    <a16:creationId xmlns:a16="http://schemas.microsoft.com/office/drawing/2014/main" id="{00000000-0008-0000-1500-000017842C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400" name="Check Box 19" hidden="1">
                <a:extLst>
                  <a:ext uri="{63B3BB69-23CF-44E3-9099-C40C66FF867C}">
                    <a14:compatExt spid="_x0000_s2917395"/>
                  </a:ext>
                  <a:ext uri="{FF2B5EF4-FFF2-40B4-BE49-F238E27FC236}">
                    <a16:creationId xmlns:a16="http://schemas.microsoft.com/office/drawing/2014/main" id="{00000000-0008-0000-1500-000018842C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401" name="Check Box 20" hidden="1">
                <a:extLst>
                  <a:ext uri="{63B3BB69-23CF-44E3-9099-C40C66FF867C}">
                    <a14:compatExt spid="_x0000_s2917396"/>
                  </a:ext>
                  <a:ext uri="{FF2B5EF4-FFF2-40B4-BE49-F238E27FC236}">
                    <a16:creationId xmlns:a16="http://schemas.microsoft.com/office/drawing/2014/main" id="{00000000-0008-0000-1500-000019842C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402" name="Check Box 21" hidden="1">
                <a:extLst>
                  <a:ext uri="{63B3BB69-23CF-44E3-9099-C40C66FF867C}">
                    <a14:compatExt spid="_x0000_s2917397"/>
                  </a:ext>
                  <a:ext uri="{FF2B5EF4-FFF2-40B4-BE49-F238E27FC236}">
                    <a16:creationId xmlns:a16="http://schemas.microsoft.com/office/drawing/2014/main" id="{00000000-0008-0000-1500-00001A842C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403" name="Check Box 22" hidden="1">
                <a:extLst>
                  <a:ext uri="{63B3BB69-23CF-44E3-9099-C40C66FF867C}">
                    <a14:compatExt spid="_x0000_s2917398"/>
                  </a:ext>
                  <a:ext uri="{FF2B5EF4-FFF2-40B4-BE49-F238E27FC236}">
                    <a16:creationId xmlns:a16="http://schemas.microsoft.com/office/drawing/2014/main" id="{00000000-0008-0000-1500-00001B842C00}"/>
                  </a:ext>
                </a:extLst>
              </xdr:cNvPr>
              <xdr:cNvSpPr/>
            </xdr:nvSpPr>
            <xdr:spPr bwMode="auto">
              <a:xfrm>
                <a:off x="4865084"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17404" name="Check Box 23" hidden="1">
                <a:extLst>
                  <a:ext uri="{63B3BB69-23CF-44E3-9099-C40C66FF867C}">
                    <a14:compatExt spid="_x0000_s2917399"/>
                  </a:ext>
                  <a:ext uri="{FF2B5EF4-FFF2-40B4-BE49-F238E27FC236}">
                    <a16:creationId xmlns:a16="http://schemas.microsoft.com/office/drawing/2014/main" id="{00000000-0008-0000-1500-00001C842C00}"/>
                  </a:ext>
                </a:extLst>
              </xdr:cNvPr>
              <xdr:cNvSpPr/>
            </xdr:nvSpPr>
            <xdr:spPr bwMode="auto">
              <a:xfrm>
                <a:off x="4868008" y="4578428"/>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17405" name="図 2917404">
          <a:extLst>
            <a:ext uri="{FF2B5EF4-FFF2-40B4-BE49-F238E27FC236}">
              <a16:creationId xmlns:a16="http://schemas.microsoft.com/office/drawing/2014/main" id="{00000000-0008-0000-1500-00001D8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16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16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16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16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16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16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16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16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16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16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16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16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16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16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16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16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16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16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16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16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16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16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16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16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16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16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16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16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16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16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16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16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16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16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16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16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16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16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16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16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16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16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16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16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16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16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16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16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16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16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16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16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16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16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16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16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16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16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16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16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16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16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16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16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16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16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16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16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16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16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16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16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16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16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16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16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16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16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16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16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16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16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16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16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16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16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16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16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16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16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16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16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16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16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16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16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16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16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16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16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16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16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16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16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16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16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16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16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16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16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16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16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16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16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16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16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16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16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16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16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16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16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16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16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16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16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16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16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16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16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16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6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16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6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6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6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16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16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16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16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16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16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16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16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6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16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16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16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16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16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16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16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16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1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1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1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1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1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1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1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1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1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1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1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1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1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1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1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1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1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1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1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1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1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1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1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1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1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1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1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1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1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1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1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1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1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1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1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1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1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1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1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1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1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1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1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1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1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1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1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1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1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1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1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1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1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1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1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1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1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1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1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1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1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1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1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1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1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1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1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1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1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1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1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1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1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1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1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1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1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1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1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1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1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1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8.xml"/><Relationship Id="rId13" Type="http://schemas.openxmlformats.org/officeDocument/2006/relationships/ctrlProp" Target="../ctrlProps/ctrlProp33.xml"/><Relationship Id="rId18" Type="http://schemas.openxmlformats.org/officeDocument/2006/relationships/ctrlProp" Target="../ctrlProps/ctrlProp38.xml"/><Relationship Id="rId26" Type="http://schemas.openxmlformats.org/officeDocument/2006/relationships/ctrlProp" Target="../ctrlProps/ctrlProp46.xml"/><Relationship Id="rId3" Type="http://schemas.openxmlformats.org/officeDocument/2006/relationships/vmlDrawing" Target="../drawings/vmlDrawing3.vml"/><Relationship Id="rId21" Type="http://schemas.openxmlformats.org/officeDocument/2006/relationships/ctrlProp" Target="../ctrlProps/ctrlProp41.xml"/><Relationship Id="rId7" Type="http://schemas.openxmlformats.org/officeDocument/2006/relationships/ctrlProp" Target="../ctrlProps/ctrlProp27.xml"/><Relationship Id="rId12" Type="http://schemas.openxmlformats.org/officeDocument/2006/relationships/ctrlProp" Target="../ctrlProps/ctrlProp32.xml"/><Relationship Id="rId17" Type="http://schemas.openxmlformats.org/officeDocument/2006/relationships/ctrlProp" Target="../ctrlProps/ctrlProp37.xml"/><Relationship Id="rId25" Type="http://schemas.openxmlformats.org/officeDocument/2006/relationships/ctrlProp" Target="../ctrlProps/ctrlProp45.xml"/><Relationship Id="rId2" Type="http://schemas.openxmlformats.org/officeDocument/2006/relationships/drawing" Target="../drawings/drawing2.xml"/><Relationship Id="rId16" Type="http://schemas.openxmlformats.org/officeDocument/2006/relationships/ctrlProp" Target="../ctrlProps/ctrlProp36.xml"/><Relationship Id="rId20" Type="http://schemas.openxmlformats.org/officeDocument/2006/relationships/ctrlProp" Target="../ctrlProps/ctrlProp40.xml"/><Relationship Id="rId1" Type="http://schemas.openxmlformats.org/officeDocument/2006/relationships/printerSettings" Target="../printerSettings/printerSettings3.bin"/><Relationship Id="rId6" Type="http://schemas.openxmlformats.org/officeDocument/2006/relationships/ctrlProp" Target="../ctrlProps/ctrlProp26.xml"/><Relationship Id="rId11" Type="http://schemas.openxmlformats.org/officeDocument/2006/relationships/ctrlProp" Target="../ctrlProps/ctrlProp31.xml"/><Relationship Id="rId24" Type="http://schemas.openxmlformats.org/officeDocument/2006/relationships/ctrlProp" Target="../ctrlProps/ctrlProp44.xml"/><Relationship Id="rId5" Type="http://schemas.openxmlformats.org/officeDocument/2006/relationships/ctrlProp" Target="../ctrlProps/ctrlProp25.xml"/><Relationship Id="rId15" Type="http://schemas.openxmlformats.org/officeDocument/2006/relationships/ctrlProp" Target="../ctrlProps/ctrlProp35.xml"/><Relationship Id="rId23" Type="http://schemas.openxmlformats.org/officeDocument/2006/relationships/ctrlProp" Target="../ctrlProps/ctrlProp43.xml"/><Relationship Id="rId10" Type="http://schemas.openxmlformats.org/officeDocument/2006/relationships/ctrlProp" Target="../ctrlProps/ctrlProp30.xml"/><Relationship Id="rId19" Type="http://schemas.openxmlformats.org/officeDocument/2006/relationships/ctrlProp" Target="../ctrlProps/ctrlProp39.xml"/><Relationship Id="rId4" Type="http://schemas.openxmlformats.org/officeDocument/2006/relationships/ctrlProp" Target="../ctrlProps/ctrlProp24.xml"/><Relationship Id="rId9" Type="http://schemas.openxmlformats.org/officeDocument/2006/relationships/ctrlProp" Target="../ctrlProps/ctrlProp29.xml"/><Relationship Id="rId14" Type="http://schemas.openxmlformats.org/officeDocument/2006/relationships/ctrlProp" Target="../ctrlProps/ctrlProp34.xml"/><Relationship Id="rId22" Type="http://schemas.openxmlformats.org/officeDocument/2006/relationships/ctrlProp" Target="../ctrlProps/ctrlProp42.xml"/><Relationship Id="rId27"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1.xml"/><Relationship Id="rId13" Type="http://schemas.openxmlformats.org/officeDocument/2006/relationships/ctrlProp" Target="../ctrlProps/ctrlProp56.xml"/><Relationship Id="rId18" Type="http://schemas.openxmlformats.org/officeDocument/2006/relationships/ctrlProp" Target="../ctrlProps/ctrlProp61.xml"/><Relationship Id="rId26" Type="http://schemas.openxmlformats.org/officeDocument/2006/relationships/ctrlProp" Target="../ctrlProps/ctrlProp69.xml"/><Relationship Id="rId3" Type="http://schemas.openxmlformats.org/officeDocument/2006/relationships/vmlDrawing" Target="../drawings/vmlDrawing4.vml"/><Relationship Id="rId21" Type="http://schemas.openxmlformats.org/officeDocument/2006/relationships/ctrlProp" Target="../ctrlProps/ctrlProp64.xml"/><Relationship Id="rId7" Type="http://schemas.openxmlformats.org/officeDocument/2006/relationships/ctrlProp" Target="../ctrlProps/ctrlProp50.xml"/><Relationship Id="rId12" Type="http://schemas.openxmlformats.org/officeDocument/2006/relationships/ctrlProp" Target="../ctrlProps/ctrlProp55.xml"/><Relationship Id="rId17" Type="http://schemas.openxmlformats.org/officeDocument/2006/relationships/ctrlProp" Target="../ctrlProps/ctrlProp60.xml"/><Relationship Id="rId25" Type="http://schemas.openxmlformats.org/officeDocument/2006/relationships/ctrlProp" Target="../ctrlProps/ctrlProp68.xml"/><Relationship Id="rId2" Type="http://schemas.openxmlformats.org/officeDocument/2006/relationships/drawing" Target="../drawings/drawing3.xml"/><Relationship Id="rId16" Type="http://schemas.openxmlformats.org/officeDocument/2006/relationships/ctrlProp" Target="../ctrlProps/ctrlProp59.xml"/><Relationship Id="rId20" Type="http://schemas.openxmlformats.org/officeDocument/2006/relationships/ctrlProp" Target="../ctrlProps/ctrlProp63.xml"/><Relationship Id="rId1" Type="http://schemas.openxmlformats.org/officeDocument/2006/relationships/printerSettings" Target="../printerSettings/printerSettings4.bin"/><Relationship Id="rId6" Type="http://schemas.openxmlformats.org/officeDocument/2006/relationships/ctrlProp" Target="../ctrlProps/ctrlProp49.xml"/><Relationship Id="rId11" Type="http://schemas.openxmlformats.org/officeDocument/2006/relationships/ctrlProp" Target="../ctrlProps/ctrlProp54.xml"/><Relationship Id="rId24" Type="http://schemas.openxmlformats.org/officeDocument/2006/relationships/ctrlProp" Target="../ctrlProps/ctrlProp67.xml"/><Relationship Id="rId5" Type="http://schemas.openxmlformats.org/officeDocument/2006/relationships/ctrlProp" Target="../ctrlProps/ctrlProp48.xml"/><Relationship Id="rId15" Type="http://schemas.openxmlformats.org/officeDocument/2006/relationships/ctrlProp" Target="../ctrlProps/ctrlProp58.xml"/><Relationship Id="rId23" Type="http://schemas.openxmlformats.org/officeDocument/2006/relationships/ctrlProp" Target="../ctrlProps/ctrlProp66.xml"/><Relationship Id="rId10" Type="http://schemas.openxmlformats.org/officeDocument/2006/relationships/ctrlProp" Target="../ctrlProps/ctrlProp53.xml"/><Relationship Id="rId19" Type="http://schemas.openxmlformats.org/officeDocument/2006/relationships/ctrlProp" Target="../ctrlProps/ctrlProp62.xml"/><Relationship Id="rId4" Type="http://schemas.openxmlformats.org/officeDocument/2006/relationships/ctrlProp" Target="../ctrlProps/ctrlProp47.xml"/><Relationship Id="rId9" Type="http://schemas.openxmlformats.org/officeDocument/2006/relationships/ctrlProp" Target="../ctrlProps/ctrlProp52.xml"/><Relationship Id="rId14" Type="http://schemas.openxmlformats.org/officeDocument/2006/relationships/ctrlProp" Target="../ctrlProps/ctrlProp57.xml"/><Relationship Id="rId22" Type="http://schemas.openxmlformats.org/officeDocument/2006/relationships/ctrlProp" Target="../ctrlProps/ctrlProp65.xml"/><Relationship Id="rId27"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4.xml"/><Relationship Id="rId13" Type="http://schemas.openxmlformats.org/officeDocument/2006/relationships/ctrlProp" Target="../ctrlProps/ctrlProp79.xml"/><Relationship Id="rId18" Type="http://schemas.openxmlformats.org/officeDocument/2006/relationships/ctrlProp" Target="../ctrlProps/ctrlProp84.xml"/><Relationship Id="rId26" Type="http://schemas.openxmlformats.org/officeDocument/2006/relationships/ctrlProp" Target="../ctrlProps/ctrlProp92.xml"/><Relationship Id="rId3" Type="http://schemas.openxmlformats.org/officeDocument/2006/relationships/vmlDrawing" Target="../drawings/vmlDrawing5.vml"/><Relationship Id="rId21" Type="http://schemas.openxmlformats.org/officeDocument/2006/relationships/ctrlProp" Target="../ctrlProps/ctrlProp87.xml"/><Relationship Id="rId7" Type="http://schemas.openxmlformats.org/officeDocument/2006/relationships/ctrlProp" Target="../ctrlProps/ctrlProp73.xml"/><Relationship Id="rId12" Type="http://schemas.openxmlformats.org/officeDocument/2006/relationships/ctrlProp" Target="../ctrlProps/ctrlProp78.xml"/><Relationship Id="rId17" Type="http://schemas.openxmlformats.org/officeDocument/2006/relationships/ctrlProp" Target="../ctrlProps/ctrlProp83.xml"/><Relationship Id="rId25" Type="http://schemas.openxmlformats.org/officeDocument/2006/relationships/ctrlProp" Target="../ctrlProps/ctrlProp91.xml"/><Relationship Id="rId2" Type="http://schemas.openxmlformats.org/officeDocument/2006/relationships/drawing" Target="../drawings/drawing4.xml"/><Relationship Id="rId16" Type="http://schemas.openxmlformats.org/officeDocument/2006/relationships/ctrlProp" Target="../ctrlProps/ctrlProp82.xml"/><Relationship Id="rId20" Type="http://schemas.openxmlformats.org/officeDocument/2006/relationships/ctrlProp" Target="../ctrlProps/ctrlProp86.xml"/><Relationship Id="rId1" Type="http://schemas.openxmlformats.org/officeDocument/2006/relationships/printerSettings" Target="../printerSettings/printerSettings5.bin"/><Relationship Id="rId6" Type="http://schemas.openxmlformats.org/officeDocument/2006/relationships/ctrlProp" Target="../ctrlProps/ctrlProp72.xml"/><Relationship Id="rId11" Type="http://schemas.openxmlformats.org/officeDocument/2006/relationships/ctrlProp" Target="../ctrlProps/ctrlProp77.xml"/><Relationship Id="rId24" Type="http://schemas.openxmlformats.org/officeDocument/2006/relationships/ctrlProp" Target="../ctrlProps/ctrlProp90.xml"/><Relationship Id="rId5" Type="http://schemas.openxmlformats.org/officeDocument/2006/relationships/ctrlProp" Target="../ctrlProps/ctrlProp71.xml"/><Relationship Id="rId15" Type="http://schemas.openxmlformats.org/officeDocument/2006/relationships/ctrlProp" Target="../ctrlProps/ctrlProp81.xml"/><Relationship Id="rId23" Type="http://schemas.openxmlformats.org/officeDocument/2006/relationships/ctrlProp" Target="../ctrlProps/ctrlProp89.xml"/><Relationship Id="rId10" Type="http://schemas.openxmlformats.org/officeDocument/2006/relationships/ctrlProp" Target="../ctrlProps/ctrlProp76.xml"/><Relationship Id="rId19" Type="http://schemas.openxmlformats.org/officeDocument/2006/relationships/ctrlProp" Target="../ctrlProps/ctrlProp85.xml"/><Relationship Id="rId4" Type="http://schemas.openxmlformats.org/officeDocument/2006/relationships/ctrlProp" Target="../ctrlProps/ctrlProp70.xml"/><Relationship Id="rId9" Type="http://schemas.openxmlformats.org/officeDocument/2006/relationships/ctrlProp" Target="../ctrlProps/ctrlProp75.xml"/><Relationship Id="rId14" Type="http://schemas.openxmlformats.org/officeDocument/2006/relationships/ctrlProp" Target="../ctrlProps/ctrlProp80.xml"/><Relationship Id="rId22" Type="http://schemas.openxmlformats.org/officeDocument/2006/relationships/ctrlProp" Target="../ctrlProps/ctrlProp88.xml"/><Relationship Id="rId27"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97.xml"/><Relationship Id="rId13" Type="http://schemas.openxmlformats.org/officeDocument/2006/relationships/ctrlProp" Target="../ctrlProps/ctrlProp102.xml"/><Relationship Id="rId18" Type="http://schemas.openxmlformats.org/officeDocument/2006/relationships/ctrlProp" Target="../ctrlProps/ctrlProp107.xml"/><Relationship Id="rId26" Type="http://schemas.openxmlformats.org/officeDocument/2006/relationships/ctrlProp" Target="../ctrlProps/ctrlProp115.xml"/><Relationship Id="rId3" Type="http://schemas.openxmlformats.org/officeDocument/2006/relationships/vmlDrawing" Target="../drawings/vmlDrawing6.vml"/><Relationship Id="rId21" Type="http://schemas.openxmlformats.org/officeDocument/2006/relationships/ctrlProp" Target="../ctrlProps/ctrlProp110.xml"/><Relationship Id="rId7" Type="http://schemas.openxmlformats.org/officeDocument/2006/relationships/ctrlProp" Target="../ctrlProps/ctrlProp96.xml"/><Relationship Id="rId12" Type="http://schemas.openxmlformats.org/officeDocument/2006/relationships/ctrlProp" Target="../ctrlProps/ctrlProp101.xml"/><Relationship Id="rId17" Type="http://schemas.openxmlformats.org/officeDocument/2006/relationships/ctrlProp" Target="../ctrlProps/ctrlProp106.xml"/><Relationship Id="rId25" Type="http://schemas.openxmlformats.org/officeDocument/2006/relationships/ctrlProp" Target="../ctrlProps/ctrlProp114.xml"/><Relationship Id="rId2" Type="http://schemas.openxmlformats.org/officeDocument/2006/relationships/drawing" Target="../drawings/drawing5.xml"/><Relationship Id="rId16" Type="http://schemas.openxmlformats.org/officeDocument/2006/relationships/ctrlProp" Target="../ctrlProps/ctrlProp105.xml"/><Relationship Id="rId20" Type="http://schemas.openxmlformats.org/officeDocument/2006/relationships/ctrlProp" Target="../ctrlProps/ctrlProp109.xml"/><Relationship Id="rId1" Type="http://schemas.openxmlformats.org/officeDocument/2006/relationships/printerSettings" Target="../printerSettings/printerSettings6.bin"/><Relationship Id="rId6" Type="http://schemas.openxmlformats.org/officeDocument/2006/relationships/ctrlProp" Target="../ctrlProps/ctrlProp95.xml"/><Relationship Id="rId11" Type="http://schemas.openxmlformats.org/officeDocument/2006/relationships/ctrlProp" Target="../ctrlProps/ctrlProp100.xml"/><Relationship Id="rId24" Type="http://schemas.openxmlformats.org/officeDocument/2006/relationships/ctrlProp" Target="../ctrlProps/ctrlProp113.xml"/><Relationship Id="rId5" Type="http://schemas.openxmlformats.org/officeDocument/2006/relationships/ctrlProp" Target="../ctrlProps/ctrlProp94.xml"/><Relationship Id="rId15" Type="http://schemas.openxmlformats.org/officeDocument/2006/relationships/ctrlProp" Target="../ctrlProps/ctrlProp104.xml"/><Relationship Id="rId23" Type="http://schemas.openxmlformats.org/officeDocument/2006/relationships/ctrlProp" Target="../ctrlProps/ctrlProp112.xml"/><Relationship Id="rId10" Type="http://schemas.openxmlformats.org/officeDocument/2006/relationships/ctrlProp" Target="../ctrlProps/ctrlProp99.xml"/><Relationship Id="rId19" Type="http://schemas.openxmlformats.org/officeDocument/2006/relationships/ctrlProp" Target="../ctrlProps/ctrlProp108.xml"/><Relationship Id="rId4" Type="http://schemas.openxmlformats.org/officeDocument/2006/relationships/ctrlProp" Target="../ctrlProps/ctrlProp93.xml"/><Relationship Id="rId9" Type="http://schemas.openxmlformats.org/officeDocument/2006/relationships/ctrlProp" Target="../ctrlProps/ctrlProp98.xml"/><Relationship Id="rId14" Type="http://schemas.openxmlformats.org/officeDocument/2006/relationships/ctrlProp" Target="../ctrlProps/ctrlProp103.xml"/><Relationship Id="rId22" Type="http://schemas.openxmlformats.org/officeDocument/2006/relationships/ctrlProp" Target="../ctrlProps/ctrlProp111.xml"/><Relationship Id="rId27"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0.xml"/><Relationship Id="rId13" Type="http://schemas.openxmlformats.org/officeDocument/2006/relationships/ctrlProp" Target="../ctrlProps/ctrlProp125.xml"/><Relationship Id="rId18" Type="http://schemas.openxmlformats.org/officeDocument/2006/relationships/ctrlProp" Target="../ctrlProps/ctrlProp130.xml"/><Relationship Id="rId26" Type="http://schemas.openxmlformats.org/officeDocument/2006/relationships/ctrlProp" Target="../ctrlProps/ctrlProp138.xml"/><Relationship Id="rId3" Type="http://schemas.openxmlformats.org/officeDocument/2006/relationships/vmlDrawing" Target="../drawings/vmlDrawing7.vml"/><Relationship Id="rId21" Type="http://schemas.openxmlformats.org/officeDocument/2006/relationships/ctrlProp" Target="../ctrlProps/ctrlProp133.xml"/><Relationship Id="rId7" Type="http://schemas.openxmlformats.org/officeDocument/2006/relationships/ctrlProp" Target="../ctrlProps/ctrlProp119.xml"/><Relationship Id="rId12" Type="http://schemas.openxmlformats.org/officeDocument/2006/relationships/ctrlProp" Target="../ctrlProps/ctrlProp124.xml"/><Relationship Id="rId17" Type="http://schemas.openxmlformats.org/officeDocument/2006/relationships/ctrlProp" Target="../ctrlProps/ctrlProp129.xml"/><Relationship Id="rId25" Type="http://schemas.openxmlformats.org/officeDocument/2006/relationships/ctrlProp" Target="../ctrlProps/ctrlProp137.xml"/><Relationship Id="rId2" Type="http://schemas.openxmlformats.org/officeDocument/2006/relationships/drawing" Target="../drawings/drawing6.xml"/><Relationship Id="rId16" Type="http://schemas.openxmlformats.org/officeDocument/2006/relationships/ctrlProp" Target="../ctrlProps/ctrlProp128.xml"/><Relationship Id="rId20" Type="http://schemas.openxmlformats.org/officeDocument/2006/relationships/ctrlProp" Target="../ctrlProps/ctrlProp132.xml"/><Relationship Id="rId1" Type="http://schemas.openxmlformats.org/officeDocument/2006/relationships/printerSettings" Target="../printerSettings/printerSettings7.bin"/><Relationship Id="rId6" Type="http://schemas.openxmlformats.org/officeDocument/2006/relationships/ctrlProp" Target="../ctrlProps/ctrlProp118.xml"/><Relationship Id="rId11" Type="http://schemas.openxmlformats.org/officeDocument/2006/relationships/ctrlProp" Target="../ctrlProps/ctrlProp123.xml"/><Relationship Id="rId24" Type="http://schemas.openxmlformats.org/officeDocument/2006/relationships/ctrlProp" Target="../ctrlProps/ctrlProp136.xml"/><Relationship Id="rId5" Type="http://schemas.openxmlformats.org/officeDocument/2006/relationships/ctrlProp" Target="../ctrlProps/ctrlProp117.xml"/><Relationship Id="rId15" Type="http://schemas.openxmlformats.org/officeDocument/2006/relationships/ctrlProp" Target="../ctrlProps/ctrlProp127.xml"/><Relationship Id="rId23" Type="http://schemas.openxmlformats.org/officeDocument/2006/relationships/ctrlProp" Target="../ctrlProps/ctrlProp135.xml"/><Relationship Id="rId10" Type="http://schemas.openxmlformats.org/officeDocument/2006/relationships/ctrlProp" Target="../ctrlProps/ctrlProp122.xml"/><Relationship Id="rId19" Type="http://schemas.openxmlformats.org/officeDocument/2006/relationships/ctrlProp" Target="../ctrlProps/ctrlProp131.xml"/><Relationship Id="rId4" Type="http://schemas.openxmlformats.org/officeDocument/2006/relationships/ctrlProp" Target="../ctrlProps/ctrlProp116.xml"/><Relationship Id="rId9" Type="http://schemas.openxmlformats.org/officeDocument/2006/relationships/ctrlProp" Target="../ctrlProps/ctrlProp121.xml"/><Relationship Id="rId14" Type="http://schemas.openxmlformats.org/officeDocument/2006/relationships/ctrlProp" Target="../ctrlProps/ctrlProp126.xml"/><Relationship Id="rId22" Type="http://schemas.openxmlformats.org/officeDocument/2006/relationships/ctrlProp" Target="../ctrlProps/ctrlProp134.xml"/><Relationship Id="rId27"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3.xml"/><Relationship Id="rId13" Type="http://schemas.openxmlformats.org/officeDocument/2006/relationships/ctrlProp" Target="../ctrlProps/ctrlProp148.xml"/><Relationship Id="rId18" Type="http://schemas.openxmlformats.org/officeDocument/2006/relationships/ctrlProp" Target="../ctrlProps/ctrlProp153.xml"/><Relationship Id="rId26" Type="http://schemas.openxmlformats.org/officeDocument/2006/relationships/ctrlProp" Target="../ctrlProps/ctrlProp161.xml"/><Relationship Id="rId3" Type="http://schemas.openxmlformats.org/officeDocument/2006/relationships/vmlDrawing" Target="../drawings/vmlDrawing8.vml"/><Relationship Id="rId21" Type="http://schemas.openxmlformats.org/officeDocument/2006/relationships/ctrlProp" Target="../ctrlProps/ctrlProp156.xml"/><Relationship Id="rId7" Type="http://schemas.openxmlformats.org/officeDocument/2006/relationships/ctrlProp" Target="../ctrlProps/ctrlProp142.xml"/><Relationship Id="rId12" Type="http://schemas.openxmlformats.org/officeDocument/2006/relationships/ctrlProp" Target="../ctrlProps/ctrlProp147.xml"/><Relationship Id="rId17" Type="http://schemas.openxmlformats.org/officeDocument/2006/relationships/ctrlProp" Target="../ctrlProps/ctrlProp152.xml"/><Relationship Id="rId25" Type="http://schemas.openxmlformats.org/officeDocument/2006/relationships/ctrlProp" Target="../ctrlProps/ctrlProp160.xml"/><Relationship Id="rId2" Type="http://schemas.openxmlformats.org/officeDocument/2006/relationships/drawing" Target="../drawings/drawing7.xml"/><Relationship Id="rId16" Type="http://schemas.openxmlformats.org/officeDocument/2006/relationships/ctrlProp" Target="../ctrlProps/ctrlProp151.xml"/><Relationship Id="rId20" Type="http://schemas.openxmlformats.org/officeDocument/2006/relationships/ctrlProp" Target="../ctrlProps/ctrlProp155.xml"/><Relationship Id="rId1" Type="http://schemas.openxmlformats.org/officeDocument/2006/relationships/printerSettings" Target="../printerSettings/printerSettings8.bin"/><Relationship Id="rId6" Type="http://schemas.openxmlformats.org/officeDocument/2006/relationships/ctrlProp" Target="../ctrlProps/ctrlProp141.xml"/><Relationship Id="rId11" Type="http://schemas.openxmlformats.org/officeDocument/2006/relationships/ctrlProp" Target="../ctrlProps/ctrlProp146.xml"/><Relationship Id="rId24" Type="http://schemas.openxmlformats.org/officeDocument/2006/relationships/ctrlProp" Target="../ctrlProps/ctrlProp159.xml"/><Relationship Id="rId5" Type="http://schemas.openxmlformats.org/officeDocument/2006/relationships/ctrlProp" Target="../ctrlProps/ctrlProp140.xml"/><Relationship Id="rId15" Type="http://schemas.openxmlformats.org/officeDocument/2006/relationships/ctrlProp" Target="../ctrlProps/ctrlProp150.xml"/><Relationship Id="rId23" Type="http://schemas.openxmlformats.org/officeDocument/2006/relationships/ctrlProp" Target="../ctrlProps/ctrlProp158.xml"/><Relationship Id="rId10" Type="http://schemas.openxmlformats.org/officeDocument/2006/relationships/ctrlProp" Target="../ctrlProps/ctrlProp145.xml"/><Relationship Id="rId19" Type="http://schemas.openxmlformats.org/officeDocument/2006/relationships/ctrlProp" Target="../ctrlProps/ctrlProp154.xml"/><Relationship Id="rId4" Type="http://schemas.openxmlformats.org/officeDocument/2006/relationships/ctrlProp" Target="../ctrlProps/ctrlProp139.xml"/><Relationship Id="rId9" Type="http://schemas.openxmlformats.org/officeDocument/2006/relationships/ctrlProp" Target="../ctrlProps/ctrlProp144.xml"/><Relationship Id="rId14" Type="http://schemas.openxmlformats.org/officeDocument/2006/relationships/ctrlProp" Target="../ctrlProps/ctrlProp149.xml"/><Relationship Id="rId22" Type="http://schemas.openxmlformats.org/officeDocument/2006/relationships/ctrlProp" Target="../ctrlProps/ctrlProp157.xml"/><Relationship Id="rId27"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66.xml"/><Relationship Id="rId13" Type="http://schemas.openxmlformats.org/officeDocument/2006/relationships/ctrlProp" Target="../ctrlProps/ctrlProp171.xml"/><Relationship Id="rId18" Type="http://schemas.openxmlformats.org/officeDocument/2006/relationships/ctrlProp" Target="../ctrlProps/ctrlProp176.xml"/><Relationship Id="rId26" Type="http://schemas.openxmlformats.org/officeDocument/2006/relationships/ctrlProp" Target="../ctrlProps/ctrlProp184.xml"/><Relationship Id="rId3" Type="http://schemas.openxmlformats.org/officeDocument/2006/relationships/vmlDrawing" Target="../drawings/vmlDrawing9.vml"/><Relationship Id="rId21" Type="http://schemas.openxmlformats.org/officeDocument/2006/relationships/ctrlProp" Target="../ctrlProps/ctrlProp179.xml"/><Relationship Id="rId7" Type="http://schemas.openxmlformats.org/officeDocument/2006/relationships/ctrlProp" Target="../ctrlProps/ctrlProp165.xml"/><Relationship Id="rId12" Type="http://schemas.openxmlformats.org/officeDocument/2006/relationships/ctrlProp" Target="../ctrlProps/ctrlProp170.xml"/><Relationship Id="rId17" Type="http://schemas.openxmlformats.org/officeDocument/2006/relationships/ctrlProp" Target="../ctrlProps/ctrlProp175.xml"/><Relationship Id="rId25" Type="http://schemas.openxmlformats.org/officeDocument/2006/relationships/ctrlProp" Target="../ctrlProps/ctrlProp183.xml"/><Relationship Id="rId2" Type="http://schemas.openxmlformats.org/officeDocument/2006/relationships/drawing" Target="../drawings/drawing8.xml"/><Relationship Id="rId16" Type="http://schemas.openxmlformats.org/officeDocument/2006/relationships/ctrlProp" Target="../ctrlProps/ctrlProp174.xml"/><Relationship Id="rId20" Type="http://schemas.openxmlformats.org/officeDocument/2006/relationships/ctrlProp" Target="../ctrlProps/ctrlProp178.xml"/><Relationship Id="rId1" Type="http://schemas.openxmlformats.org/officeDocument/2006/relationships/printerSettings" Target="../printerSettings/printerSettings9.bin"/><Relationship Id="rId6" Type="http://schemas.openxmlformats.org/officeDocument/2006/relationships/ctrlProp" Target="../ctrlProps/ctrlProp164.xml"/><Relationship Id="rId11" Type="http://schemas.openxmlformats.org/officeDocument/2006/relationships/ctrlProp" Target="../ctrlProps/ctrlProp169.xml"/><Relationship Id="rId24" Type="http://schemas.openxmlformats.org/officeDocument/2006/relationships/ctrlProp" Target="../ctrlProps/ctrlProp182.xml"/><Relationship Id="rId5" Type="http://schemas.openxmlformats.org/officeDocument/2006/relationships/ctrlProp" Target="../ctrlProps/ctrlProp163.xml"/><Relationship Id="rId15" Type="http://schemas.openxmlformats.org/officeDocument/2006/relationships/ctrlProp" Target="../ctrlProps/ctrlProp173.xml"/><Relationship Id="rId23" Type="http://schemas.openxmlformats.org/officeDocument/2006/relationships/ctrlProp" Target="../ctrlProps/ctrlProp181.xml"/><Relationship Id="rId10" Type="http://schemas.openxmlformats.org/officeDocument/2006/relationships/ctrlProp" Target="../ctrlProps/ctrlProp168.xml"/><Relationship Id="rId19" Type="http://schemas.openxmlformats.org/officeDocument/2006/relationships/ctrlProp" Target="../ctrlProps/ctrlProp177.xml"/><Relationship Id="rId4" Type="http://schemas.openxmlformats.org/officeDocument/2006/relationships/ctrlProp" Target="../ctrlProps/ctrlProp162.xml"/><Relationship Id="rId9" Type="http://schemas.openxmlformats.org/officeDocument/2006/relationships/ctrlProp" Target="../ctrlProps/ctrlProp167.xml"/><Relationship Id="rId14" Type="http://schemas.openxmlformats.org/officeDocument/2006/relationships/ctrlProp" Target="../ctrlProps/ctrlProp172.xml"/><Relationship Id="rId22" Type="http://schemas.openxmlformats.org/officeDocument/2006/relationships/ctrlProp" Target="../ctrlProps/ctrlProp180.xml"/><Relationship Id="rId27"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89.xml"/><Relationship Id="rId13" Type="http://schemas.openxmlformats.org/officeDocument/2006/relationships/ctrlProp" Target="../ctrlProps/ctrlProp194.xml"/><Relationship Id="rId18" Type="http://schemas.openxmlformats.org/officeDocument/2006/relationships/ctrlProp" Target="../ctrlProps/ctrlProp199.xml"/><Relationship Id="rId26" Type="http://schemas.openxmlformats.org/officeDocument/2006/relationships/ctrlProp" Target="../ctrlProps/ctrlProp207.xml"/><Relationship Id="rId3" Type="http://schemas.openxmlformats.org/officeDocument/2006/relationships/vmlDrawing" Target="../drawings/vmlDrawing10.vml"/><Relationship Id="rId21" Type="http://schemas.openxmlformats.org/officeDocument/2006/relationships/ctrlProp" Target="../ctrlProps/ctrlProp202.xml"/><Relationship Id="rId7" Type="http://schemas.openxmlformats.org/officeDocument/2006/relationships/ctrlProp" Target="../ctrlProps/ctrlProp188.xml"/><Relationship Id="rId12" Type="http://schemas.openxmlformats.org/officeDocument/2006/relationships/ctrlProp" Target="../ctrlProps/ctrlProp193.xml"/><Relationship Id="rId17" Type="http://schemas.openxmlformats.org/officeDocument/2006/relationships/ctrlProp" Target="../ctrlProps/ctrlProp198.xml"/><Relationship Id="rId25" Type="http://schemas.openxmlformats.org/officeDocument/2006/relationships/ctrlProp" Target="../ctrlProps/ctrlProp206.xml"/><Relationship Id="rId2" Type="http://schemas.openxmlformats.org/officeDocument/2006/relationships/drawing" Target="../drawings/drawing9.xml"/><Relationship Id="rId16" Type="http://schemas.openxmlformats.org/officeDocument/2006/relationships/ctrlProp" Target="../ctrlProps/ctrlProp197.xml"/><Relationship Id="rId20" Type="http://schemas.openxmlformats.org/officeDocument/2006/relationships/ctrlProp" Target="../ctrlProps/ctrlProp201.xml"/><Relationship Id="rId1" Type="http://schemas.openxmlformats.org/officeDocument/2006/relationships/printerSettings" Target="../printerSettings/printerSettings10.bin"/><Relationship Id="rId6" Type="http://schemas.openxmlformats.org/officeDocument/2006/relationships/ctrlProp" Target="../ctrlProps/ctrlProp187.xml"/><Relationship Id="rId11" Type="http://schemas.openxmlformats.org/officeDocument/2006/relationships/ctrlProp" Target="../ctrlProps/ctrlProp192.xml"/><Relationship Id="rId24" Type="http://schemas.openxmlformats.org/officeDocument/2006/relationships/ctrlProp" Target="../ctrlProps/ctrlProp205.xml"/><Relationship Id="rId5" Type="http://schemas.openxmlformats.org/officeDocument/2006/relationships/ctrlProp" Target="../ctrlProps/ctrlProp186.xml"/><Relationship Id="rId15" Type="http://schemas.openxmlformats.org/officeDocument/2006/relationships/ctrlProp" Target="../ctrlProps/ctrlProp196.xml"/><Relationship Id="rId23" Type="http://schemas.openxmlformats.org/officeDocument/2006/relationships/ctrlProp" Target="../ctrlProps/ctrlProp204.xml"/><Relationship Id="rId10" Type="http://schemas.openxmlformats.org/officeDocument/2006/relationships/ctrlProp" Target="../ctrlProps/ctrlProp191.xml"/><Relationship Id="rId19" Type="http://schemas.openxmlformats.org/officeDocument/2006/relationships/ctrlProp" Target="../ctrlProps/ctrlProp200.xml"/><Relationship Id="rId4" Type="http://schemas.openxmlformats.org/officeDocument/2006/relationships/ctrlProp" Target="../ctrlProps/ctrlProp185.xml"/><Relationship Id="rId9" Type="http://schemas.openxmlformats.org/officeDocument/2006/relationships/ctrlProp" Target="../ctrlProps/ctrlProp190.xml"/><Relationship Id="rId14" Type="http://schemas.openxmlformats.org/officeDocument/2006/relationships/ctrlProp" Target="../ctrlProps/ctrlProp195.xml"/><Relationship Id="rId22" Type="http://schemas.openxmlformats.org/officeDocument/2006/relationships/ctrlProp" Target="../ctrlProps/ctrlProp203.xml"/><Relationship Id="rId27"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12.xml"/><Relationship Id="rId13" Type="http://schemas.openxmlformats.org/officeDocument/2006/relationships/ctrlProp" Target="../ctrlProps/ctrlProp217.xml"/><Relationship Id="rId18" Type="http://schemas.openxmlformats.org/officeDocument/2006/relationships/ctrlProp" Target="../ctrlProps/ctrlProp222.xml"/><Relationship Id="rId26" Type="http://schemas.openxmlformats.org/officeDocument/2006/relationships/ctrlProp" Target="../ctrlProps/ctrlProp230.xml"/><Relationship Id="rId3" Type="http://schemas.openxmlformats.org/officeDocument/2006/relationships/vmlDrawing" Target="../drawings/vmlDrawing11.vml"/><Relationship Id="rId21" Type="http://schemas.openxmlformats.org/officeDocument/2006/relationships/ctrlProp" Target="../ctrlProps/ctrlProp225.xml"/><Relationship Id="rId7" Type="http://schemas.openxmlformats.org/officeDocument/2006/relationships/ctrlProp" Target="../ctrlProps/ctrlProp211.xml"/><Relationship Id="rId12" Type="http://schemas.openxmlformats.org/officeDocument/2006/relationships/ctrlProp" Target="../ctrlProps/ctrlProp216.xml"/><Relationship Id="rId17" Type="http://schemas.openxmlformats.org/officeDocument/2006/relationships/ctrlProp" Target="../ctrlProps/ctrlProp221.xml"/><Relationship Id="rId25" Type="http://schemas.openxmlformats.org/officeDocument/2006/relationships/ctrlProp" Target="../ctrlProps/ctrlProp229.xml"/><Relationship Id="rId2" Type="http://schemas.openxmlformats.org/officeDocument/2006/relationships/drawing" Target="../drawings/drawing10.xml"/><Relationship Id="rId16" Type="http://schemas.openxmlformats.org/officeDocument/2006/relationships/ctrlProp" Target="../ctrlProps/ctrlProp220.xml"/><Relationship Id="rId20" Type="http://schemas.openxmlformats.org/officeDocument/2006/relationships/ctrlProp" Target="../ctrlProps/ctrlProp224.xml"/><Relationship Id="rId1" Type="http://schemas.openxmlformats.org/officeDocument/2006/relationships/printerSettings" Target="../printerSettings/printerSettings11.bin"/><Relationship Id="rId6" Type="http://schemas.openxmlformats.org/officeDocument/2006/relationships/ctrlProp" Target="../ctrlProps/ctrlProp210.xml"/><Relationship Id="rId11" Type="http://schemas.openxmlformats.org/officeDocument/2006/relationships/ctrlProp" Target="../ctrlProps/ctrlProp215.xml"/><Relationship Id="rId24" Type="http://schemas.openxmlformats.org/officeDocument/2006/relationships/ctrlProp" Target="../ctrlProps/ctrlProp228.xml"/><Relationship Id="rId5" Type="http://schemas.openxmlformats.org/officeDocument/2006/relationships/ctrlProp" Target="../ctrlProps/ctrlProp209.xml"/><Relationship Id="rId15" Type="http://schemas.openxmlformats.org/officeDocument/2006/relationships/ctrlProp" Target="../ctrlProps/ctrlProp219.xml"/><Relationship Id="rId23" Type="http://schemas.openxmlformats.org/officeDocument/2006/relationships/ctrlProp" Target="../ctrlProps/ctrlProp227.xml"/><Relationship Id="rId10" Type="http://schemas.openxmlformats.org/officeDocument/2006/relationships/ctrlProp" Target="../ctrlProps/ctrlProp214.xml"/><Relationship Id="rId19" Type="http://schemas.openxmlformats.org/officeDocument/2006/relationships/ctrlProp" Target="../ctrlProps/ctrlProp223.xml"/><Relationship Id="rId4" Type="http://schemas.openxmlformats.org/officeDocument/2006/relationships/ctrlProp" Target="../ctrlProps/ctrlProp208.xml"/><Relationship Id="rId9" Type="http://schemas.openxmlformats.org/officeDocument/2006/relationships/ctrlProp" Target="../ctrlProps/ctrlProp213.xml"/><Relationship Id="rId14" Type="http://schemas.openxmlformats.org/officeDocument/2006/relationships/ctrlProp" Target="../ctrlProps/ctrlProp218.xml"/><Relationship Id="rId22" Type="http://schemas.openxmlformats.org/officeDocument/2006/relationships/ctrlProp" Target="../ctrlProps/ctrlProp226.xml"/><Relationship Id="rId27"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35.xml"/><Relationship Id="rId13" Type="http://schemas.openxmlformats.org/officeDocument/2006/relationships/ctrlProp" Target="../ctrlProps/ctrlProp240.xml"/><Relationship Id="rId18" Type="http://schemas.openxmlformats.org/officeDocument/2006/relationships/ctrlProp" Target="../ctrlProps/ctrlProp245.xml"/><Relationship Id="rId26" Type="http://schemas.openxmlformats.org/officeDocument/2006/relationships/ctrlProp" Target="../ctrlProps/ctrlProp253.xml"/><Relationship Id="rId3" Type="http://schemas.openxmlformats.org/officeDocument/2006/relationships/vmlDrawing" Target="../drawings/vmlDrawing12.vml"/><Relationship Id="rId21" Type="http://schemas.openxmlformats.org/officeDocument/2006/relationships/ctrlProp" Target="../ctrlProps/ctrlProp248.xml"/><Relationship Id="rId7" Type="http://schemas.openxmlformats.org/officeDocument/2006/relationships/ctrlProp" Target="../ctrlProps/ctrlProp234.xml"/><Relationship Id="rId12" Type="http://schemas.openxmlformats.org/officeDocument/2006/relationships/ctrlProp" Target="../ctrlProps/ctrlProp239.xml"/><Relationship Id="rId17" Type="http://schemas.openxmlformats.org/officeDocument/2006/relationships/ctrlProp" Target="../ctrlProps/ctrlProp244.xml"/><Relationship Id="rId25" Type="http://schemas.openxmlformats.org/officeDocument/2006/relationships/ctrlProp" Target="../ctrlProps/ctrlProp252.xml"/><Relationship Id="rId2" Type="http://schemas.openxmlformats.org/officeDocument/2006/relationships/drawing" Target="../drawings/drawing11.xml"/><Relationship Id="rId16" Type="http://schemas.openxmlformats.org/officeDocument/2006/relationships/ctrlProp" Target="../ctrlProps/ctrlProp243.xml"/><Relationship Id="rId20" Type="http://schemas.openxmlformats.org/officeDocument/2006/relationships/ctrlProp" Target="../ctrlProps/ctrlProp247.xml"/><Relationship Id="rId1" Type="http://schemas.openxmlformats.org/officeDocument/2006/relationships/printerSettings" Target="../printerSettings/printerSettings12.bin"/><Relationship Id="rId6" Type="http://schemas.openxmlformats.org/officeDocument/2006/relationships/ctrlProp" Target="../ctrlProps/ctrlProp233.xml"/><Relationship Id="rId11" Type="http://schemas.openxmlformats.org/officeDocument/2006/relationships/ctrlProp" Target="../ctrlProps/ctrlProp238.xml"/><Relationship Id="rId24" Type="http://schemas.openxmlformats.org/officeDocument/2006/relationships/ctrlProp" Target="../ctrlProps/ctrlProp251.xml"/><Relationship Id="rId5" Type="http://schemas.openxmlformats.org/officeDocument/2006/relationships/ctrlProp" Target="../ctrlProps/ctrlProp232.xml"/><Relationship Id="rId15" Type="http://schemas.openxmlformats.org/officeDocument/2006/relationships/ctrlProp" Target="../ctrlProps/ctrlProp242.xml"/><Relationship Id="rId23" Type="http://schemas.openxmlformats.org/officeDocument/2006/relationships/ctrlProp" Target="../ctrlProps/ctrlProp250.xml"/><Relationship Id="rId10" Type="http://schemas.openxmlformats.org/officeDocument/2006/relationships/ctrlProp" Target="../ctrlProps/ctrlProp237.xml"/><Relationship Id="rId19" Type="http://schemas.openxmlformats.org/officeDocument/2006/relationships/ctrlProp" Target="../ctrlProps/ctrlProp246.xml"/><Relationship Id="rId4" Type="http://schemas.openxmlformats.org/officeDocument/2006/relationships/ctrlProp" Target="../ctrlProps/ctrlProp231.xml"/><Relationship Id="rId9" Type="http://schemas.openxmlformats.org/officeDocument/2006/relationships/ctrlProp" Target="../ctrlProps/ctrlProp236.xml"/><Relationship Id="rId14" Type="http://schemas.openxmlformats.org/officeDocument/2006/relationships/ctrlProp" Target="../ctrlProps/ctrlProp241.xml"/><Relationship Id="rId22" Type="http://schemas.openxmlformats.org/officeDocument/2006/relationships/ctrlProp" Target="../ctrlProps/ctrlProp249.xml"/><Relationship Id="rId27"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58.xml"/><Relationship Id="rId13" Type="http://schemas.openxmlformats.org/officeDocument/2006/relationships/ctrlProp" Target="../ctrlProps/ctrlProp263.xml"/><Relationship Id="rId18" Type="http://schemas.openxmlformats.org/officeDocument/2006/relationships/ctrlProp" Target="../ctrlProps/ctrlProp268.xml"/><Relationship Id="rId26" Type="http://schemas.openxmlformats.org/officeDocument/2006/relationships/ctrlProp" Target="../ctrlProps/ctrlProp276.xml"/><Relationship Id="rId3" Type="http://schemas.openxmlformats.org/officeDocument/2006/relationships/vmlDrawing" Target="../drawings/vmlDrawing13.vml"/><Relationship Id="rId21" Type="http://schemas.openxmlformats.org/officeDocument/2006/relationships/ctrlProp" Target="../ctrlProps/ctrlProp271.xml"/><Relationship Id="rId7" Type="http://schemas.openxmlformats.org/officeDocument/2006/relationships/ctrlProp" Target="../ctrlProps/ctrlProp257.xml"/><Relationship Id="rId12" Type="http://schemas.openxmlformats.org/officeDocument/2006/relationships/ctrlProp" Target="../ctrlProps/ctrlProp262.xml"/><Relationship Id="rId17" Type="http://schemas.openxmlformats.org/officeDocument/2006/relationships/ctrlProp" Target="../ctrlProps/ctrlProp267.xml"/><Relationship Id="rId25" Type="http://schemas.openxmlformats.org/officeDocument/2006/relationships/ctrlProp" Target="../ctrlProps/ctrlProp275.xml"/><Relationship Id="rId2" Type="http://schemas.openxmlformats.org/officeDocument/2006/relationships/drawing" Target="../drawings/drawing12.xml"/><Relationship Id="rId16" Type="http://schemas.openxmlformats.org/officeDocument/2006/relationships/ctrlProp" Target="../ctrlProps/ctrlProp266.xml"/><Relationship Id="rId20" Type="http://schemas.openxmlformats.org/officeDocument/2006/relationships/ctrlProp" Target="../ctrlProps/ctrlProp270.xml"/><Relationship Id="rId1" Type="http://schemas.openxmlformats.org/officeDocument/2006/relationships/printerSettings" Target="../printerSettings/printerSettings13.bin"/><Relationship Id="rId6" Type="http://schemas.openxmlformats.org/officeDocument/2006/relationships/ctrlProp" Target="../ctrlProps/ctrlProp256.xml"/><Relationship Id="rId11" Type="http://schemas.openxmlformats.org/officeDocument/2006/relationships/ctrlProp" Target="../ctrlProps/ctrlProp261.xml"/><Relationship Id="rId24" Type="http://schemas.openxmlformats.org/officeDocument/2006/relationships/ctrlProp" Target="../ctrlProps/ctrlProp274.xml"/><Relationship Id="rId5" Type="http://schemas.openxmlformats.org/officeDocument/2006/relationships/ctrlProp" Target="../ctrlProps/ctrlProp255.xml"/><Relationship Id="rId15" Type="http://schemas.openxmlformats.org/officeDocument/2006/relationships/ctrlProp" Target="../ctrlProps/ctrlProp265.xml"/><Relationship Id="rId23" Type="http://schemas.openxmlformats.org/officeDocument/2006/relationships/ctrlProp" Target="../ctrlProps/ctrlProp273.xml"/><Relationship Id="rId10" Type="http://schemas.openxmlformats.org/officeDocument/2006/relationships/ctrlProp" Target="../ctrlProps/ctrlProp260.xml"/><Relationship Id="rId19" Type="http://schemas.openxmlformats.org/officeDocument/2006/relationships/ctrlProp" Target="../ctrlProps/ctrlProp269.xml"/><Relationship Id="rId4" Type="http://schemas.openxmlformats.org/officeDocument/2006/relationships/ctrlProp" Target="../ctrlProps/ctrlProp254.xml"/><Relationship Id="rId9" Type="http://schemas.openxmlformats.org/officeDocument/2006/relationships/ctrlProp" Target="../ctrlProps/ctrlProp259.xml"/><Relationship Id="rId14" Type="http://schemas.openxmlformats.org/officeDocument/2006/relationships/ctrlProp" Target="../ctrlProps/ctrlProp264.xml"/><Relationship Id="rId22" Type="http://schemas.openxmlformats.org/officeDocument/2006/relationships/ctrlProp" Target="../ctrlProps/ctrlProp272.xml"/><Relationship Id="rId27"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81.xml"/><Relationship Id="rId13" Type="http://schemas.openxmlformats.org/officeDocument/2006/relationships/ctrlProp" Target="../ctrlProps/ctrlProp286.xml"/><Relationship Id="rId18" Type="http://schemas.openxmlformats.org/officeDocument/2006/relationships/ctrlProp" Target="../ctrlProps/ctrlProp291.xml"/><Relationship Id="rId26" Type="http://schemas.openxmlformats.org/officeDocument/2006/relationships/ctrlProp" Target="../ctrlProps/ctrlProp299.xml"/><Relationship Id="rId3" Type="http://schemas.openxmlformats.org/officeDocument/2006/relationships/vmlDrawing" Target="../drawings/vmlDrawing14.vml"/><Relationship Id="rId21" Type="http://schemas.openxmlformats.org/officeDocument/2006/relationships/ctrlProp" Target="../ctrlProps/ctrlProp294.xml"/><Relationship Id="rId7" Type="http://schemas.openxmlformats.org/officeDocument/2006/relationships/ctrlProp" Target="../ctrlProps/ctrlProp280.xml"/><Relationship Id="rId12" Type="http://schemas.openxmlformats.org/officeDocument/2006/relationships/ctrlProp" Target="../ctrlProps/ctrlProp285.xml"/><Relationship Id="rId17" Type="http://schemas.openxmlformats.org/officeDocument/2006/relationships/ctrlProp" Target="../ctrlProps/ctrlProp290.xml"/><Relationship Id="rId25" Type="http://schemas.openxmlformats.org/officeDocument/2006/relationships/ctrlProp" Target="../ctrlProps/ctrlProp298.xml"/><Relationship Id="rId2" Type="http://schemas.openxmlformats.org/officeDocument/2006/relationships/drawing" Target="../drawings/drawing13.xml"/><Relationship Id="rId16" Type="http://schemas.openxmlformats.org/officeDocument/2006/relationships/ctrlProp" Target="../ctrlProps/ctrlProp289.xml"/><Relationship Id="rId20" Type="http://schemas.openxmlformats.org/officeDocument/2006/relationships/ctrlProp" Target="../ctrlProps/ctrlProp293.xml"/><Relationship Id="rId1" Type="http://schemas.openxmlformats.org/officeDocument/2006/relationships/printerSettings" Target="../printerSettings/printerSettings14.bin"/><Relationship Id="rId6" Type="http://schemas.openxmlformats.org/officeDocument/2006/relationships/ctrlProp" Target="../ctrlProps/ctrlProp279.xml"/><Relationship Id="rId11" Type="http://schemas.openxmlformats.org/officeDocument/2006/relationships/ctrlProp" Target="../ctrlProps/ctrlProp284.xml"/><Relationship Id="rId24" Type="http://schemas.openxmlformats.org/officeDocument/2006/relationships/ctrlProp" Target="../ctrlProps/ctrlProp297.xml"/><Relationship Id="rId5" Type="http://schemas.openxmlformats.org/officeDocument/2006/relationships/ctrlProp" Target="../ctrlProps/ctrlProp278.xml"/><Relationship Id="rId15" Type="http://schemas.openxmlformats.org/officeDocument/2006/relationships/ctrlProp" Target="../ctrlProps/ctrlProp288.xml"/><Relationship Id="rId23" Type="http://schemas.openxmlformats.org/officeDocument/2006/relationships/ctrlProp" Target="../ctrlProps/ctrlProp296.xml"/><Relationship Id="rId10" Type="http://schemas.openxmlformats.org/officeDocument/2006/relationships/ctrlProp" Target="../ctrlProps/ctrlProp283.xml"/><Relationship Id="rId19" Type="http://schemas.openxmlformats.org/officeDocument/2006/relationships/ctrlProp" Target="../ctrlProps/ctrlProp292.xml"/><Relationship Id="rId4" Type="http://schemas.openxmlformats.org/officeDocument/2006/relationships/ctrlProp" Target="../ctrlProps/ctrlProp277.xml"/><Relationship Id="rId9" Type="http://schemas.openxmlformats.org/officeDocument/2006/relationships/ctrlProp" Target="../ctrlProps/ctrlProp282.xml"/><Relationship Id="rId14" Type="http://schemas.openxmlformats.org/officeDocument/2006/relationships/ctrlProp" Target="../ctrlProps/ctrlProp287.xml"/><Relationship Id="rId22" Type="http://schemas.openxmlformats.org/officeDocument/2006/relationships/ctrlProp" Target="../ctrlProps/ctrlProp295.xml"/><Relationship Id="rId27"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04.xml"/><Relationship Id="rId13" Type="http://schemas.openxmlformats.org/officeDocument/2006/relationships/ctrlProp" Target="../ctrlProps/ctrlProp309.xml"/><Relationship Id="rId18" Type="http://schemas.openxmlformats.org/officeDocument/2006/relationships/ctrlProp" Target="../ctrlProps/ctrlProp314.xml"/><Relationship Id="rId26" Type="http://schemas.openxmlformats.org/officeDocument/2006/relationships/ctrlProp" Target="../ctrlProps/ctrlProp322.xml"/><Relationship Id="rId3" Type="http://schemas.openxmlformats.org/officeDocument/2006/relationships/vmlDrawing" Target="../drawings/vmlDrawing15.vml"/><Relationship Id="rId21" Type="http://schemas.openxmlformats.org/officeDocument/2006/relationships/ctrlProp" Target="../ctrlProps/ctrlProp317.xml"/><Relationship Id="rId7" Type="http://schemas.openxmlformats.org/officeDocument/2006/relationships/ctrlProp" Target="../ctrlProps/ctrlProp303.xml"/><Relationship Id="rId12" Type="http://schemas.openxmlformats.org/officeDocument/2006/relationships/ctrlProp" Target="../ctrlProps/ctrlProp308.xml"/><Relationship Id="rId17" Type="http://schemas.openxmlformats.org/officeDocument/2006/relationships/ctrlProp" Target="../ctrlProps/ctrlProp313.xml"/><Relationship Id="rId25" Type="http://schemas.openxmlformats.org/officeDocument/2006/relationships/ctrlProp" Target="../ctrlProps/ctrlProp321.xml"/><Relationship Id="rId2" Type="http://schemas.openxmlformats.org/officeDocument/2006/relationships/drawing" Target="../drawings/drawing14.xml"/><Relationship Id="rId16" Type="http://schemas.openxmlformats.org/officeDocument/2006/relationships/ctrlProp" Target="../ctrlProps/ctrlProp312.xml"/><Relationship Id="rId20" Type="http://schemas.openxmlformats.org/officeDocument/2006/relationships/ctrlProp" Target="../ctrlProps/ctrlProp316.xml"/><Relationship Id="rId1" Type="http://schemas.openxmlformats.org/officeDocument/2006/relationships/printerSettings" Target="../printerSettings/printerSettings15.bin"/><Relationship Id="rId6" Type="http://schemas.openxmlformats.org/officeDocument/2006/relationships/ctrlProp" Target="../ctrlProps/ctrlProp302.xml"/><Relationship Id="rId11" Type="http://schemas.openxmlformats.org/officeDocument/2006/relationships/ctrlProp" Target="../ctrlProps/ctrlProp307.xml"/><Relationship Id="rId24" Type="http://schemas.openxmlformats.org/officeDocument/2006/relationships/ctrlProp" Target="../ctrlProps/ctrlProp320.xml"/><Relationship Id="rId5" Type="http://schemas.openxmlformats.org/officeDocument/2006/relationships/ctrlProp" Target="../ctrlProps/ctrlProp301.xml"/><Relationship Id="rId15" Type="http://schemas.openxmlformats.org/officeDocument/2006/relationships/ctrlProp" Target="../ctrlProps/ctrlProp311.xml"/><Relationship Id="rId23" Type="http://schemas.openxmlformats.org/officeDocument/2006/relationships/ctrlProp" Target="../ctrlProps/ctrlProp319.xml"/><Relationship Id="rId10" Type="http://schemas.openxmlformats.org/officeDocument/2006/relationships/ctrlProp" Target="../ctrlProps/ctrlProp306.xml"/><Relationship Id="rId19" Type="http://schemas.openxmlformats.org/officeDocument/2006/relationships/ctrlProp" Target="../ctrlProps/ctrlProp315.xml"/><Relationship Id="rId4" Type="http://schemas.openxmlformats.org/officeDocument/2006/relationships/ctrlProp" Target="../ctrlProps/ctrlProp300.xml"/><Relationship Id="rId9" Type="http://schemas.openxmlformats.org/officeDocument/2006/relationships/ctrlProp" Target="../ctrlProps/ctrlProp305.xml"/><Relationship Id="rId14" Type="http://schemas.openxmlformats.org/officeDocument/2006/relationships/ctrlProp" Target="../ctrlProps/ctrlProp310.xml"/><Relationship Id="rId22" Type="http://schemas.openxmlformats.org/officeDocument/2006/relationships/ctrlProp" Target="../ctrlProps/ctrlProp318.xml"/><Relationship Id="rId27"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27.xml"/><Relationship Id="rId13" Type="http://schemas.openxmlformats.org/officeDocument/2006/relationships/ctrlProp" Target="../ctrlProps/ctrlProp332.xml"/><Relationship Id="rId18" Type="http://schemas.openxmlformats.org/officeDocument/2006/relationships/ctrlProp" Target="../ctrlProps/ctrlProp337.xml"/><Relationship Id="rId26" Type="http://schemas.openxmlformats.org/officeDocument/2006/relationships/ctrlProp" Target="../ctrlProps/ctrlProp345.xml"/><Relationship Id="rId3" Type="http://schemas.openxmlformats.org/officeDocument/2006/relationships/vmlDrawing" Target="../drawings/vmlDrawing16.vml"/><Relationship Id="rId21" Type="http://schemas.openxmlformats.org/officeDocument/2006/relationships/ctrlProp" Target="../ctrlProps/ctrlProp340.xml"/><Relationship Id="rId7" Type="http://schemas.openxmlformats.org/officeDocument/2006/relationships/ctrlProp" Target="../ctrlProps/ctrlProp326.xml"/><Relationship Id="rId12" Type="http://schemas.openxmlformats.org/officeDocument/2006/relationships/ctrlProp" Target="../ctrlProps/ctrlProp331.xml"/><Relationship Id="rId17" Type="http://schemas.openxmlformats.org/officeDocument/2006/relationships/ctrlProp" Target="../ctrlProps/ctrlProp336.xml"/><Relationship Id="rId25" Type="http://schemas.openxmlformats.org/officeDocument/2006/relationships/ctrlProp" Target="../ctrlProps/ctrlProp344.xml"/><Relationship Id="rId2" Type="http://schemas.openxmlformats.org/officeDocument/2006/relationships/drawing" Target="../drawings/drawing15.xml"/><Relationship Id="rId16" Type="http://schemas.openxmlformats.org/officeDocument/2006/relationships/ctrlProp" Target="../ctrlProps/ctrlProp335.xml"/><Relationship Id="rId20" Type="http://schemas.openxmlformats.org/officeDocument/2006/relationships/ctrlProp" Target="../ctrlProps/ctrlProp339.xml"/><Relationship Id="rId1" Type="http://schemas.openxmlformats.org/officeDocument/2006/relationships/printerSettings" Target="../printerSettings/printerSettings16.bin"/><Relationship Id="rId6" Type="http://schemas.openxmlformats.org/officeDocument/2006/relationships/ctrlProp" Target="../ctrlProps/ctrlProp325.xml"/><Relationship Id="rId11" Type="http://schemas.openxmlformats.org/officeDocument/2006/relationships/ctrlProp" Target="../ctrlProps/ctrlProp330.xml"/><Relationship Id="rId24" Type="http://schemas.openxmlformats.org/officeDocument/2006/relationships/ctrlProp" Target="../ctrlProps/ctrlProp343.xml"/><Relationship Id="rId5" Type="http://schemas.openxmlformats.org/officeDocument/2006/relationships/ctrlProp" Target="../ctrlProps/ctrlProp324.xml"/><Relationship Id="rId15" Type="http://schemas.openxmlformats.org/officeDocument/2006/relationships/ctrlProp" Target="../ctrlProps/ctrlProp334.xml"/><Relationship Id="rId23" Type="http://schemas.openxmlformats.org/officeDocument/2006/relationships/ctrlProp" Target="../ctrlProps/ctrlProp342.xml"/><Relationship Id="rId10" Type="http://schemas.openxmlformats.org/officeDocument/2006/relationships/ctrlProp" Target="../ctrlProps/ctrlProp329.xml"/><Relationship Id="rId19" Type="http://schemas.openxmlformats.org/officeDocument/2006/relationships/ctrlProp" Target="../ctrlProps/ctrlProp338.xml"/><Relationship Id="rId4" Type="http://schemas.openxmlformats.org/officeDocument/2006/relationships/ctrlProp" Target="../ctrlProps/ctrlProp323.xml"/><Relationship Id="rId9" Type="http://schemas.openxmlformats.org/officeDocument/2006/relationships/ctrlProp" Target="../ctrlProps/ctrlProp328.xml"/><Relationship Id="rId14" Type="http://schemas.openxmlformats.org/officeDocument/2006/relationships/ctrlProp" Target="../ctrlProps/ctrlProp333.xml"/><Relationship Id="rId22" Type="http://schemas.openxmlformats.org/officeDocument/2006/relationships/ctrlProp" Target="../ctrlProps/ctrlProp341.xml"/><Relationship Id="rId27"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50.xml"/><Relationship Id="rId13" Type="http://schemas.openxmlformats.org/officeDocument/2006/relationships/ctrlProp" Target="../ctrlProps/ctrlProp355.xml"/><Relationship Id="rId18" Type="http://schemas.openxmlformats.org/officeDocument/2006/relationships/ctrlProp" Target="../ctrlProps/ctrlProp360.xml"/><Relationship Id="rId26" Type="http://schemas.openxmlformats.org/officeDocument/2006/relationships/ctrlProp" Target="../ctrlProps/ctrlProp368.xml"/><Relationship Id="rId3" Type="http://schemas.openxmlformats.org/officeDocument/2006/relationships/vmlDrawing" Target="../drawings/vmlDrawing17.vml"/><Relationship Id="rId21" Type="http://schemas.openxmlformats.org/officeDocument/2006/relationships/ctrlProp" Target="../ctrlProps/ctrlProp363.xml"/><Relationship Id="rId7" Type="http://schemas.openxmlformats.org/officeDocument/2006/relationships/ctrlProp" Target="../ctrlProps/ctrlProp349.xml"/><Relationship Id="rId12" Type="http://schemas.openxmlformats.org/officeDocument/2006/relationships/ctrlProp" Target="../ctrlProps/ctrlProp354.xml"/><Relationship Id="rId17" Type="http://schemas.openxmlformats.org/officeDocument/2006/relationships/ctrlProp" Target="../ctrlProps/ctrlProp359.xml"/><Relationship Id="rId25" Type="http://schemas.openxmlformats.org/officeDocument/2006/relationships/ctrlProp" Target="../ctrlProps/ctrlProp367.xml"/><Relationship Id="rId2" Type="http://schemas.openxmlformats.org/officeDocument/2006/relationships/drawing" Target="../drawings/drawing16.xml"/><Relationship Id="rId16" Type="http://schemas.openxmlformats.org/officeDocument/2006/relationships/ctrlProp" Target="../ctrlProps/ctrlProp358.xml"/><Relationship Id="rId20" Type="http://schemas.openxmlformats.org/officeDocument/2006/relationships/ctrlProp" Target="../ctrlProps/ctrlProp362.xml"/><Relationship Id="rId1" Type="http://schemas.openxmlformats.org/officeDocument/2006/relationships/printerSettings" Target="../printerSettings/printerSettings17.bin"/><Relationship Id="rId6" Type="http://schemas.openxmlformats.org/officeDocument/2006/relationships/ctrlProp" Target="../ctrlProps/ctrlProp348.xml"/><Relationship Id="rId11" Type="http://schemas.openxmlformats.org/officeDocument/2006/relationships/ctrlProp" Target="../ctrlProps/ctrlProp353.xml"/><Relationship Id="rId24" Type="http://schemas.openxmlformats.org/officeDocument/2006/relationships/ctrlProp" Target="../ctrlProps/ctrlProp366.xml"/><Relationship Id="rId5" Type="http://schemas.openxmlformats.org/officeDocument/2006/relationships/ctrlProp" Target="../ctrlProps/ctrlProp347.xml"/><Relationship Id="rId15" Type="http://schemas.openxmlformats.org/officeDocument/2006/relationships/ctrlProp" Target="../ctrlProps/ctrlProp357.xml"/><Relationship Id="rId23" Type="http://schemas.openxmlformats.org/officeDocument/2006/relationships/ctrlProp" Target="../ctrlProps/ctrlProp365.xml"/><Relationship Id="rId10" Type="http://schemas.openxmlformats.org/officeDocument/2006/relationships/ctrlProp" Target="../ctrlProps/ctrlProp352.xml"/><Relationship Id="rId19" Type="http://schemas.openxmlformats.org/officeDocument/2006/relationships/ctrlProp" Target="../ctrlProps/ctrlProp361.xml"/><Relationship Id="rId4" Type="http://schemas.openxmlformats.org/officeDocument/2006/relationships/ctrlProp" Target="../ctrlProps/ctrlProp346.xml"/><Relationship Id="rId9" Type="http://schemas.openxmlformats.org/officeDocument/2006/relationships/ctrlProp" Target="../ctrlProps/ctrlProp351.xml"/><Relationship Id="rId14" Type="http://schemas.openxmlformats.org/officeDocument/2006/relationships/ctrlProp" Target="../ctrlProps/ctrlProp356.xml"/><Relationship Id="rId22" Type="http://schemas.openxmlformats.org/officeDocument/2006/relationships/ctrlProp" Target="../ctrlProps/ctrlProp364.xml"/><Relationship Id="rId27"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73.xml"/><Relationship Id="rId13" Type="http://schemas.openxmlformats.org/officeDocument/2006/relationships/ctrlProp" Target="../ctrlProps/ctrlProp378.xml"/><Relationship Id="rId18" Type="http://schemas.openxmlformats.org/officeDocument/2006/relationships/ctrlProp" Target="../ctrlProps/ctrlProp383.xml"/><Relationship Id="rId26" Type="http://schemas.openxmlformats.org/officeDocument/2006/relationships/ctrlProp" Target="../ctrlProps/ctrlProp391.xml"/><Relationship Id="rId3" Type="http://schemas.openxmlformats.org/officeDocument/2006/relationships/vmlDrawing" Target="../drawings/vmlDrawing18.vml"/><Relationship Id="rId21" Type="http://schemas.openxmlformats.org/officeDocument/2006/relationships/ctrlProp" Target="../ctrlProps/ctrlProp386.xml"/><Relationship Id="rId7" Type="http://schemas.openxmlformats.org/officeDocument/2006/relationships/ctrlProp" Target="../ctrlProps/ctrlProp372.xml"/><Relationship Id="rId12" Type="http://schemas.openxmlformats.org/officeDocument/2006/relationships/ctrlProp" Target="../ctrlProps/ctrlProp377.xml"/><Relationship Id="rId17" Type="http://schemas.openxmlformats.org/officeDocument/2006/relationships/ctrlProp" Target="../ctrlProps/ctrlProp382.xml"/><Relationship Id="rId25" Type="http://schemas.openxmlformats.org/officeDocument/2006/relationships/ctrlProp" Target="../ctrlProps/ctrlProp390.xml"/><Relationship Id="rId2" Type="http://schemas.openxmlformats.org/officeDocument/2006/relationships/drawing" Target="../drawings/drawing17.xml"/><Relationship Id="rId16" Type="http://schemas.openxmlformats.org/officeDocument/2006/relationships/ctrlProp" Target="../ctrlProps/ctrlProp381.xml"/><Relationship Id="rId20" Type="http://schemas.openxmlformats.org/officeDocument/2006/relationships/ctrlProp" Target="../ctrlProps/ctrlProp385.xml"/><Relationship Id="rId1" Type="http://schemas.openxmlformats.org/officeDocument/2006/relationships/printerSettings" Target="../printerSettings/printerSettings18.bin"/><Relationship Id="rId6" Type="http://schemas.openxmlformats.org/officeDocument/2006/relationships/ctrlProp" Target="../ctrlProps/ctrlProp371.xml"/><Relationship Id="rId11" Type="http://schemas.openxmlformats.org/officeDocument/2006/relationships/ctrlProp" Target="../ctrlProps/ctrlProp376.xml"/><Relationship Id="rId24" Type="http://schemas.openxmlformats.org/officeDocument/2006/relationships/ctrlProp" Target="../ctrlProps/ctrlProp389.xml"/><Relationship Id="rId5" Type="http://schemas.openxmlformats.org/officeDocument/2006/relationships/ctrlProp" Target="../ctrlProps/ctrlProp370.xml"/><Relationship Id="rId15" Type="http://schemas.openxmlformats.org/officeDocument/2006/relationships/ctrlProp" Target="../ctrlProps/ctrlProp380.xml"/><Relationship Id="rId23" Type="http://schemas.openxmlformats.org/officeDocument/2006/relationships/ctrlProp" Target="../ctrlProps/ctrlProp388.xml"/><Relationship Id="rId10" Type="http://schemas.openxmlformats.org/officeDocument/2006/relationships/ctrlProp" Target="../ctrlProps/ctrlProp375.xml"/><Relationship Id="rId19" Type="http://schemas.openxmlformats.org/officeDocument/2006/relationships/ctrlProp" Target="../ctrlProps/ctrlProp384.xml"/><Relationship Id="rId4" Type="http://schemas.openxmlformats.org/officeDocument/2006/relationships/ctrlProp" Target="../ctrlProps/ctrlProp369.xml"/><Relationship Id="rId9" Type="http://schemas.openxmlformats.org/officeDocument/2006/relationships/ctrlProp" Target="../ctrlProps/ctrlProp374.xml"/><Relationship Id="rId14" Type="http://schemas.openxmlformats.org/officeDocument/2006/relationships/ctrlProp" Target="../ctrlProps/ctrlProp379.xml"/><Relationship Id="rId22" Type="http://schemas.openxmlformats.org/officeDocument/2006/relationships/ctrlProp" Target="../ctrlProps/ctrlProp387.xml"/><Relationship Id="rId27"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396.xml"/><Relationship Id="rId13" Type="http://schemas.openxmlformats.org/officeDocument/2006/relationships/ctrlProp" Target="../ctrlProps/ctrlProp401.xml"/><Relationship Id="rId18" Type="http://schemas.openxmlformats.org/officeDocument/2006/relationships/ctrlProp" Target="../ctrlProps/ctrlProp406.xml"/><Relationship Id="rId26" Type="http://schemas.openxmlformats.org/officeDocument/2006/relationships/ctrlProp" Target="../ctrlProps/ctrlProp414.xml"/><Relationship Id="rId3" Type="http://schemas.openxmlformats.org/officeDocument/2006/relationships/vmlDrawing" Target="../drawings/vmlDrawing19.vml"/><Relationship Id="rId21" Type="http://schemas.openxmlformats.org/officeDocument/2006/relationships/ctrlProp" Target="../ctrlProps/ctrlProp409.xml"/><Relationship Id="rId7" Type="http://schemas.openxmlformats.org/officeDocument/2006/relationships/ctrlProp" Target="../ctrlProps/ctrlProp395.xml"/><Relationship Id="rId12" Type="http://schemas.openxmlformats.org/officeDocument/2006/relationships/ctrlProp" Target="../ctrlProps/ctrlProp400.xml"/><Relationship Id="rId17" Type="http://schemas.openxmlformats.org/officeDocument/2006/relationships/ctrlProp" Target="../ctrlProps/ctrlProp405.xml"/><Relationship Id="rId25" Type="http://schemas.openxmlformats.org/officeDocument/2006/relationships/ctrlProp" Target="../ctrlProps/ctrlProp413.xml"/><Relationship Id="rId2" Type="http://schemas.openxmlformats.org/officeDocument/2006/relationships/drawing" Target="../drawings/drawing18.xml"/><Relationship Id="rId16" Type="http://schemas.openxmlformats.org/officeDocument/2006/relationships/ctrlProp" Target="../ctrlProps/ctrlProp404.xml"/><Relationship Id="rId20" Type="http://schemas.openxmlformats.org/officeDocument/2006/relationships/ctrlProp" Target="../ctrlProps/ctrlProp408.xml"/><Relationship Id="rId1" Type="http://schemas.openxmlformats.org/officeDocument/2006/relationships/printerSettings" Target="../printerSettings/printerSettings19.bin"/><Relationship Id="rId6" Type="http://schemas.openxmlformats.org/officeDocument/2006/relationships/ctrlProp" Target="../ctrlProps/ctrlProp394.xml"/><Relationship Id="rId11" Type="http://schemas.openxmlformats.org/officeDocument/2006/relationships/ctrlProp" Target="../ctrlProps/ctrlProp399.xml"/><Relationship Id="rId24" Type="http://schemas.openxmlformats.org/officeDocument/2006/relationships/ctrlProp" Target="../ctrlProps/ctrlProp412.xml"/><Relationship Id="rId5" Type="http://schemas.openxmlformats.org/officeDocument/2006/relationships/ctrlProp" Target="../ctrlProps/ctrlProp393.xml"/><Relationship Id="rId15" Type="http://schemas.openxmlformats.org/officeDocument/2006/relationships/ctrlProp" Target="../ctrlProps/ctrlProp403.xml"/><Relationship Id="rId23" Type="http://schemas.openxmlformats.org/officeDocument/2006/relationships/ctrlProp" Target="../ctrlProps/ctrlProp411.xml"/><Relationship Id="rId10" Type="http://schemas.openxmlformats.org/officeDocument/2006/relationships/ctrlProp" Target="../ctrlProps/ctrlProp398.xml"/><Relationship Id="rId19" Type="http://schemas.openxmlformats.org/officeDocument/2006/relationships/ctrlProp" Target="../ctrlProps/ctrlProp407.xml"/><Relationship Id="rId4" Type="http://schemas.openxmlformats.org/officeDocument/2006/relationships/ctrlProp" Target="../ctrlProps/ctrlProp392.xml"/><Relationship Id="rId9" Type="http://schemas.openxmlformats.org/officeDocument/2006/relationships/ctrlProp" Target="../ctrlProps/ctrlProp397.xml"/><Relationship Id="rId14" Type="http://schemas.openxmlformats.org/officeDocument/2006/relationships/ctrlProp" Target="../ctrlProps/ctrlProp402.xml"/><Relationship Id="rId22" Type="http://schemas.openxmlformats.org/officeDocument/2006/relationships/ctrlProp" Target="../ctrlProps/ctrlProp410.xml"/><Relationship Id="rId27"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19.xml"/><Relationship Id="rId13" Type="http://schemas.openxmlformats.org/officeDocument/2006/relationships/ctrlProp" Target="../ctrlProps/ctrlProp424.xml"/><Relationship Id="rId18" Type="http://schemas.openxmlformats.org/officeDocument/2006/relationships/ctrlProp" Target="../ctrlProps/ctrlProp429.xml"/><Relationship Id="rId26" Type="http://schemas.openxmlformats.org/officeDocument/2006/relationships/ctrlProp" Target="../ctrlProps/ctrlProp437.xml"/><Relationship Id="rId3" Type="http://schemas.openxmlformats.org/officeDocument/2006/relationships/vmlDrawing" Target="../drawings/vmlDrawing20.vml"/><Relationship Id="rId21" Type="http://schemas.openxmlformats.org/officeDocument/2006/relationships/ctrlProp" Target="../ctrlProps/ctrlProp432.xml"/><Relationship Id="rId7" Type="http://schemas.openxmlformats.org/officeDocument/2006/relationships/ctrlProp" Target="../ctrlProps/ctrlProp418.xml"/><Relationship Id="rId12" Type="http://schemas.openxmlformats.org/officeDocument/2006/relationships/ctrlProp" Target="../ctrlProps/ctrlProp423.xml"/><Relationship Id="rId17" Type="http://schemas.openxmlformats.org/officeDocument/2006/relationships/ctrlProp" Target="../ctrlProps/ctrlProp428.xml"/><Relationship Id="rId25" Type="http://schemas.openxmlformats.org/officeDocument/2006/relationships/ctrlProp" Target="../ctrlProps/ctrlProp436.xml"/><Relationship Id="rId2" Type="http://schemas.openxmlformats.org/officeDocument/2006/relationships/drawing" Target="../drawings/drawing19.xml"/><Relationship Id="rId16" Type="http://schemas.openxmlformats.org/officeDocument/2006/relationships/ctrlProp" Target="../ctrlProps/ctrlProp427.xml"/><Relationship Id="rId20" Type="http://schemas.openxmlformats.org/officeDocument/2006/relationships/ctrlProp" Target="../ctrlProps/ctrlProp431.xml"/><Relationship Id="rId1" Type="http://schemas.openxmlformats.org/officeDocument/2006/relationships/printerSettings" Target="../printerSettings/printerSettings20.bin"/><Relationship Id="rId6" Type="http://schemas.openxmlformats.org/officeDocument/2006/relationships/ctrlProp" Target="../ctrlProps/ctrlProp417.xml"/><Relationship Id="rId11" Type="http://schemas.openxmlformats.org/officeDocument/2006/relationships/ctrlProp" Target="../ctrlProps/ctrlProp422.xml"/><Relationship Id="rId24" Type="http://schemas.openxmlformats.org/officeDocument/2006/relationships/ctrlProp" Target="../ctrlProps/ctrlProp435.xml"/><Relationship Id="rId5" Type="http://schemas.openxmlformats.org/officeDocument/2006/relationships/ctrlProp" Target="../ctrlProps/ctrlProp416.xml"/><Relationship Id="rId15" Type="http://schemas.openxmlformats.org/officeDocument/2006/relationships/ctrlProp" Target="../ctrlProps/ctrlProp426.xml"/><Relationship Id="rId23" Type="http://schemas.openxmlformats.org/officeDocument/2006/relationships/ctrlProp" Target="../ctrlProps/ctrlProp434.xml"/><Relationship Id="rId10" Type="http://schemas.openxmlformats.org/officeDocument/2006/relationships/ctrlProp" Target="../ctrlProps/ctrlProp421.xml"/><Relationship Id="rId19" Type="http://schemas.openxmlformats.org/officeDocument/2006/relationships/ctrlProp" Target="../ctrlProps/ctrlProp430.xml"/><Relationship Id="rId4" Type="http://schemas.openxmlformats.org/officeDocument/2006/relationships/ctrlProp" Target="../ctrlProps/ctrlProp415.xml"/><Relationship Id="rId9" Type="http://schemas.openxmlformats.org/officeDocument/2006/relationships/ctrlProp" Target="../ctrlProps/ctrlProp420.xml"/><Relationship Id="rId14" Type="http://schemas.openxmlformats.org/officeDocument/2006/relationships/ctrlProp" Target="../ctrlProps/ctrlProp425.xml"/><Relationship Id="rId22" Type="http://schemas.openxmlformats.org/officeDocument/2006/relationships/ctrlProp" Target="../ctrlProps/ctrlProp433.xml"/><Relationship Id="rId27"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42.xml"/><Relationship Id="rId13" Type="http://schemas.openxmlformats.org/officeDocument/2006/relationships/ctrlProp" Target="../ctrlProps/ctrlProp447.xml"/><Relationship Id="rId18" Type="http://schemas.openxmlformats.org/officeDocument/2006/relationships/ctrlProp" Target="../ctrlProps/ctrlProp452.xml"/><Relationship Id="rId26" Type="http://schemas.openxmlformats.org/officeDocument/2006/relationships/ctrlProp" Target="../ctrlProps/ctrlProp460.xml"/><Relationship Id="rId3" Type="http://schemas.openxmlformats.org/officeDocument/2006/relationships/vmlDrawing" Target="../drawings/vmlDrawing21.vml"/><Relationship Id="rId21" Type="http://schemas.openxmlformats.org/officeDocument/2006/relationships/ctrlProp" Target="../ctrlProps/ctrlProp455.xml"/><Relationship Id="rId7" Type="http://schemas.openxmlformats.org/officeDocument/2006/relationships/ctrlProp" Target="../ctrlProps/ctrlProp441.xml"/><Relationship Id="rId12" Type="http://schemas.openxmlformats.org/officeDocument/2006/relationships/ctrlProp" Target="../ctrlProps/ctrlProp446.xml"/><Relationship Id="rId17" Type="http://schemas.openxmlformats.org/officeDocument/2006/relationships/ctrlProp" Target="../ctrlProps/ctrlProp451.xml"/><Relationship Id="rId25" Type="http://schemas.openxmlformats.org/officeDocument/2006/relationships/ctrlProp" Target="../ctrlProps/ctrlProp459.xml"/><Relationship Id="rId2" Type="http://schemas.openxmlformats.org/officeDocument/2006/relationships/drawing" Target="../drawings/drawing20.xml"/><Relationship Id="rId16" Type="http://schemas.openxmlformats.org/officeDocument/2006/relationships/ctrlProp" Target="../ctrlProps/ctrlProp450.xml"/><Relationship Id="rId20" Type="http://schemas.openxmlformats.org/officeDocument/2006/relationships/ctrlProp" Target="../ctrlProps/ctrlProp454.xml"/><Relationship Id="rId1" Type="http://schemas.openxmlformats.org/officeDocument/2006/relationships/printerSettings" Target="../printerSettings/printerSettings21.bin"/><Relationship Id="rId6" Type="http://schemas.openxmlformats.org/officeDocument/2006/relationships/ctrlProp" Target="../ctrlProps/ctrlProp440.xml"/><Relationship Id="rId11" Type="http://schemas.openxmlformats.org/officeDocument/2006/relationships/ctrlProp" Target="../ctrlProps/ctrlProp445.xml"/><Relationship Id="rId24" Type="http://schemas.openxmlformats.org/officeDocument/2006/relationships/ctrlProp" Target="../ctrlProps/ctrlProp458.xml"/><Relationship Id="rId5" Type="http://schemas.openxmlformats.org/officeDocument/2006/relationships/ctrlProp" Target="../ctrlProps/ctrlProp439.xml"/><Relationship Id="rId15" Type="http://schemas.openxmlformats.org/officeDocument/2006/relationships/ctrlProp" Target="../ctrlProps/ctrlProp449.xml"/><Relationship Id="rId23" Type="http://schemas.openxmlformats.org/officeDocument/2006/relationships/ctrlProp" Target="../ctrlProps/ctrlProp457.xml"/><Relationship Id="rId10" Type="http://schemas.openxmlformats.org/officeDocument/2006/relationships/ctrlProp" Target="../ctrlProps/ctrlProp444.xml"/><Relationship Id="rId19" Type="http://schemas.openxmlformats.org/officeDocument/2006/relationships/ctrlProp" Target="../ctrlProps/ctrlProp453.xml"/><Relationship Id="rId4" Type="http://schemas.openxmlformats.org/officeDocument/2006/relationships/ctrlProp" Target="../ctrlProps/ctrlProp438.xml"/><Relationship Id="rId9" Type="http://schemas.openxmlformats.org/officeDocument/2006/relationships/ctrlProp" Target="../ctrlProps/ctrlProp443.xml"/><Relationship Id="rId14" Type="http://schemas.openxmlformats.org/officeDocument/2006/relationships/ctrlProp" Target="../ctrlProps/ctrlProp448.xml"/><Relationship Id="rId22" Type="http://schemas.openxmlformats.org/officeDocument/2006/relationships/ctrlProp" Target="../ctrlProps/ctrlProp456.xml"/><Relationship Id="rId27"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65.xml"/><Relationship Id="rId13" Type="http://schemas.openxmlformats.org/officeDocument/2006/relationships/ctrlProp" Target="../ctrlProps/ctrlProp470.xml"/><Relationship Id="rId18" Type="http://schemas.openxmlformats.org/officeDocument/2006/relationships/ctrlProp" Target="../ctrlProps/ctrlProp475.xml"/><Relationship Id="rId26" Type="http://schemas.openxmlformats.org/officeDocument/2006/relationships/ctrlProp" Target="../ctrlProps/ctrlProp483.xml"/><Relationship Id="rId3" Type="http://schemas.openxmlformats.org/officeDocument/2006/relationships/vmlDrawing" Target="../drawings/vmlDrawing22.vml"/><Relationship Id="rId21" Type="http://schemas.openxmlformats.org/officeDocument/2006/relationships/ctrlProp" Target="../ctrlProps/ctrlProp478.xml"/><Relationship Id="rId7" Type="http://schemas.openxmlformats.org/officeDocument/2006/relationships/ctrlProp" Target="../ctrlProps/ctrlProp464.xml"/><Relationship Id="rId12" Type="http://schemas.openxmlformats.org/officeDocument/2006/relationships/ctrlProp" Target="../ctrlProps/ctrlProp469.xml"/><Relationship Id="rId17" Type="http://schemas.openxmlformats.org/officeDocument/2006/relationships/ctrlProp" Target="../ctrlProps/ctrlProp474.xml"/><Relationship Id="rId25" Type="http://schemas.openxmlformats.org/officeDocument/2006/relationships/ctrlProp" Target="../ctrlProps/ctrlProp482.xml"/><Relationship Id="rId2" Type="http://schemas.openxmlformats.org/officeDocument/2006/relationships/drawing" Target="../drawings/drawing21.xml"/><Relationship Id="rId16" Type="http://schemas.openxmlformats.org/officeDocument/2006/relationships/ctrlProp" Target="../ctrlProps/ctrlProp473.xml"/><Relationship Id="rId20" Type="http://schemas.openxmlformats.org/officeDocument/2006/relationships/ctrlProp" Target="../ctrlProps/ctrlProp477.xml"/><Relationship Id="rId1" Type="http://schemas.openxmlformats.org/officeDocument/2006/relationships/printerSettings" Target="../printerSettings/printerSettings22.bin"/><Relationship Id="rId6" Type="http://schemas.openxmlformats.org/officeDocument/2006/relationships/ctrlProp" Target="../ctrlProps/ctrlProp463.xml"/><Relationship Id="rId11" Type="http://schemas.openxmlformats.org/officeDocument/2006/relationships/ctrlProp" Target="../ctrlProps/ctrlProp468.xml"/><Relationship Id="rId24" Type="http://schemas.openxmlformats.org/officeDocument/2006/relationships/ctrlProp" Target="../ctrlProps/ctrlProp481.xml"/><Relationship Id="rId5" Type="http://schemas.openxmlformats.org/officeDocument/2006/relationships/ctrlProp" Target="../ctrlProps/ctrlProp462.xml"/><Relationship Id="rId15" Type="http://schemas.openxmlformats.org/officeDocument/2006/relationships/ctrlProp" Target="../ctrlProps/ctrlProp472.xml"/><Relationship Id="rId23" Type="http://schemas.openxmlformats.org/officeDocument/2006/relationships/ctrlProp" Target="../ctrlProps/ctrlProp480.xml"/><Relationship Id="rId10" Type="http://schemas.openxmlformats.org/officeDocument/2006/relationships/ctrlProp" Target="../ctrlProps/ctrlProp467.xml"/><Relationship Id="rId19" Type="http://schemas.openxmlformats.org/officeDocument/2006/relationships/ctrlProp" Target="../ctrlProps/ctrlProp476.xml"/><Relationship Id="rId4" Type="http://schemas.openxmlformats.org/officeDocument/2006/relationships/ctrlProp" Target="../ctrlProps/ctrlProp461.xml"/><Relationship Id="rId9" Type="http://schemas.openxmlformats.org/officeDocument/2006/relationships/ctrlProp" Target="../ctrlProps/ctrlProp466.xml"/><Relationship Id="rId14" Type="http://schemas.openxmlformats.org/officeDocument/2006/relationships/ctrlProp" Target="../ctrlProps/ctrlProp471.xml"/><Relationship Id="rId22" Type="http://schemas.openxmlformats.org/officeDocument/2006/relationships/ctrlProp" Target="../ctrlProps/ctrlProp479.xml"/><Relationship Id="rId27"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H36" sqref="H36"/>
    </sheetView>
  </sheetViews>
  <sheetFormatPr defaultRowHeight="11.25" x14ac:dyDescent="0.15"/>
  <cols>
    <col min="1" max="1" width="4" style="120" customWidth="1"/>
    <col min="2" max="2" width="11.5" style="120" customWidth="1"/>
    <col min="3" max="3" width="40.25" style="120" customWidth="1"/>
    <col min="4" max="4" width="11.5" style="120" customWidth="1"/>
    <col min="5" max="5" width="40" style="120" customWidth="1"/>
    <col min="6" max="10" width="3.25" style="120" customWidth="1"/>
    <col min="11" max="11" width="2.125" style="120" customWidth="1"/>
    <col min="12" max="12" width="2.375" style="120" customWidth="1"/>
    <col min="13" max="13" width="0.875" style="120" customWidth="1"/>
    <col min="14" max="14" width="4.5" style="120" customWidth="1"/>
    <col min="15" max="16384" width="9" style="120"/>
  </cols>
  <sheetData>
    <row r="1" spans="1:18" ht="20.100000000000001" customHeight="1" x14ac:dyDescent="0.15">
      <c r="A1" s="138"/>
      <c r="B1" s="138"/>
      <c r="C1" s="138"/>
      <c r="D1" s="138"/>
      <c r="E1" s="138"/>
      <c r="F1" s="138"/>
      <c r="G1" s="138"/>
      <c r="H1" s="138"/>
      <c r="I1" s="138"/>
      <c r="J1" s="138"/>
      <c r="K1" s="138"/>
      <c r="L1" s="138"/>
      <c r="M1" s="138"/>
      <c r="N1" s="138"/>
      <c r="O1" s="138"/>
      <c r="P1" s="121"/>
      <c r="Q1" s="121"/>
      <c r="R1" s="121"/>
    </row>
    <row r="2" spans="1:18" ht="20.100000000000001" customHeight="1" x14ac:dyDescent="0.15">
      <c r="A2" s="138"/>
      <c r="B2" s="138" t="s">
        <v>131</v>
      </c>
      <c r="C2" s="138"/>
      <c r="D2" s="138"/>
      <c r="E2" s="138"/>
      <c r="F2" s="138"/>
      <c r="G2" s="138"/>
      <c r="H2" s="138"/>
      <c r="I2" s="138"/>
      <c r="J2" s="138"/>
      <c r="K2" s="138"/>
      <c r="L2" s="138"/>
      <c r="M2" s="138"/>
      <c r="N2" s="138"/>
      <c r="O2" s="138"/>
      <c r="P2" s="121"/>
      <c r="Q2" s="121"/>
      <c r="R2" s="121"/>
    </row>
    <row r="3" spans="1:18" ht="20.100000000000001" customHeight="1" x14ac:dyDescent="0.15">
      <c r="A3" s="138"/>
      <c r="B3" s="138"/>
      <c r="C3" s="153" t="s">
        <v>135</v>
      </c>
      <c r="D3" s="138"/>
      <c r="E3" s="138"/>
      <c r="F3" s="138"/>
      <c r="G3" s="138"/>
      <c r="H3" s="138"/>
      <c r="I3" s="138"/>
      <c r="J3" s="138"/>
      <c r="K3" s="138"/>
      <c r="L3" s="138"/>
      <c r="M3" s="138"/>
      <c r="N3" s="138"/>
      <c r="O3" s="138"/>
      <c r="P3" s="121"/>
      <c r="Q3" s="121"/>
      <c r="R3" s="121"/>
    </row>
    <row r="4" spans="1:18" ht="38.1" customHeight="1" x14ac:dyDescent="0.15">
      <c r="A4" s="236"/>
      <c r="B4" s="142" t="s">
        <v>124</v>
      </c>
      <c r="C4" s="143" t="s">
        <v>154</v>
      </c>
      <c r="D4" s="152" t="s">
        <v>132</v>
      </c>
      <c r="E4" s="144" t="s">
        <v>155</v>
      </c>
      <c r="F4" s="134"/>
      <c r="G4" s="134"/>
      <c r="H4" s="134"/>
      <c r="I4" s="134"/>
      <c r="J4" s="134"/>
      <c r="K4" s="134"/>
      <c r="L4" s="134"/>
      <c r="M4" s="121"/>
      <c r="N4" s="121"/>
      <c r="O4" s="121"/>
      <c r="P4" s="121"/>
      <c r="Q4" s="121"/>
      <c r="R4" s="121"/>
    </row>
    <row r="5" spans="1:18" ht="38.1" customHeight="1" x14ac:dyDescent="0.15">
      <c r="A5" s="236"/>
      <c r="B5" s="131" t="s">
        <v>127</v>
      </c>
      <c r="C5" s="130" t="s">
        <v>156</v>
      </c>
      <c r="D5" s="137" t="s">
        <v>129</v>
      </c>
      <c r="E5" s="136" t="s">
        <v>157</v>
      </c>
      <c r="F5" s="134"/>
      <c r="G5" s="134"/>
      <c r="H5" s="134"/>
      <c r="I5" s="134"/>
      <c r="J5" s="134"/>
      <c r="K5" s="134"/>
      <c r="L5" s="134"/>
      <c r="M5" s="121"/>
      <c r="N5" s="121"/>
      <c r="O5" s="121"/>
      <c r="P5" s="121"/>
      <c r="Q5" s="121"/>
      <c r="R5" s="121"/>
    </row>
    <row r="6" spans="1:18" ht="38.1" customHeight="1" x14ac:dyDescent="0.15">
      <c r="A6" s="236"/>
      <c r="B6" s="139" t="s">
        <v>126</v>
      </c>
      <c r="C6" s="140" t="s">
        <v>158</v>
      </c>
      <c r="D6" s="135" t="s">
        <v>124</v>
      </c>
      <c r="E6" s="129" t="s">
        <v>159</v>
      </c>
      <c r="F6" s="126"/>
      <c r="G6" s="126"/>
      <c r="H6" s="126"/>
      <c r="I6" s="126"/>
      <c r="J6" s="126"/>
      <c r="K6" s="126"/>
      <c r="L6" s="126"/>
      <c r="M6" s="121"/>
      <c r="N6" s="122"/>
      <c r="O6" s="121"/>
      <c r="P6" s="121"/>
      <c r="Q6" s="121"/>
      <c r="R6" s="121"/>
    </row>
    <row r="7" spans="1:18" ht="38.1" customHeight="1" x14ac:dyDescent="0.15">
      <c r="A7" s="236"/>
      <c r="B7" s="141" t="s">
        <v>130</v>
      </c>
      <c r="C7" s="129" t="s">
        <v>160</v>
      </c>
      <c r="D7" s="133" t="s">
        <v>134</v>
      </c>
      <c r="E7" s="132" t="s">
        <v>161</v>
      </c>
      <c r="F7" s="126"/>
      <c r="G7" s="126"/>
      <c r="H7" s="126"/>
      <c r="I7" s="126"/>
      <c r="J7" s="126"/>
      <c r="K7" s="126"/>
      <c r="L7" s="126"/>
      <c r="M7" s="121"/>
      <c r="N7" s="122"/>
      <c r="O7" s="121"/>
      <c r="P7" s="121"/>
      <c r="Q7" s="121"/>
      <c r="R7" s="121"/>
    </row>
    <row r="8" spans="1:18" ht="38.1" customHeight="1" x14ac:dyDescent="0.15">
      <c r="A8" s="236"/>
      <c r="B8" s="149" t="s">
        <v>128</v>
      </c>
      <c r="C8" s="140" t="s">
        <v>162</v>
      </c>
      <c r="D8" s="145" t="s">
        <v>133</v>
      </c>
      <c r="E8" s="146" t="s">
        <v>163</v>
      </c>
      <c r="F8" s="126"/>
      <c r="G8" s="126"/>
      <c r="H8" s="126"/>
      <c r="I8" s="126"/>
      <c r="J8" s="126"/>
      <c r="K8" s="126"/>
      <c r="L8" s="126"/>
      <c r="M8" s="121"/>
      <c r="N8" s="122"/>
      <c r="O8" s="121"/>
      <c r="P8" s="121"/>
      <c r="Q8" s="121"/>
      <c r="R8" s="121"/>
    </row>
    <row r="9" spans="1:18" ht="38.1" customHeight="1" x14ac:dyDescent="0.15">
      <c r="A9" s="236"/>
      <c r="B9" s="150" t="s">
        <v>124</v>
      </c>
      <c r="C9" s="151" t="s">
        <v>164</v>
      </c>
      <c r="D9" s="128" t="s">
        <v>125</v>
      </c>
      <c r="E9" s="127" t="s">
        <v>165</v>
      </c>
      <c r="F9" s="126"/>
      <c r="G9" s="126"/>
      <c r="H9" s="126"/>
      <c r="I9" s="126"/>
      <c r="J9" s="126"/>
      <c r="K9" s="126"/>
      <c r="L9" s="126"/>
      <c r="M9" s="121"/>
      <c r="N9" s="122"/>
      <c r="O9" s="121"/>
      <c r="P9" s="121"/>
      <c r="Q9" s="121"/>
      <c r="R9" s="121"/>
    </row>
    <row r="10" spans="1:18" ht="38.1" customHeight="1" x14ac:dyDescent="0.15">
      <c r="A10" s="236"/>
      <c r="B10" s="125" t="s">
        <v>122</v>
      </c>
      <c r="C10" s="124" t="s">
        <v>166</v>
      </c>
      <c r="D10" s="147" t="s">
        <v>123</v>
      </c>
      <c r="E10" s="148" t="s">
        <v>167</v>
      </c>
      <c r="F10" s="123"/>
      <c r="G10" s="123"/>
      <c r="H10" s="123"/>
      <c r="I10" s="123"/>
      <c r="J10" s="123"/>
      <c r="K10" s="123"/>
      <c r="L10" s="123"/>
      <c r="M10" s="121"/>
      <c r="N10" s="122"/>
      <c r="O10" s="121"/>
      <c r="P10" s="121"/>
      <c r="Q10" s="121"/>
      <c r="R10" s="121"/>
    </row>
    <row r="11" spans="1:18" ht="11.25" customHeight="1" x14ac:dyDescent="0.15">
      <c r="A11" s="121"/>
      <c r="B11" s="121"/>
      <c r="C11" s="121"/>
      <c r="D11" s="121"/>
      <c r="E11" s="121"/>
      <c r="F11" s="121"/>
      <c r="G11" s="121"/>
      <c r="H11" s="121"/>
      <c r="I11" s="121"/>
      <c r="J11" s="121"/>
      <c r="K11" s="121"/>
      <c r="L11" s="121"/>
      <c r="M11" s="121"/>
      <c r="N11" s="122"/>
      <c r="O11" s="121"/>
      <c r="P11" s="121"/>
      <c r="Q11" s="121"/>
      <c r="R11" s="121"/>
    </row>
    <row r="12" spans="1:18" ht="11.25" customHeight="1" x14ac:dyDescent="0.15">
      <c r="A12" s="121"/>
      <c r="B12" s="121"/>
      <c r="C12" s="121"/>
      <c r="D12" s="121"/>
      <c r="E12" s="121"/>
      <c r="F12" s="121"/>
      <c r="G12" s="121"/>
      <c r="H12" s="121"/>
      <c r="I12" s="121"/>
      <c r="J12" s="121"/>
      <c r="K12" s="121"/>
      <c r="L12" s="121"/>
      <c r="M12" s="121"/>
      <c r="N12" s="121"/>
      <c r="O12" s="121"/>
      <c r="P12" s="121"/>
      <c r="Q12" s="121"/>
      <c r="R12" s="121"/>
    </row>
    <row r="13" spans="1:18" ht="11.25" customHeight="1" x14ac:dyDescent="0.15">
      <c r="A13" s="121"/>
      <c r="B13" s="121"/>
      <c r="C13" s="121"/>
      <c r="D13" s="121"/>
      <c r="E13" s="121"/>
      <c r="F13" s="121"/>
      <c r="G13" s="121"/>
      <c r="H13" s="121"/>
      <c r="I13" s="121"/>
      <c r="J13" s="121"/>
      <c r="K13" s="121"/>
      <c r="L13" s="121"/>
      <c r="M13" s="121"/>
      <c r="N13" s="121"/>
      <c r="O13" s="121"/>
      <c r="P13" s="121"/>
      <c r="Q13" s="121"/>
      <c r="R13" s="121"/>
    </row>
    <row r="14" spans="1:18" ht="11.25" customHeight="1" x14ac:dyDescent="0.15">
      <c r="A14" s="121"/>
      <c r="B14" s="121"/>
      <c r="C14" s="121"/>
      <c r="D14" s="121"/>
      <c r="E14" s="121"/>
      <c r="F14" s="121"/>
      <c r="G14" s="121"/>
      <c r="H14" s="121"/>
      <c r="I14" s="121"/>
      <c r="J14" s="121"/>
      <c r="K14" s="121"/>
      <c r="L14" s="121"/>
      <c r="M14" s="121"/>
      <c r="N14" s="121"/>
      <c r="O14" s="121"/>
      <c r="P14" s="121"/>
      <c r="Q14" s="121"/>
      <c r="R14" s="121"/>
    </row>
    <row r="15" spans="1:18" ht="11.25" customHeight="1" x14ac:dyDescent="0.15">
      <c r="A15" s="121"/>
      <c r="B15" s="121"/>
      <c r="C15" s="121"/>
      <c r="D15" s="121"/>
      <c r="E15" s="121"/>
      <c r="F15" s="121"/>
      <c r="G15" s="121"/>
      <c r="H15" s="121"/>
      <c r="I15" s="121"/>
      <c r="J15" s="121"/>
      <c r="K15" s="121"/>
      <c r="L15" s="121"/>
      <c r="M15" s="121"/>
      <c r="N15" s="121"/>
      <c r="O15" s="121"/>
      <c r="P15" s="121"/>
      <c r="Q15" s="121"/>
      <c r="R15" s="121"/>
    </row>
    <row r="16" spans="1:18" ht="11.25" customHeight="1" x14ac:dyDescent="0.15">
      <c r="A16" s="121"/>
      <c r="B16" s="121"/>
      <c r="C16" s="121"/>
      <c r="D16" s="121"/>
      <c r="E16" s="121"/>
      <c r="F16" s="121"/>
      <c r="G16" s="121"/>
      <c r="H16" s="121"/>
      <c r="I16" s="121"/>
      <c r="J16" s="121"/>
      <c r="K16" s="121"/>
      <c r="L16" s="121"/>
      <c r="M16" s="121"/>
      <c r="N16" s="121"/>
      <c r="O16" s="121"/>
      <c r="P16" s="121"/>
      <c r="Q16" s="121"/>
      <c r="R16" s="121"/>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O99"/>
  <sheetViews>
    <sheetView showZeros="0" tabSelected="1"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
        <v>211</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t="s">
        <v>245</v>
      </c>
      <c r="BA3" s="403"/>
      <c r="BB3" s="403"/>
      <c r="BC3" s="403"/>
      <c r="BD3" s="403"/>
      <c r="BE3" s="403"/>
      <c r="BF3" s="403"/>
      <c r="BG3" s="403"/>
      <c r="BH3" s="403"/>
      <c r="BI3" s="403"/>
      <c r="BJ3" s="403"/>
      <c r="BK3" s="403"/>
      <c r="BL3" s="404"/>
      <c r="BM3" s="344" t="s">
        <v>73</v>
      </c>
      <c r="BN3" s="345"/>
      <c r="BO3" s="346"/>
      <c r="BP3" s="405" t="str">
        <f>IF(CM69=1,"明治",IF(CM69=2,"大正",IF(CM69=3,"昭和",IF(CM69=4,"平成",""))))</f>
        <v>昭和</v>
      </c>
      <c r="BQ3" s="406"/>
      <c r="BR3" s="362">
        <v>61</v>
      </c>
      <c r="BS3" s="362"/>
      <c r="BT3" s="239" t="s">
        <v>81</v>
      </c>
      <c r="BU3" s="362">
        <v>1</v>
      </c>
      <c r="BV3" s="362"/>
      <c r="BW3" s="239" t="s">
        <v>83</v>
      </c>
      <c r="BX3" s="362">
        <v>30</v>
      </c>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34</v>
      </c>
      <c r="AS5" s="272"/>
      <c r="AT5" s="272"/>
      <c r="AU5" s="272"/>
      <c r="AV5" s="272"/>
      <c r="AW5" s="272"/>
      <c r="AX5" s="272"/>
      <c r="AY5" s="273"/>
      <c r="AZ5" s="428" t="s">
        <v>246</v>
      </c>
      <c r="BA5" s="429"/>
      <c r="BB5" s="429"/>
      <c r="BC5" s="429"/>
      <c r="BD5" s="429"/>
      <c r="BE5" s="429"/>
      <c r="BF5" s="429"/>
      <c r="BG5" s="429"/>
      <c r="BH5" s="429"/>
      <c r="BI5" s="429"/>
      <c r="BJ5" s="429"/>
      <c r="BK5" s="28">
        <v>123456789012</v>
      </c>
      <c r="BL5" s="89"/>
      <c r="BM5" s="347" t="s">
        <v>33</v>
      </c>
      <c r="BN5" s="348"/>
      <c r="BO5" s="349"/>
      <c r="BP5" s="387" t="s">
        <v>203</v>
      </c>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1</v>
      </c>
      <c r="BA6" s="424" t="str">
        <f>IF(BK5&lt;=0,"",IF((LEN(BK5)-10&lt;=0),"0",MID(BK5,LEN(BK5)-10,1)))</f>
        <v>2</v>
      </c>
      <c r="BB6" s="281" t="str">
        <f>IF(BK5&lt;=0,"",IF((LEN(BK5)-9&lt;=0),"0",MID(BK5,LEN(BK5)-9,1)))</f>
        <v>3</v>
      </c>
      <c r="BC6" s="281"/>
      <c r="BD6" s="281" t="str">
        <f>IF(BK5&lt;=0,"",IF((LEN(BK5)-8&lt;=0),"0",MID(BK5,LEN(BK5)-8,1)))</f>
        <v>4</v>
      </c>
      <c r="BE6" s="281" t="str">
        <f>IF(BK5&lt;=0,"",IF((LEN(BK5)-7&lt;=0),"0",MID(BK5,LEN(BK5)-7,1)))</f>
        <v>5</v>
      </c>
      <c r="BF6" s="281" t="str">
        <f>IF(BK5&lt;=0,"",IF((LEN(BK5)-6&lt;=0),"0",MID(BK5,LEN(BK5)-6,1)))</f>
        <v>6</v>
      </c>
      <c r="BG6" s="281" t="str">
        <f>IF(BK5&lt;=0,"",IF((LEN(BK5)-5&lt;=0),"0",MID(BK5,LEN(BK5)-5,1)))</f>
        <v>7</v>
      </c>
      <c r="BH6" s="281" t="str">
        <f>IF(BK5&lt;=0,"",IF((LEN(BK5)-4&lt;=0),"0",MID(BK5,LEN(BK5)-4,1)))</f>
        <v>8</v>
      </c>
      <c r="BI6" s="281" t="str">
        <f>IF(BK5&lt;=0,"",IF((LEN(BK5)-3&lt;=0),"0",MID(BK5,LEN(BK5)-3,1)))</f>
        <v>9</v>
      </c>
      <c r="BJ6" s="281" t="str">
        <f>IF(BK5&lt;=0,"",IF((LEN(BK5)-2&lt;=0),"0",MID(BK5,LEN(BK5)-2,1)))</f>
        <v>0</v>
      </c>
      <c r="BK6" s="281" t="str">
        <f>IF(BK5&lt;=0,"",IF((LEN(BK5)-1&lt;=0),"0",MID(BK5,LEN(BK5)-1,1)))</f>
        <v>1</v>
      </c>
      <c r="BL6" s="290" t="str">
        <f>IF(BK5&lt;&gt;0,RIGHT(BK5,1),"")</f>
        <v>2</v>
      </c>
      <c r="BM6" s="350" t="s">
        <v>32</v>
      </c>
      <c r="BN6" s="351"/>
      <c r="BO6" s="352"/>
      <c r="BP6" s="368" t="s">
        <v>204</v>
      </c>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202</v>
      </c>
      <c r="BF9" s="477"/>
      <c r="BG9" s="477"/>
      <c r="BH9" s="477"/>
      <c r="BI9" s="115" t="s">
        <v>52</v>
      </c>
      <c r="BJ9" s="8"/>
      <c r="BK9" s="8"/>
      <c r="BL9" s="113"/>
      <c r="BM9" s="113"/>
      <c r="BN9" s="114"/>
      <c r="BO9" s="114"/>
      <c r="BP9" s="5"/>
      <c r="BQ9" s="5"/>
      <c r="BR9" s="5"/>
      <c r="BS9" s="5"/>
      <c r="BT9" s="478" t="s">
        <v>74</v>
      </c>
      <c r="BU9" s="275"/>
      <c r="BV9" s="479"/>
      <c r="BW9" s="364" t="str">
        <f>IF(CM71=1,"○","")</f>
        <v>○</v>
      </c>
      <c r="BX9" s="365"/>
      <c r="BY9" s="365" t="str">
        <f>IF(CM71=2,"○","")</f>
        <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t="s">
        <v>247</v>
      </c>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
        <v>177</v>
      </c>
      <c r="AW13" s="469"/>
      <c r="AX13" s="469"/>
      <c r="AY13" s="469"/>
      <c r="AZ13" s="469"/>
      <c r="BA13" s="469"/>
      <c r="BB13" s="470"/>
      <c r="BC13" s="478" t="s">
        <v>176</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
        <v>210</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
        <v>178</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t="s">
        <v>195</v>
      </c>
      <c r="G16" s="485"/>
      <c r="H16" s="485"/>
      <c r="I16" s="485"/>
      <c r="J16" s="485"/>
      <c r="K16" s="485"/>
      <c r="L16" s="485"/>
      <c r="M16" s="485"/>
      <c r="N16" s="485"/>
      <c r="O16" s="485"/>
      <c r="P16" s="485"/>
      <c r="Q16" s="485"/>
      <c r="R16" s="485"/>
      <c r="S16" s="485"/>
      <c r="T16" s="485"/>
      <c r="U16" s="485"/>
      <c r="V16" s="485"/>
      <c r="W16" s="486"/>
      <c r="X16" s="280" t="str">
        <f>IF(V17&lt;=0,"",IF((LEN(V17)-11&lt;=0),"0",MID(V17,LEN(V17)-11,1)))</f>
        <v>2</v>
      </c>
      <c r="Y16" s="281"/>
      <c r="Z16" s="281" t="str">
        <f>IF(V17&lt;=0,"",IF((LEN(V17)-10&lt;=0),"0",MID(V17,LEN(V17)-10,1)))</f>
        <v>3</v>
      </c>
      <c r="AA16" s="281"/>
      <c r="AB16" s="281" t="str">
        <f>IF(V17&lt;=0,"",IF((LEN(V17)-9&lt;=0),"0",MID(V17,LEN(V17)-9,1)))</f>
        <v>4</v>
      </c>
      <c r="AC16" s="281"/>
      <c r="AD16" s="281" t="str">
        <f>IF(V17&lt;=0,"",IF((LEN(V17)-8&lt;=0),"0",MID(V17,LEN(V17)-8,1)))</f>
        <v>5</v>
      </c>
      <c r="AE16" s="281"/>
      <c r="AF16" s="281" t="str">
        <f>IF(V17&lt;=0,"",IF((LEN(V17)-7&lt;=0),"0",MID(V17,LEN(V17)-7,1)))</f>
        <v>6</v>
      </c>
      <c r="AG16" s="281"/>
      <c r="AH16" s="424" t="str">
        <f>IF(V17&lt;=0,"",IF((LEN(V17)-6&lt;=0),"0",MID(V17,LEN(V17)-6,1)))</f>
        <v>7</v>
      </c>
      <c r="AI16" s="424"/>
      <c r="AJ16" s="281" t="str">
        <f>IF(V17&lt;=0,"",IF((LEN(V17)-5&lt;=0),"0",MID(V17,LEN(V17)-5,1)))</f>
        <v>8</v>
      </c>
      <c r="AK16" s="281"/>
      <c r="AL16" s="424" t="str">
        <f>IF(V17&lt;=0,"",IF((LEN(V17)-4&lt;=0),"0",MID(V17,LEN(V17)-4,1)))</f>
        <v>9</v>
      </c>
      <c r="AM16" s="424"/>
      <c r="AN16" s="281" t="str">
        <f>IF(V17&lt;=0,"",IF((LEN(V17)-3&lt;=0),"0",MID(V17,LEN(V17)-3,1)))</f>
        <v>0</v>
      </c>
      <c r="AO16" s="281"/>
      <c r="AP16" s="424" t="str">
        <f>IF(V17&lt;=0,"",IF((LEN(V17)-2&lt;=0),"0",MID(V17,LEN(V17)-2,1)))</f>
        <v>1</v>
      </c>
      <c r="AQ16" s="424"/>
      <c r="AR16" s="281" t="str">
        <f>IF(V17&lt;=0,"",IF((LEN(V17)-1&lt;=0),"0",MID(V17,LEN(V17)-1,1)))</f>
        <v>2</v>
      </c>
      <c r="AS16" s="281"/>
      <c r="AT16" s="424" t="str">
        <f>IF(V17&lt;&gt;0,RIGHT(V17,1),"")</f>
        <v>3</v>
      </c>
      <c r="AU16" s="451"/>
      <c r="AV16" s="453"/>
      <c r="AW16" s="454"/>
      <c r="AX16" s="454"/>
      <c r="AY16" s="454"/>
      <c r="AZ16" s="454"/>
      <c r="BA16" s="454"/>
      <c r="BB16" s="454"/>
      <c r="BC16" s="501">
        <v>480000</v>
      </c>
      <c r="BD16" s="502"/>
      <c r="BE16" s="502"/>
      <c r="BF16" s="502"/>
      <c r="BG16" s="175"/>
      <c r="BH16" s="680" t="s">
        <v>179</v>
      </c>
      <c r="BI16" s="681"/>
      <c r="BJ16" s="681"/>
      <c r="BK16" s="681"/>
      <c r="BL16" s="681"/>
      <c r="BM16" s="681"/>
      <c r="BN16" s="682"/>
      <c r="BO16" s="668" t="str">
        <f>AZ10</f>
        <v>東京都港区西麻布3-3-5</v>
      </c>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t="s">
        <v>196</v>
      </c>
      <c r="G17" s="492"/>
      <c r="H17" s="492"/>
      <c r="I17" s="492"/>
      <c r="J17" s="492"/>
      <c r="K17" s="492"/>
      <c r="L17" s="492"/>
      <c r="M17" s="492"/>
      <c r="N17" s="492"/>
      <c r="O17" s="492"/>
      <c r="P17" s="492"/>
      <c r="Q17" s="492"/>
      <c r="R17" s="492"/>
      <c r="S17" s="492"/>
      <c r="T17" s="492"/>
      <c r="U17" s="492"/>
      <c r="V17" s="497">
        <v>234567890123</v>
      </c>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昭和</v>
      </c>
      <c r="AK18" s="444"/>
      <c r="AL18" s="444"/>
      <c r="AM18" s="444"/>
      <c r="AN18" s="447">
        <v>64</v>
      </c>
      <c r="AO18" s="447"/>
      <c r="AP18" s="444" t="s">
        <v>8</v>
      </c>
      <c r="AQ18" s="447">
        <v>10</v>
      </c>
      <c r="AR18" s="447"/>
      <c r="AS18" s="444" t="s">
        <v>8</v>
      </c>
      <c r="AT18" s="447">
        <v>5</v>
      </c>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t="s">
        <v>197</v>
      </c>
      <c r="I20" s="548"/>
      <c r="J20" s="548"/>
      <c r="K20" s="548"/>
      <c r="L20" s="548"/>
      <c r="M20" s="548"/>
      <c r="N20" s="548"/>
      <c r="O20" s="548"/>
      <c r="P20" s="548"/>
      <c r="Q20" s="548"/>
      <c r="R20" s="548"/>
      <c r="S20" s="548"/>
      <c r="T20" s="548"/>
      <c r="U20" s="548"/>
      <c r="V20" s="548"/>
      <c r="W20" s="548"/>
      <c r="X20" s="549" t="str">
        <f>IF(V21&lt;=0,"",IF((LEN(V21)-11&lt;=0),"0",MID(V21,LEN(V21)-11,1)))</f>
        <v>3</v>
      </c>
      <c r="Y20" s="530"/>
      <c r="Z20" s="530" t="str">
        <f>IF(V21&lt;=0,"",IF((LEN(V21)-10&lt;=0),"0",MID(V21,LEN(V21)-10,1)))</f>
        <v>4</v>
      </c>
      <c r="AA20" s="530"/>
      <c r="AB20" s="530" t="str">
        <f>IF(V21&lt;=0,"",IF((LEN(V21)-9&lt;=0),"0",MID(V21,LEN(V21)-9,1)))</f>
        <v>5</v>
      </c>
      <c r="AC20" s="530"/>
      <c r="AD20" s="530" t="str">
        <f>IF(V21&lt;=0,"",IF((LEN(V21)-8&lt;=0),"0",MID(V21,LEN(V21)-8,1)))</f>
        <v>6</v>
      </c>
      <c r="AE20" s="530"/>
      <c r="AF20" s="530" t="str">
        <f>IF(V21&lt;=0,"",IF((LEN(V21)-7&lt;=0),"0",MID(V21,LEN(V21)-7,1)))</f>
        <v>7</v>
      </c>
      <c r="AG20" s="530"/>
      <c r="AH20" s="530" t="str">
        <f>IF(V21&lt;=0,"",IF((LEN(V21)-6&lt;=0),"0",MID(V21,LEN(V21)-6,1)))</f>
        <v>8</v>
      </c>
      <c r="AI20" s="530"/>
      <c r="AJ20" s="530" t="str">
        <f>IF(V21&lt;=0,"",IF((LEN(V21)-5&lt;=0),"0",MID(V21,LEN(V21)-5,1)))</f>
        <v>9</v>
      </c>
      <c r="AK20" s="530"/>
      <c r="AL20" s="530" t="str">
        <f>IF(V21&lt;=0,"",IF((LEN(V21)-4&lt;=0),"0",MID(V21,LEN(V21)-4,1)))</f>
        <v>0</v>
      </c>
      <c r="AM20" s="530"/>
      <c r="AN20" s="530" t="str">
        <f>IF(V21&lt;=0,"",IF((LEN(V21)-3&lt;=0),"0",MID(V21,LEN(V21)-3,1)))</f>
        <v>1</v>
      </c>
      <c r="AO20" s="530"/>
      <c r="AP20" s="530" t="str">
        <f>IF(V21&lt;=0,"",IF((LEN(V21)-2&lt;=0),"0",MID(V21,LEN(V21)-2,1)))</f>
        <v>2</v>
      </c>
      <c r="AQ20" s="530"/>
      <c r="AR20" s="530" t="str">
        <f>IF(V21&lt;=0,"",IF((LEN(V21)-1&lt;=0),"0",MID(V21,LEN(V21)-1,1)))</f>
        <v>3</v>
      </c>
      <c r="AS20" s="530"/>
      <c r="AT20" s="523" t="str">
        <f>IF(V21&lt;&gt;0,RIGHT(V21,1),"")</f>
        <v>4</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t="str">
        <f>AZ10</f>
        <v>東京都港区西麻布3-3-5</v>
      </c>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t="s">
        <v>198</v>
      </c>
      <c r="I21" s="492"/>
      <c r="J21" s="492"/>
      <c r="K21" s="492"/>
      <c r="L21" s="492"/>
      <c r="M21" s="492"/>
      <c r="N21" s="492"/>
      <c r="O21" s="492"/>
      <c r="P21" s="492"/>
      <c r="Q21" s="492"/>
      <c r="R21" s="492"/>
      <c r="S21" s="492"/>
      <c r="T21" s="492"/>
      <c r="U21" s="492"/>
      <c r="V21" s="497">
        <v>345678901234</v>
      </c>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平成</v>
      </c>
      <c r="AK22" s="444"/>
      <c r="AL22" s="444"/>
      <c r="AM22" s="444"/>
      <c r="AN22" s="447">
        <v>6</v>
      </c>
      <c r="AO22" s="447"/>
      <c r="AP22" s="444" t="s">
        <v>8</v>
      </c>
      <c r="AQ22" s="447">
        <v>7</v>
      </c>
      <c r="AR22" s="447"/>
      <c r="AS22" s="444" t="s">
        <v>8</v>
      </c>
      <c r="AT22" s="447">
        <v>8</v>
      </c>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201</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
        <v>205</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201</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148</v>
      </c>
      <c r="AQ41" s="239"/>
      <c r="AR41" s="239"/>
      <c r="AS41" s="239"/>
      <c r="AT41" s="239"/>
      <c r="AU41" s="108"/>
      <c r="AV41" s="383" t="s">
        <v>212</v>
      </c>
      <c r="AW41" s="384"/>
      <c r="AX41" s="384"/>
      <c r="AY41" s="384"/>
      <c r="AZ41" s="384"/>
      <c r="BA41" s="384"/>
      <c r="BB41" s="384"/>
      <c r="BC41" s="384"/>
      <c r="BD41" s="384"/>
      <c r="BE41" s="384"/>
      <c r="BF41" s="384"/>
      <c r="BG41" s="384"/>
      <c r="BH41" s="384"/>
      <c r="BI41" s="384"/>
      <c r="BJ41" s="384"/>
      <c r="BK41" s="384"/>
      <c r="BL41" s="384"/>
      <c r="BM41" s="384"/>
      <c r="BN41" s="384"/>
      <c r="BO41" s="384"/>
      <c r="BP41" s="384"/>
      <c r="BQ41" s="384"/>
      <c r="BR41" s="384"/>
      <c r="BS41" s="384"/>
      <c r="BT41" s="384"/>
      <c r="BU41" s="384"/>
      <c r="BV41" s="384"/>
      <c r="BW41" s="384"/>
      <c r="BX41" s="384"/>
      <c r="BY41" s="384"/>
      <c r="BZ41" s="384"/>
      <c r="CA41" s="384"/>
      <c r="CB41" s="3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385"/>
      <c r="AW42" s="386"/>
      <c r="AX42" s="386"/>
      <c r="AY42" s="386"/>
      <c r="AZ42" s="386"/>
      <c r="BA42" s="386"/>
      <c r="BB42" s="386"/>
      <c r="BC42" s="386"/>
      <c r="BD42" s="386"/>
      <c r="BE42" s="386"/>
      <c r="BF42" s="386"/>
      <c r="BG42" s="386"/>
      <c r="BH42" s="386"/>
      <c r="BI42" s="386"/>
      <c r="BJ42" s="386"/>
      <c r="BK42" s="386"/>
      <c r="BL42" s="386"/>
      <c r="BM42" s="386"/>
      <c r="BN42" s="386"/>
      <c r="BO42" s="386"/>
      <c r="BP42" s="386"/>
      <c r="BQ42" s="386"/>
      <c r="BR42" s="386"/>
      <c r="BS42" s="386"/>
      <c r="BT42" s="386"/>
      <c r="BU42" s="386"/>
      <c r="BV42" s="386"/>
      <c r="BW42" s="386"/>
      <c r="BX42" s="386"/>
      <c r="BY42" s="386"/>
      <c r="BZ42" s="386"/>
      <c r="CA42" s="386"/>
      <c r="CB42" s="3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385"/>
      <c r="AW43" s="386"/>
      <c r="AX43" s="386"/>
      <c r="AY43" s="386"/>
      <c r="AZ43" s="386"/>
      <c r="BA43" s="386"/>
      <c r="BB43" s="386"/>
      <c r="BC43" s="386"/>
      <c r="BD43" s="386"/>
      <c r="BE43" s="386"/>
      <c r="BF43" s="386"/>
      <c r="BG43" s="386"/>
      <c r="BH43" s="386"/>
      <c r="BI43" s="386"/>
      <c r="BJ43" s="386"/>
      <c r="BK43" s="386"/>
      <c r="BL43" s="386"/>
      <c r="BM43" s="386"/>
      <c r="BN43" s="386"/>
      <c r="BO43" s="386"/>
      <c r="BP43" s="386"/>
      <c r="BQ43" s="386"/>
      <c r="BR43" s="386"/>
      <c r="BS43" s="386"/>
      <c r="BT43" s="386"/>
      <c r="BU43" s="386"/>
      <c r="BV43" s="386"/>
      <c r="BW43" s="386"/>
      <c r="BX43" s="386"/>
      <c r="BY43" s="386"/>
      <c r="BZ43" s="386"/>
      <c r="CA43" s="386"/>
      <c r="CB43" s="3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97</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
        <v>181</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207</v>
      </c>
      <c r="AU49" s="328"/>
      <c r="AV49" s="328"/>
      <c r="AW49" s="329"/>
      <c r="AX49" s="276" t="s">
        <v>40</v>
      </c>
      <c r="AY49" s="277"/>
      <c r="AZ49" s="277"/>
      <c r="BA49" s="277"/>
      <c r="BB49" s="277"/>
      <c r="BC49" s="334"/>
      <c r="BD49" s="271" t="s">
        <v>43</v>
      </c>
      <c r="BE49" s="272"/>
      <c r="BF49" s="272"/>
      <c r="BG49" s="272"/>
      <c r="BH49" s="272"/>
      <c r="BI49" s="272"/>
      <c r="BJ49" s="272"/>
      <c r="BK49" s="272"/>
      <c r="BL49" s="272"/>
      <c r="BM49" s="273"/>
      <c r="BN49" s="292" t="s">
        <v>186</v>
      </c>
      <c r="BO49" s="293"/>
      <c r="BP49" s="293"/>
      <c r="BQ49" s="293"/>
      <c r="BR49" s="294"/>
      <c r="BS49" s="253" t="s">
        <v>209</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
        <v>185</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3</v>
      </c>
    </row>
    <row r="71" spans="1:91" x14ac:dyDescent="0.15">
      <c r="CK71" s="36" t="s">
        <v>64</v>
      </c>
      <c r="CL71" t="s">
        <v>243</v>
      </c>
      <c r="CM71" s="35">
        <v>1</v>
      </c>
    </row>
    <row r="72" spans="1:91" x14ac:dyDescent="0.15">
      <c r="CK72" s="38" t="s">
        <v>65</v>
      </c>
    </row>
    <row r="74" spans="1:91" x14ac:dyDescent="0.15">
      <c r="CK74" s="36" t="s">
        <v>57</v>
      </c>
      <c r="CL74" t="s">
        <v>244</v>
      </c>
      <c r="CM74" s="35">
        <v>3</v>
      </c>
    </row>
    <row r="75" spans="1:91" x14ac:dyDescent="0.15">
      <c r="CK75" s="37" t="s">
        <v>58</v>
      </c>
      <c r="CL75" t="s">
        <v>61</v>
      </c>
      <c r="CM75" s="35">
        <v>4</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149</v>
      </c>
      <c r="CM90" s="36" t="b">
        <v>0</v>
      </c>
    </row>
    <row r="91" spans="89:93" x14ac:dyDescent="0.15">
      <c r="CK91" s="41" t="s">
        <v>145</v>
      </c>
      <c r="CM91" s="37" t="b">
        <v>0</v>
      </c>
    </row>
    <row r="92" spans="89:93" x14ac:dyDescent="0.15">
      <c r="CK92" s="42" t="s">
        <v>150</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BY14:CB15"/>
    <mergeCell ref="BW47:CB47"/>
    <mergeCell ref="BX50:BX51"/>
    <mergeCell ref="BW44:CB45"/>
    <mergeCell ref="BG45:BL45"/>
    <mergeCell ref="BX13:CB13"/>
    <mergeCell ref="BX16:CB19"/>
    <mergeCell ref="BX32:CB35"/>
    <mergeCell ref="BX28:CB31"/>
    <mergeCell ref="BX24:CB27"/>
    <mergeCell ref="BX20:CB23"/>
    <mergeCell ref="BO13:BW15"/>
    <mergeCell ref="BO32:BW35"/>
    <mergeCell ref="BO28:BW31"/>
    <mergeCell ref="BO24:BW27"/>
    <mergeCell ref="BO20:BW23"/>
    <mergeCell ref="BO16:BW19"/>
    <mergeCell ref="BW46:CB46"/>
    <mergeCell ref="BH28:BN30"/>
    <mergeCell ref="BH31:BN31"/>
    <mergeCell ref="BH13:BN14"/>
    <mergeCell ref="BH15:BN15"/>
    <mergeCell ref="BH19:BN19"/>
    <mergeCell ref="BH16:BN16"/>
    <mergeCell ref="BD55:BK56"/>
    <mergeCell ref="BD52:BM53"/>
    <mergeCell ref="AG47:AH47"/>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D54:BK54"/>
    <mergeCell ref="AZ50:AZ51"/>
    <mergeCell ref="BA50:BA51"/>
    <mergeCell ref="B44:B47"/>
    <mergeCell ref="C44:E47"/>
    <mergeCell ref="F44:T45"/>
    <mergeCell ref="U44:Z45"/>
    <mergeCell ref="H55:U55"/>
    <mergeCell ref="V55:W56"/>
    <mergeCell ref="X55:Y56"/>
    <mergeCell ref="BB52:BC53"/>
    <mergeCell ref="AZ55:AZ56"/>
    <mergeCell ref="Z55:AA56"/>
    <mergeCell ref="AB55:AC56"/>
    <mergeCell ref="AD55:AE56"/>
    <mergeCell ref="AF55:AG56"/>
    <mergeCell ref="AH55:AI56"/>
    <mergeCell ref="AJ55:AK56"/>
    <mergeCell ref="F52:G53"/>
    <mergeCell ref="H52:U52"/>
    <mergeCell ref="V52:W53"/>
    <mergeCell ref="X52:Y53"/>
    <mergeCell ref="Z52:AA53"/>
    <mergeCell ref="AN52:AO53"/>
    <mergeCell ref="AP52:AQ53"/>
    <mergeCell ref="H51:S51"/>
    <mergeCell ref="AB52:AC53"/>
    <mergeCell ref="C20:C35"/>
    <mergeCell ref="D20:E28"/>
    <mergeCell ref="F20:G23"/>
    <mergeCell ref="Z20:AA21"/>
    <mergeCell ref="AN34:AO35"/>
    <mergeCell ref="AP34:AP35"/>
    <mergeCell ref="AL32:AM33"/>
    <mergeCell ref="AN32:AO33"/>
    <mergeCell ref="F47:T47"/>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BH32:BN34"/>
    <mergeCell ref="BH35:BN35"/>
    <mergeCell ref="BC32:BF35"/>
    <mergeCell ref="F32:G35"/>
    <mergeCell ref="H32:W32"/>
    <mergeCell ref="X32:Y33"/>
    <mergeCell ref="Z32:AA33"/>
    <mergeCell ref="AB32:AC33"/>
    <mergeCell ref="BW36:CB37"/>
    <mergeCell ref="H37:L37"/>
    <mergeCell ref="M37:P38"/>
    <mergeCell ref="Q37:T38"/>
    <mergeCell ref="U37:Z38"/>
    <mergeCell ref="AA37:AF38"/>
    <mergeCell ref="AG37:AM38"/>
    <mergeCell ref="AN37:AO38"/>
    <mergeCell ref="AP37:AT38"/>
    <mergeCell ref="AV36:BE37"/>
    <mergeCell ref="BF36:BV37"/>
    <mergeCell ref="AD32:AE33"/>
    <mergeCell ref="AF32:AG33"/>
    <mergeCell ref="AH32:AI33"/>
    <mergeCell ref="AJ32:AK33"/>
    <mergeCell ref="H33:U35"/>
    <mergeCell ref="BG44:BV44"/>
    <mergeCell ref="BO47:BV47"/>
    <mergeCell ref="BO45:BV45"/>
    <mergeCell ref="F46:T46"/>
    <mergeCell ref="U46:Z46"/>
    <mergeCell ref="AA46:AC46"/>
    <mergeCell ref="AD46:AE46"/>
    <mergeCell ref="AG46:AH46"/>
    <mergeCell ref="AJ46:AK46"/>
    <mergeCell ref="AL46:BF46"/>
    <mergeCell ref="BG46:BL46"/>
    <mergeCell ref="BO46:BV46"/>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V33:W35"/>
    <mergeCell ref="X34:AI35"/>
    <mergeCell ref="AJ34:AM35"/>
    <mergeCell ref="BG34:BG35"/>
    <mergeCell ref="AP32:AQ33"/>
    <mergeCell ref="AX32:BB33"/>
    <mergeCell ref="AR32:AS33"/>
    <mergeCell ref="AT32:AU33"/>
    <mergeCell ref="AQ34:AR35"/>
    <mergeCell ref="AS34:AS35"/>
    <mergeCell ref="AT34:AU35"/>
    <mergeCell ref="AV34:AV35"/>
    <mergeCell ref="AX34:BB35"/>
    <mergeCell ref="D29:E29"/>
    <mergeCell ref="H29:U31"/>
    <mergeCell ref="V29:W31"/>
    <mergeCell ref="X30:AI31"/>
    <mergeCell ref="AJ30:AM31"/>
    <mergeCell ref="AN30:AO31"/>
    <mergeCell ref="AP30:AP31"/>
    <mergeCell ref="AQ30:AR31"/>
    <mergeCell ref="AS30:AS31"/>
    <mergeCell ref="AR28:AS29"/>
    <mergeCell ref="AN28:AO29"/>
    <mergeCell ref="AP28:AQ29"/>
    <mergeCell ref="F28:G31"/>
    <mergeCell ref="H28:W28"/>
    <mergeCell ref="X28:Y29"/>
    <mergeCell ref="Z28:AA29"/>
    <mergeCell ref="AB28:AC29"/>
    <mergeCell ref="AD28:AE29"/>
    <mergeCell ref="BC28:BF31"/>
    <mergeCell ref="AT28:AU29"/>
    <mergeCell ref="AX28:BB29"/>
    <mergeCell ref="BG30:BG31"/>
    <mergeCell ref="AT30:AU31"/>
    <mergeCell ref="AV30:AV31"/>
    <mergeCell ref="AX30:BB31"/>
    <mergeCell ref="AF28:AG29"/>
    <mergeCell ref="AH28:AI29"/>
    <mergeCell ref="AJ28:AK29"/>
    <mergeCell ref="AL28:AM29"/>
    <mergeCell ref="AN26:AO27"/>
    <mergeCell ref="AP26:AP27"/>
    <mergeCell ref="AQ26:AR27"/>
    <mergeCell ref="AN24:AO25"/>
    <mergeCell ref="AP24:AQ25"/>
    <mergeCell ref="AR24:AS25"/>
    <mergeCell ref="AB24:AC25"/>
    <mergeCell ref="AD24:AE25"/>
    <mergeCell ref="AF24:AG25"/>
    <mergeCell ref="F24:G27"/>
    <mergeCell ref="H24:W24"/>
    <mergeCell ref="X24:Y25"/>
    <mergeCell ref="Z24:AA25"/>
    <mergeCell ref="AH24:AI25"/>
    <mergeCell ref="AJ24:AK25"/>
    <mergeCell ref="AL24:AM25"/>
    <mergeCell ref="H25:U27"/>
    <mergeCell ref="V25:W27"/>
    <mergeCell ref="X26:AI27"/>
    <mergeCell ref="AJ26:AM27"/>
    <mergeCell ref="H21:U23"/>
    <mergeCell ref="V21:W23"/>
    <mergeCell ref="X22:AI23"/>
    <mergeCell ref="AJ22:AM23"/>
    <mergeCell ref="AN22:AO23"/>
    <mergeCell ref="AP22:AP23"/>
    <mergeCell ref="AQ22:AR23"/>
    <mergeCell ref="AN20:AO21"/>
    <mergeCell ref="AP20:AQ21"/>
    <mergeCell ref="AR20:AS21"/>
    <mergeCell ref="AB20:AC21"/>
    <mergeCell ref="AD20:AE21"/>
    <mergeCell ref="AF20:AG21"/>
    <mergeCell ref="AH20:AI21"/>
    <mergeCell ref="AJ20:AK21"/>
    <mergeCell ref="AL20:AM21"/>
    <mergeCell ref="H20:W20"/>
    <mergeCell ref="X20:Y21"/>
    <mergeCell ref="AS22:AS23"/>
    <mergeCell ref="BC16:BF19"/>
    <mergeCell ref="BH20:BN22"/>
    <mergeCell ref="BH24:BN26"/>
    <mergeCell ref="BH27:BN27"/>
    <mergeCell ref="BH23:BN23"/>
    <mergeCell ref="AP16:AQ17"/>
    <mergeCell ref="AT22:AU23"/>
    <mergeCell ref="AV22:AV23"/>
    <mergeCell ref="AX22:BB23"/>
    <mergeCell ref="AT20:AU21"/>
    <mergeCell ref="AX20:BB21"/>
    <mergeCell ref="AT26:AU27"/>
    <mergeCell ref="AV26:AV27"/>
    <mergeCell ref="AX26:BB27"/>
    <mergeCell ref="BG26:BG27"/>
    <mergeCell ref="AT24:AU25"/>
    <mergeCell ref="AX24:BB25"/>
    <mergeCell ref="BC20:BF23"/>
    <mergeCell ref="BC24:BF27"/>
    <mergeCell ref="AS26:AS27"/>
    <mergeCell ref="BH17:BN18"/>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BX3:BY4"/>
    <mergeCell ref="BZ3:BZ4"/>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AH7:AI8"/>
    <mergeCell ref="AJ7:AK8"/>
    <mergeCell ref="AL7:AM8"/>
    <mergeCell ref="AN7:AO8"/>
    <mergeCell ref="AP7:AQ8"/>
    <mergeCell ref="BK6:BK8"/>
    <mergeCell ref="BL6:BL8"/>
    <mergeCell ref="AR5:AY5"/>
    <mergeCell ref="AZ5:BJ5"/>
    <mergeCell ref="BH6:BH8"/>
    <mergeCell ref="BI6:BI8"/>
    <mergeCell ref="BJ6:BJ8"/>
    <mergeCell ref="R2:BP2"/>
    <mergeCell ref="B3:E4"/>
    <mergeCell ref="F3:Q5"/>
    <mergeCell ref="R3:AO5"/>
    <mergeCell ref="AP3:AQ5"/>
    <mergeCell ref="AR3:AY4"/>
    <mergeCell ref="AZ3:BL4"/>
    <mergeCell ref="BP3:BQ4"/>
    <mergeCell ref="B6:D7"/>
    <mergeCell ref="E6:E7"/>
    <mergeCell ref="F6:Q8"/>
    <mergeCell ref="R6:AQ6"/>
    <mergeCell ref="AR6:AY8"/>
    <mergeCell ref="R7:S8"/>
    <mergeCell ref="T7:U8"/>
    <mergeCell ref="V7:W8"/>
    <mergeCell ref="X7:Y8"/>
    <mergeCell ref="Z7:AA8"/>
    <mergeCell ref="AB7:AC8"/>
    <mergeCell ref="AD7:AE8"/>
    <mergeCell ref="AF7:AG8"/>
    <mergeCell ref="BG6:BG8"/>
    <mergeCell ref="AZ6:AZ8"/>
    <mergeCell ref="BA6:BA8"/>
    <mergeCell ref="CD13:CE48"/>
    <mergeCell ref="CA3:CB5"/>
    <mergeCell ref="CA7:CB9"/>
    <mergeCell ref="BM3:BO4"/>
    <mergeCell ref="BM5:BO5"/>
    <mergeCell ref="BM6:BO8"/>
    <mergeCell ref="BM45:BN45"/>
    <mergeCell ref="BM46:BN46"/>
    <mergeCell ref="BM47:BN47"/>
    <mergeCell ref="BR3:BS4"/>
    <mergeCell ref="BT3:BT4"/>
    <mergeCell ref="BU3:BV4"/>
    <mergeCell ref="BW3:BW4"/>
    <mergeCell ref="BW9:BX11"/>
    <mergeCell ref="BY9:BZ11"/>
    <mergeCell ref="BP6:BZ8"/>
    <mergeCell ref="AV38:BV40"/>
    <mergeCell ref="BW38:CB40"/>
    <mergeCell ref="AV41:CB43"/>
    <mergeCell ref="BB6:BC8"/>
    <mergeCell ref="BD6:BD8"/>
    <mergeCell ref="BE6:BE8"/>
    <mergeCell ref="BF6:BF8"/>
    <mergeCell ref="BP5:BZ5"/>
    <mergeCell ref="B49:E53"/>
    <mergeCell ref="F54:U54"/>
    <mergeCell ref="V54:AS54"/>
    <mergeCell ref="BR54:BV54"/>
    <mergeCell ref="B54:E56"/>
    <mergeCell ref="AT52:AW53"/>
    <mergeCell ref="AT49:AW49"/>
    <mergeCell ref="AT50:AW51"/>
    <mergeCell ref="AT54:AW54"/>
    <mergeCell ref="AT55:AW56"/>
    <mergeCell ref="AX49:BC49"/>
    <mergeCell ref="AX50:AY50"/>
    <mergeCell ref="AX51:AY51"/>
    <mergeCell ref="AX52:AY52"/>
    <mergeCell ref="BR55:BU56"/>
    <mergeCell ref="BV55:BV56"/>
    <mergeCell ref="AD52:AE53"/>
    <mergeCell ref="AF52:AG53"/>
    <mergeCell ref="AH52:AI53"/>
    <mergeCell ref="H53:S53"/>
    <mergeCell ref="T53:U53"/>
    <mergeCell ref="H56:S56"/>
    <mergeCell ref="T56:U56"/>
    <mergeCell ref="BA55:BA56"/>
    <mergeCell ref="BN49:BR49"/>
    <mergeCell ref="BN52:BR53"/>
    <mergeCell ref="BN50:BR51"/>
    <mergeCell ref="BL54:BQ54"/>
    <mergeCell ref="BL55:BQ56"/>
    <mergeCell ref="BX52:BX53"/>
    <mergeCell ref="BW54:BX54"/>
    <mergeCell ref="BW55:BX55"/>
    <mergeCell ref="BW56:BX56"/>
    <mergeCell ref="F49:U49"/>
    <mergeCell ref="V49:AS49"/>
    <mergeCell ref="BD49:BM49"/>
    <mergeCell ref="F50:G51"/>
    <mergeCell ref="H50:U50"/>
    <mergeCell ref="V50:W51"/>
    <mergeCell ref="X50:Y51"/>
    <mergeCell ref="Z50:AA51"/>
    <mergeCell ref="AB50:AC51"/>
    <mergeCell ref="AD50:AE51"/>
    <mergeCell ref="AF50:AG51"/>
    <mergeCell ref="T51:U51"/>
    <mergeCell ref="BB50:BC51"/>
    <mergeCell ref="AH50:AI51"/>
    <mergeCell ref="AJ50:AK51"/>
    <mergeCell ref="AL50:AM51"/>
    <mergeCell ref="AN50:AO51"/>
    <mergeCell ref="AP50:AQ51"/>
    <mergeCell ref="AR50:AS51"/>
    <mergeCell ref="CC55:CC56"/>
    <mergeCell ref="BY49:CB49"/>
    <mergeCell ref="BY50:CB51"/>
    <mergeCell ref="BY52:CB53"/>
    <mergeCell ref="BY54:CB54"/>
    <mergeCell ref="BY55:CB56"/>
    <mergeCell ref="BS49:BX49"/>
    <mergeCell ref="BS50:BW51"/>
    <mergeCell ref="BS52:BW53"/>
    <mergeCell ref="CC49:CE53"/>
    <mergeCell ref="CD54:CE5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O99"/>
  <sheetViews>
    <sheetView showZeros="0" zoomScaleNormal="100" workbookViewId="0">
      <selection activeCell="BP5" sqref="BP5:BZ5"/>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t="s">
        <v>241</v>
      </c>
      <c r="BA3" s="403"/>
      <c r="BB3" s="403"/>
      <c r="BC3" s="403"/>
      <c r="BD3" s="403"/>
      <c r="BE3" s="403"/>
      <c r="BF3" s="403"/>
      <c r="BG3" s="403"/>
      <c r="BH3" s="403"/>
      <c r="BI3" s="403"/>
      <c r="BJ3" s="403"/>
      <c r="BK3" s="403"/>
      <c r="BL3" s="404"/>
      <c r="BM3" s="344" t="s">
        <v>73</v>
      </c>
      <c r="BN3" s="345"/>
      <c r="BO3" s="346"/>
      <c r="BP3" s="405" t="str">
        <f>IF(CM69=1,"明治",IF(CM69=2,"大正",IF(CM69=3,"昭和",IF(CM69=4,"平成",""))))</f>
        <v>昭和</v>
      </c>
      <c r="BQ3" s="406"/>
      <c r="BR3" s="362">
        <v>55</v>
      </c>
      <c r="BS3" s="362"/>
      <c r="BT3" s="239" t="s">
        <v>81</v>
      </c>
      <c r="BU3" s="362">
        <v>1</v>
      </c>
      <c r="BV3" s="362"/>
      <c r="BW3" s="239" t="s">
        <v>83</v>
      </c>
      <c r="BX3" s="362">
        <v>1</v>
      </c>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t="s">
        <v>242</v>
      </c>
      <c r="BA5" s="429"/>
      <c r="BB5" s="429"/>
      <c r="BC5" s="429"/>
      <c r="BD5" s="429"/>
      <c r="BE5" s="429"/>
      <c r="BF5" s="429"/>
      <c r="BG5" s="429"/>
      <c r="BH5" s="429"/>
      <c r="BI5" s="429"/>
      <c r="BJ5" s="429"/>
      <c r="BK5" s="28">
        <v>234567890123</v>
      </c>
      <c r="BL5" s="89"/>
      <c r="BM5" s="347" t="s">
        <v>33</v>
      </c>
      <c r="BN5" s="348"/>
      <c r="BO5" s="349"/>
      <c r="BP5" s="387" t="s">
        <v>242</v>
      </c>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2</v>
      </c>
      <c r="BA6" s="424" t="str">
        <f>IF(BK5&lt;=0,"",IF((LEN(BK5)-10&lt;=0),"0",MID(BK5,LEN(BK5)-10,1)))</f>
        <v>3</v>
      </c>
      <c r="BB6" s="281" t="str">
        <f>IF(BK5&lt;=0,"",IF((LEN(BK5)-9&lt;=0),"0",MID(BK5,LEN(BK5)-9,1)))</f>
        <v>4</v>
      </c>
      <c r="BC6" s="281"/>
      <c r="BD6" s="281" t="str">
        <f>IF(BK5&lt;=0,"",IF((LEN(BK5)-8&lt;=0),"0",MID(BK5,LEN(BK5)-8,1)))</f>
        <v>5</v>
      </c>
      <c r="BE6" s="281" t="str">
        <f>IF(BK5&lt;=0,"",IF((LEN(BK5)-7&lt;=0),"0",MID(BK5,LEN(BK5)-7,1)))</f>
        <v>6</v>
      </c>
      <c r="BF6" s="281" t="str">
        <f>IF(BK5&lt;=0,"",IF((LEN(BK5)-6&lt;=0),"0",MID(BK5,LEN(BK5)-6,1)))</f>
        <v>7</v>
      </c>
      <c r="BG6" s="281" t="str">
        <f>IF(BK5&lt;=0,"",IF((LEN(BK5)-5&lt;=0),"0",MID(BK5,LEN(BK5)-5,1)))</f>
        <v>8</v>
      </c>
      <c r="BH6" s="281" t="str">
        <f>IF(BK5&lt;=0,"",IF((LEN(BK5)-4&lt;=0),"0",MID(BK5,LEN(BK5)-4,1)))</f>
        <v>9</v>
      </c>
      <c r="BI6" s="281" t="str">
        <f>IF(BK5&lt;=0,"",IF((LEN(BK5)-3&lt;=0),"0",MID(BK5,LEN(BK5)-3,1)))</f>
        <v>0</v>
      </c>
      <c r="BJ6" s="281" t="str">
        <f>IF(BK5&lt;=0,"",IF((LEN(BK5)-2&lt;=0),"0",MID(BK5,LEN(BK5)-2,1)))</f>
        <v>1</v>
      </c>
      <c r="BK6" s="281" t="str">
        <f>IF(BK5&lt;=0,"",IF((LEN(BK5)-1&lt;=0),"0",MID(BK5,LEN(BK5)-1,1)))</f>
        <v>2</v>
      </c>
      <c r="BL6" s="290" t="str">
        <f>IF(BK5&lt;&gt;0,RIGHT(BK5,1),"")</f>
        <v>3</v>
      </c>
      <c r="BM6" s="350" t="s">
        <v>32</v>
      </c>
      <c r="BN6" s="351"/>
      <c r="BO6" s="352"/>
      <c r="BP6" s="368" t="s">
        <v>204</v>
      </c>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249</v>
      </c>
      <c r="BF9" s="477"/>
      <c r="BG9" s="477"/>
      <c r="BH9" s="477"/>
      <c r="BI9" s="115" t="s">
        <v>26</v>
      </c>
      <c r="BJ9" s="8"/>
      <c r="BK9" s="8"/>
      <c r="BL9" s="113"/>
      <c r="BM9" s="113"/>
      <c r="BN9" s="114"/>
      <c r="BO9" s="114"/>
      <c r="BP9" s="5"/>
      <c r="BQ9" s="5"/>
      <c r="BR9" s="5"/>
      <c r="BS9" s="5"/>
      <c r="BT9" s="478" t="s">
        <v>74</v>
      </c>
      <c r="BU9" s="275"/>
      <c r="BV9" s="479"/>
      <c r="BW9" s="364" t="str">
        <f>IF(CM71=1,"○","")</f>
        <v>○</v>
      </c>
      <c r="BX9" s="365"/>
      <c r="BY9" s="365" t="str">
        <f>IF(CM71=2,"○","")</f>
        <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t="s">
        <v>250</v>
      </c>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3</v>
      </c>
    </row>
    <row r="71" spans="1:91" x14ac:dyDescent="0.15">
      <c r="CK71" s="36" t="s">
        <v>64</v>
      </c>
      <c r="CL71" t="s">
        <v>243</v>
      </c>
      <c r="CM71" s="35">
        <v>1</v>
      </c>
    </row>
    <row r="72" spans="1:91" x14ac:dyDescent="0.15">
      <c r="CK72" s="38" t="s">
        <v>65</v>
      </c>
    </row>
    <row r="74" spans="1:91" x14ac:dyDescent="0.15">
      <c r="CK74" s="36" t="s">
        <v>57</v>
      </c>
      <c r="CL74" t="s">
        <v>244</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323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323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323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323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323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323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323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323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323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323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3239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3240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3240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3240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3240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3240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3240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3240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3240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3240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3241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3241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3241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L71" t="s">
        <v>243</v>
      </c>
      <c r="CM71" s="35">
        <v>2</v>
      </c>
    </row>
    <row r="72" spans="1:91" x14ac:dyDescent="0.15">
      <c r="CK72" s="38" t="s">
        <v>65</v>
      </c>
    </row>
    <row r="74" spans="1:91" x14ac:dyDescent="0.15">
      <c r="CK74" s="36" t="s">
        <v>57</v>
      </c>
      <c r="CL74" t="s">
        <v>244</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3340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3341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3341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3341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3341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3341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3341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3341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3341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3341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334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3342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3342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3342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3342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3342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3343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3343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3343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3343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3343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3343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3343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20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20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20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20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20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20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20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20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20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20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20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209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209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209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210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210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210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210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210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210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210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210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210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31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31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31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31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31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31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31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31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31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31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311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312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312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312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312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312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312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312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312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312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313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313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313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41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41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41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41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41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41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41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41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41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41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414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414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414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414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414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414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415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415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415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415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415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415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415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51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51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51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51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51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51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51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51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51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51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51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516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517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517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517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517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517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517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517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517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517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517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518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61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61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61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61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61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61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61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61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61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61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61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619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619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619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619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619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619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619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620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620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620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620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620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72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72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72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72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72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72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72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72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72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72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72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721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721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721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722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722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722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722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722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722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722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722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722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58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58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58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58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58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58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58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58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58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58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58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588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589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589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589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589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589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589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589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589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589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589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590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689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689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689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690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690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690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690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690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690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690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69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691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691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691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691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691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691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691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692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692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692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692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692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79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79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79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79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79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79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79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79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79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79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79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793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793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793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794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794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794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794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794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794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794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794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794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894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894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894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894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894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895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895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895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895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895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89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896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896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896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896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896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896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896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896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896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897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897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897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996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997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997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997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997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997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997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997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997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997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99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998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998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998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998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998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999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999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999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999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999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999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999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0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0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0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0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0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0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0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1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1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1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100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100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101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101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101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101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101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101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101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101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101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101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102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2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2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2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2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2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2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2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2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2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2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20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203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203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203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203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203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203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203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204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204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204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204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204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3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3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3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3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3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3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3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3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3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3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305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305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305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305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306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306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306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306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306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306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306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306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306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406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406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406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406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406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407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407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407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407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407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407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408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408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408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408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408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408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408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408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408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409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409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409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508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509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509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509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509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509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509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509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509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509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51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510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510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510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510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510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511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511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511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511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511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511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511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99</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61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61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61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61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61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61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61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61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61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61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61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612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613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613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613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613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613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613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613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613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613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613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614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CO99"/>
  <sheetViews>
    <sheetView showZeros="0" zoomScaleNormal="100" workbookViewId="0">
      <selection activeCell="CC68" sqref="CC6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x14ac:dyDescent="0.15">
      <c r="A2" s="43"/>
      <c r="B2" s="45"/>
      <c r="C2" s="46"/>
      <c r="D2" s="46"/>
      <c r="E2" s="46"/>
      <c r="F2" s="46"/>
      <c r="G2" s="46"/>
      <c r="H2" s="46"/>
      <c r="I2" s="46"/>
      <c r="J2" s="46"/>
      <c r="K2" s="46"/>
      <c r="L2" s="46"/>
      <c r="M2" s="46"/>
      <c r="N2" s="46"/>
      <c r="O2" s="46"/>
      <c r="P2" s="46"/>
      <c r="Q2" s="46"/>
      <c r="R2" s="389" t="str">
        <f>'1'!R2</f>
        <v>令和５年分　給与所得者の扶養控除等(移動)申告書</v>
      </c>
      <c r="S2" s="389"/>
      <c r="T2" s="389"/>
      <c r="U2" s="389"/>
      <c r="V2" s="389"/>
      <c r="W2" s="389"/>
      <c r="X2" s="389"/>
      <c r="Y2" s="389"/>
      <c r="Z2" s="389"/>
      <c r="AA2" s="389"/>
      <c r="AB2" s="389"/>
      <c r="AC2" s="389"/>
      <c r="AD2" s="389"/>
      <c r="AE2" s="389"/>
      <c r="AF2" s="389"/>
      <c r="AG2" s="389"/>
      <c r="AH2" s="389"/>
      <c r="AI2" s="389"/>
      <c r="AJ2" s="389"/>
      <c r="AK2" s="389"/>
      <c r="AL2" s="389"/>
      <c r="AM2" s="389"/>
      <c r="AN2" s="389"/>
      <c r="AO2" s="389"/>
      <c r="AP2" s="389"/>
      <c r="AQ2" s="389"/>
      <c r="AR2" s="389"/>
      <c r="AS2" s="389"/>
      <c r="AT2" s="389"/>
      <c r="AU2" s="389"/>
      <c r="AV2" s="389"/>
      <c r="AW2" s="389"/>
      <c r="AX2" s="389"/>
      <c r="AY2" s="389"/>
      <c r="AZ2" s="389"/>
      <c r="BA2" s="389"/>
      <c r="BB2" s="389"/>
      <c r="BC2" s="389"/>
      <c r="BD2" s="389"/>
      <c r="BE2" s="389"/>
      <c r="BF2" s="389"/>
      <c r="BG2" s="389"/>
      <c r="BH2" s="389"/>
      <c r="BI2" s="389"/>
      <c r="BJ2" s="389"/>
      <c r="BK2" s="389"/>
      <c r="BL2" s="389"/>
      <c r="BM2" s="389"/>
      <c r="BN2" s="389"/>
      <c r="BO2" s="389"/>
      <c r="BP2" s="389"/>
      <c r="BQ2" s="46"/>
      <c r="BR2" s="46"/>
      <c r="BS2" s="46"/>
      <c r="BT2" s="46"/>
      <c r="BU2" s="46"/>
      <c r="BV2" s="46"/>
      <c r="BW2" s="46"/>
      <c r="BX2" s="46"/>
      <c r="BY2" s="46"/>
      <c r="BZ2" s="46"/>
      <c r="CA2" s="46"/>
      <c r="CB2" s="46"/>
      <c r="CC2" s="46"/>
      <c r="CD2" s="43"/>
      <c r="CE2" s="43"/>
      <c r="CF2" s="43"/>
      <c r="CG2" s="2"/>
    </row>
    <row r="3" spans="1:85" ht="8.4499999999999993" customHeight="1" x14ac:dyDescent="0.15">
      <c r="A3" s="43"/>
      <c r="B3" s="239" t="s">
        <v>0</v>
      </c>
      <c r="C3" s="239"/>
      <c r="D3" s="239"/>
      <c r="E3" s="239"/>
      <c r="F3" s="390" t="s">
        <v>44</v>
      </c>
      <c r="G3" s="390"/>
      <c r="H3" s="390"/>
      <c r="I3" s="390"/>
      <c r="J3" s="390"/>
      <c r="K3" s="390"/>
      <c r="L3" s="390"/>
      <c r="M3" s="390"/>
      <c r="N3" s="390"/>
      <c r="O3" s="390"/>
      <c r="P3" s="390"/>
      <c r="Q3" s="391"/>
      <c r="R3" s="394" t="str">
        <f>会社名!C5</f>
        <v>国税産業　株式会社</v>
      </c>
      <c r="S3" s="395"/>
      <c r="T3" s="395"/>
      <c r="U3" s="395"/>
      <c r="V3" s="395"/>
      <c r="W3" s="395"/>
      <c r="X3" s="395"/>
      <c r="Y3" s="395"/>
      <c r="Z3" s="395"/>
      <c r="AA3" s="395"/>
      <c r="AB3" s="395"/>
      <c r="AC3" s="395"/>
      <c r="AD3" s="395"/>
      <c r="AE3" s="395"/>
      <c r="AF3" s="395"/>
      <c r="AG3" s="395"/>
      <c r="AH3" s="395"/>
      <c r="AI3" s="395"/>
      <c r="AJ3" s="395"/>
      <c r="AK3" s="395"/>
      <c r="AL3" s="395"/>
      <c r="AM3" s="395"/>
      <c r="AN3" s="395"/>
      <c r="AO3" s="395"/>
      <c r="AP3" s="398" t="str">
        <f>会社名!C6</f>
        <v>1234567890123</v>
      </c>
      <c r="AQ3" s="398"/>
      <c r="AR3" s="400" t="s">
        <v>35</v>
      </c>
      <c r="AS3" s="400"/>
      <c r="AT3" s="400"/>
      <c r="AU3" s="400"/>
      <c r="AV3" s="400"/>
      <c r="AW3" s="400"/>
      <c r="AX3" s="400"/>
      <c r="AY3" s="401"/>
      <c r="AZ3" s="402"/>
      <c r="BA3" s="403"/>
      <c r="BB3" s="403"/>
      <c r="BC3" s="403"/>
      <c r="BD3" s="403"/>
      <c r="BE3" s="403"/>
      <c r="BF3" s="403"/>
      <c r="BG3" s="403"/>
      <c r="BH3" s="403"/>
      <c r="BI3" s="403"/>
      <c r="BJ3" s="403"/>
      <c r="BK3" s="403"/>
      <c r="BL3" s="404"/>
      <c r="BM3" s="344" t="s">
        <v>73</v>
      </c>
      <c r="BN3" s="345"/>
      <c r="BO3" s="346"/>
      <c r="BP3" s="405" t="str">
        <f>IF(CM69=1,"明治",IF(CM69=2,"大正",IF(CM69=3,"昭和",IF(CM69=4,"平成",""))))</f>
        <v>平成</v>
      </c>
      <c r="BQ3" s="406"/>
      <c r="BR3" s="362"/>
      <c r="BS3" s="362"/>
      <c r="BT3" s="239" t="s">
        <v>81</v>
      </c>
      <c r="BU3" s="362"/>
      <c r="BV3" s="362"/>
      <c r="BW3" s="239" t="s">
        <v>83</v>
      </c>
      <c r="BX3" s="362"/>
      <c r="BY3" s="362"/>
      <c r="BZ3" s="272" t="s">
        <v>82</v>
      </c>
      <c r="CA3" s="311" t="s">
        <v>54</v>
      </c>
      <c r="CB3" s="311"/>
      <c r="CC3" s="90"/>
      <c r="CD3" s="43"/>
      <c r="CE3" s="43"/>
      <c r="CF3" s="43"/>
      <c r="CG3" s="2"/>
    </row>
    <row r="4" spans="1:85" ht="8.4499999999999993" customHeight="1" x14ac:dyDescent="0.15">
      <c r="A4" s="43"/>
      <c r="B4" s="239"/>
      <c r="C4" s="239"/>
      <c r="D4" s="239"/>
      <c r="E4" s="239"/>
      <c r="F4" s="390"/>
      <c r="G4" s="390"/>
      <c r="H4" s="390"/>
      <c r="I4" s="390"/>
      <c r="J4" s="390"/>
      <c r="K4" s="390"/>
      <c r="L4" s="390"/>
      <c r="M4" s="390"/>
      <c r="N4" s="390"/>
      <c r="O4" s="390"/>
      <c r="P4" s="390"/>
      <c r="Q4" s="391"/>
      <c r="R4" s="394"/>
      <c r="S4" s="395"/>
      <c r="T4" s="395"/>
      <c r="U4" s="395"/>
      <c r="V4" s="395"/>
      <c r="W4" s="395"/>
      <c r="X4" s="395"/>
      <c r="Y4" s="395"/>
      <c r="Z4" s="395"/>
      <c r="AA4" s="395"/>
      <c r="AB4" s="395"/>
      <c r="AC4" s="395"/>
      <c r="AD4" s="395"/>
      <c r="AE4" s="395"/>
      <c r="AF4" s="395"/>
      <c r="AG4" s="395"/>
      <c r="AH4" s="395"/>
      <c r="AI4" s="395"/>
      <c r="AJ4" s="395"/>
      <c r="AK4" s="395"/>
      <c r="AL4" s="395"/>
      <c r="AM4" s="395"/>
      <c r="AN4" s="395"/>
      <c r="AO4" s="395"/>
      <c r="AP4" s="398"/>
      <c r="AQ4" s="398"/>
      <c r="AR4" s="400"/>
      <c r="AS4" s="400"/>
      <c r="AT4" s="400"/>
      <c r="AU4" s="400"/>
      <c r="AV4" s="400"/>
      <c r="AW4" s="400"/>
      <c r="AX4" s="400"/>
      <c r="AY4" s="401"/>
      <c r="AZ4" s="402"/>
      <c r="BA4" s="403"/>
      <c r="BB4" s="403"/>
      <c r="BC4" s="403"/>
      <c r="BD4" s="403"/>
      <c r="BE4" s="403"/>
      <c r="BF4" s="403"/>
      <c r="BG4" s="403"/>
      <c r="BH4" s="403"/>
      <c r="BI4" s="403"/>
      <c r="BJ4" s="403"/>
      <c r="BK4" s="403"/>
      <c r="BL4" s="404"/>
      <c r="BM4" s="344"/>
      <c r="BN4" s="345"/>
      <c r="BO4" s="346"/>
      <c r="BP4" s="407"/>
      <c r="BQ4" s="408"/>
      <c r="BR4" s="363"/>
      <c r="BS4" s="363"/>
      <c r="BT4" s="277"/>
      <c r="BU4" s="363"/>
      <c r="BV4" s="363"/>
      <c r="BW4" s="277"/>
      <c r="BX4" s="363"/>
      <c r="BY4" s="363"/>
      <c r="BZ4" s="269"/>
      <c r="CA4" s="311"/>
      <c r="CB4" s="311"/>
      <c r="CC4" s="90"/>
      <c r="CD4" s="43"/>
      <c r="CE4" s="43"/>
      <c r="CF4" s="43"/>
      <c r="CG4" s="2"/>
    </row>
    <row r="5" spans="1:85" ht="18.75" customHeight="1" x14ac:dyDescent="0.15">
      <c r="A5" s="43"/>
      <c r="B5" s="4"/>
      <c r="C5" s="4"/>
      <c r="D5" s="4"/>
      <c r="E5" s="5"/>
      <c r="F5" s="392"/>
      <c r="G5" s="392"/>
      <c r="H5" s="392"/>
      <c r="I5" s="392"/>
      <c r="J5" s="392"/>
      <c r="K5" s="392"/>
      <c r="L5" s="392"/>
      <c r="M5" s="392"/>
      <c r="N5" s="392"/>
      <c r="O5" s="392"/>
      <c r="P5" s="392"/>
      <c r="Q5" s="393"/>
      <c r="R5" s="396"/>
      <c r="S5" s="397"/>
      <c r="T5" s="397"/>
      <c r="U5" s="397"/>
      <c r="V5" s="397"/>
      <c r="W5" s="397"/>
      <c r="X5" s="397"/>
      <c r="Y5" s="397"/>
      <c r="Z5" s="397"/>
      <c r="AA5" s="397"/>
      <c r="AB5" s="397"/>
      <c r="AC5" s="397"/>
      <c r="AD5" s="397"/>
      <c r="AE5" s="397"/>
      <c r="AF5" s="397"/>
      <c r="AG5" s="397"/>
      <c r="AH5" s="397"/>
      <c r="AI5" s="397"/>
      <c r="AJ5" s="397"/>
      <c r="AK5" s="397"/>
      <c r="AL5" s="397"/>
      <c r="AM5" s="397"/>
      <c r="AN5" s="397"/>
      <c r="AO5" s="397"/>
      <c r="AP5" s="399"/>
      <c r="AQ5" s="399"/>
      <c r="AR5" s="272" t="s">
        <v>1</v>
      </c>
      <c r="AS5" s="272"/>
      <c r="AT5" s="272"/>
      <c r="AU5" s="272"/>
      <c r="AV5" s="272"/>
      <c r="AW5" s="272"/>
      <c r="AX5" s="272"/>
      <c r="AY5" s="273"/>
      <c r="AZ5" s="428"/>
      <c r="BA5" s="429"/>
      <c r="BB5" s="429"/>
      <c r="BC5" s="429"/>
      <c r="BD5" s="429"/>
      <c r="BE5" s="429"/>
      <c r="BF5" s="429"/>
      <c r="BG5" s="429"/>
      <c r="BH5" s="429"/>
      <c r="BI5" s="429"/>
      <c r="BJ5" s="429"/>
      <c r="BK5" s="28"/>
      <c r="BL5" s="89"/>
      <c r="BM5" s="347" t="s">
        <v>33</v>
      </c>
      <c r="BN5" s="348"/>
      <c r="BO5" s="349"/>
      <c r="BP5" s="387"/>
      <c r="BQ5" s="388"/>
      <c r="BR5" s="388"/>
      <c r="BS5" s="388"/>
      <c r="BT5" s="388"/>
      <c r="BU5" s="388"/>
      <c r="BV5" s="388"/>
      <c r="BW5" s="388"/>
      <c r="BX5" s="388"/>
      <c r="BY5" s="388"/>
      <c r="BZ5" s="388"/>
      <c r="CA5" s="311"/>
      <c r="CB5" s="311"/>
      <c r="CC5" s="90"/>
      <c r="CD5" s="43"/>
      <c r="CE5" s="43"/>
      <c r="CF5" s="43"/>
      <c r="CG5" s="2"/>
    </row>
    <row r="6" spans="1:85" ht="6.75" customHeight="1" x14ac:dyDescent="0.15">
      <c r="A6" s="43"/>
      <c r="B6" s="409" t="str">
        <f>会社名!E4</f>
        <v>麹町</v>
      </c>
      <c r="C6" s="409"/>
      <c r="D6" s="409"/>
      <c r="E6" s="411" t="s">
        <v>30</v>
      </c>
      <c r="F6" s="413" t="s">
        <v>45</v>
      </c>
      <c r="G6" s="413"/>
      <c r="H6" s="413"/>
      <c r="I6" s="413"/>
      <c r="J6" s="413"/>
      <c r="K6" s="413"/>
      <c r="L6" s="413"/>
      <c r="M6" s="413"/>
      <c r="N6" s="413"/>
      <c r="O6" s="413"/>
      <c r="P6" s="413"/>
      <c r="Q6" s="414"/>
      <c r="R6" s="415" t="s">
        <v>51</v>
      </c>
      <c r="S6" s="416"/>
      <c r="T6" s="416"/>
      <c r="U6" s="416"/>
      <c r="V6" s="416"/>
      <c r="W6" s="416"/>
      <c r="X6" s="416"/>
      <c r="Y6" s="416"/>
      <c r="Z6" s="416"/>
      <c r="AA6" s="416"/>
      <c r="AB6" s="416"/>
      <c r="AC6" s="416"/>
      <c r="AD6" s="416"/>
      <c r="AE6" s="416"/>
      <c r="AF6" s="416"/>
      <c r="AG6" s="416"/>
      <c r="AH6" s="416"/>
      <c r="AI6" s="416"/>
      <c r="AJ6" s="416"/>
      <c r="AK6" s="416"/>
      <c r="AL6" s="416"/>
      <c r="AM6" s="416"/>
      <c r="AN6" s="416"/>
      <c r="AO6" s="416"/>
      <c r="AP6" s="416"/>
      <c r="AQ6" s="416"/>
      <c r="AR6" s="351" t="s">
        <v>31</v>
      </c>
      <c r="AS6" s="351"/>
      <c r="AT6" s="351"/>
      <c r="AU6" s="351"/>
      <c r="AV6" s="351"/>
      <c r="AW6" s="351"/>
      <c r="AX6" s="351"/>
      <c r="AY6" s="352"/>
      <c r="AZ6" s="421" t="str">
        <f>IF(BK5&lt;=0,"",IF((LEN(BK5)-11&lt;=0),"0",MID(BK5,LEN(BK5)-11,1)))</f>
        <v/>
      </c>
      <c r="BA6" s="424" t="str">
        <f>IF(BK5&lt;=0,"",IF((LEN(BK5)-10&lt;=0),"0",MID(BK5,LEN(BK5)-10,1)))</f>
        <v/>
      </c>
      <c r="BB6" s="281" t="str">
        <f>IF(BK5&lt;=0,"",IF((LEN(BK5)-9&lt;=0),"0",MID(BK5,LEN(BK5)-9,1)))</f>
        <v/>
      </c>
      <c r="BC6" s="281"/>
      <c r="BD6" s="281" t="str">
        <f>IF(BK5&lt;=0,"",IF((LEN(BK5)-8&lt;=0),"0",MID(BK5,LEN(BK5)-8,1)))</f>
        <v/>
      </c>
      <c r="BE6" s="281" t="str">
        <f>IF(BK5&lt;=0,"",IF((LEN(BK5)-7&lt;=0),"0",MID(BK5,LEN(BK5)-7,1)))</f>
        <v/>
      </c>
      <c r="BF6" s="281" t="str">
        <f>IF(BK5&lt;=0,"",IF((LEN(BK5)-6&lt;=0),"0",MID(BK5,LEN(BK5)-6,1)))</f>
        <v/>
      </c>
      <c r="BG6" s="281" t="str">
        <f>IF(BK5&lt;=0,"",IF((LEN(BK5)-5&lt;=0),"0",MID(BK5,LEN(BK5)-5,1)))</f>
        <v/>
      </c>
      <c r="BH6" s="281" t="str">
        <f>IF(BK5&lt;=0,"",IF((LEN(BK5)-4&lt;=0),"0",MID(BK5,LEN(BK5)-4,1)))</f>
        <v/>
      </c>
      <c r="BI6" s="281" t="str">
        <f>IF(BK5&lt;=0,"",IF((LEN(BK5)-3&lt;=0),"0",MID(BK5,LEN(BK5)-3,1)))</f>
        <v/>
      </c>
      <c r="BJ6" s="281" t="str">
        <f>IF(BK5&lt;=0,"",IF((LEN(BK5)-2&lt;=0),"0",MID(BK5,LEN(BK5)-2,1)))</f>
        <v/>
      </c>
      <c r="BK6" s="281" t="str">
        <f>IF(BK5&lt;=0,"",IF((LEN(BK5)-1&lt;=0),"0",MID(BK5,LEN(BK5)-1,1)))</f>
        <v/>
      </c>
      <c r="BL6" s="290" t="str">
        <f>IF(BK5&lt;&gt;0,RIGHT(BK5,1),"")</f>
        <v/>
      </c>
      <c r="BM6" s="350" t="s">
        <v>32</v>
      </c>
      <c r="BN6" s="351"/>
      <c r="BO6" s="352"/>
      <c r="BP6" s="368"/>
      <c r="BQ6" s="369"/>
      <c r="BR6" s="369"/>
      <c r="BS6" s="369"/>
      <c r="BT6" s="369"/>
      <c r="BU6" s="369"/>
      <c r="BV6" s="369"/>
      <c r="BW6" s="369"/>
      <c r="BX6" s="369"/>
      <c r="BY6" s="369"/>
      <c r="BZ6" s="369"/>
      <c r="CA6" s="90"/>
      <c r="CB6" s="90"/>
      <c r="CC6" s="90"/>
      <c r="CD6" s="43"/>
      <c r="CE6" s="43"/>
      <c r="CF6" s="43"/>
      <c r="CG6" s="2"/>
    </row>
    <row r="7" spans="1:85" ht="15" customHeight="1" x14ac:dyDescent="0.15">
      <c r="A7" s="43"/>
      <c r="B7" s="410"/>
      <c r="C7" s="410"/>
      <c r="D7" s="410"/>
      <c r="E7" s="412"/>
      <c r="F7" s="390"/>
      <c r="G7" s="390"/>
      <c r="H7" s="390"/>
      <c r="I7" s="390"/>
      <c r="J7" s="390"/>
      <c r="K7" s="390"/>
      <c r="L7" s="390"/>
      <c r="M7" s="390"/>
      <c r="N7" s="390"/>
      <c r="O7" s="390"/>
      <c r="P7" s="390"/>
      <c r="Q7" s="391"/>
      <c r="R7" s="417" t="str">
        <f>IF(AP3&lt;=0,"",IF((LEN(AP3)-12&lt;=0),"",MID(AP3,LEN(AP3)-12,1)))</f>
        <v>1</v>
      </c>
      <c r="S7" s="418"/>
      <c r="T7" s="418" t="str">
        <f>IF(AP3&lt;=0,"",IF((LEN(AP3)-11&lt;=0),"0",MID(AP3,LEN(AP3)-11,1)))</f>
        <v>2</v>
      </c>
      <c r="U7" s="418"/>
      <c r="V7" s="418" t="str">
        <f>IF(AP3&lt;=0,"",IF((LEN(AP3)-10&lt;=0),"0",MID(AP3,LEN(AP3)-10,1)))</f>
        <v>3</v>
      </c>
      <c r="W7" s="418"/>
      <c r="X7" s="418" t="str">
        <f>IF(AP3&lt;=0,"",IF((LEN(AP3)-9&lt;=0),"0",MID(AP3,LEN(AP3)-9,1)))</f>
        <v>4</v>
      </c>
      <c r="Y7" s="418"/>
      <c r="Z7" s="418" t="str">
        <f>IF(AP3&lt;=0,"",IF((LEN(AP3)-8&lt;=0),"0",MID(AP3,LEN(AP3)-8,1)))</f>
        <v>5</v>
      </c>
      <c r="AA7" s="418"/>
      <c r="AB7" s="418" t="str">
        <f>IF(AP3&lt;=0,"",IF((LEN(AP3)-7&lt;=0),"0",MID(AP3,LEN(AP3)-7,1)))</f>
        <v>6</v>
      </c>
      <c r="AC7" s="418"/>
      <c r="AD7" s="418" t="str">
        <f>IF(AP3&lt;=0,"",IF((LEN(AP3)-6&lt;=0),"0",MID(AP3,LEN(AP3)-6,1)))</f>
        <v>7</v>
      </c>
      <c r="AE7" s="418"/>
      <c r="AF7" s="418" t="str">
        <f>IF(AP3&lt;=0,"",IF((LEN(AP3)-5&lt;=0),"0",MID(AP3,LEN(AP3)-5,1)))</f>
        <v>8</v>
      </c>
      <c r="AG7" s="418"/>
      <c r="AH7" s="418" t="str">
        <f>IF(AP3&lt;=0,"",IF((LEN(AP3)-4&lt;=0),"0",MID(AP3,LEN(AP3)-4,1)))</f>
        <v>9</v>
      </c>
      <c r="AI7" s="418"/>
      <c r="AJ7" s="418" t="str">
        <f>IF(AP3&lt;=0,"",IF((LEN(AP3)-3&lt;=0),"0",MID(AP3,LEN(AP3)-3,1)))</f>
        <v>0</v>
      </c>
      <c r="AK7" s="418"/>
      <c r="AL7" s="418" t="str">
        <f>IF(AP3&lt;=0,"",IF((LEN(AP3)-2&lt;=0),"0",MID(AP3,LEN(AP3)-2,1)))</f>
        <v>1</v>
      </c>
      <c r="AM7" s="418"/>
      <c r="AN7" s="418" t="str">
        <f>IF(AP3&lt;=0,"",IF((LEN(AP3)-1&lt;=0),"0",MID(AP3,LEN(AP3)-1,1)))</f>
        <v>2</v>
      </c>
      <c r="AO7" s="418"/>
      <c r="AP7" s="418" t="str">
        <f>IF(AP3&lt;&gt;0,RIGHT(AP3,1),"")</f>
        <v>3</v>
      </c>
      <c r="AQ7" s="418"/>
      <c r="AR7" s="345"/>
      <c r="AS7" s="345"/>
      <c r="AT7" s="345"/>
      <c r="AU7" s="345"/>
      <c r="AV7" s="345"/>
      <c r="AW7" s="345"/>
      <c r="AX7" s="345"/>
      <c r="AY7" s="346"/>
      <c r="AZ7" s="422"/>
      <c r="BA7" s="425"/>
      <c r="BB7" s="339"/>
      <c r="BC7" s="339"/>
      <c r="BD7" s="339"/>
      <c r="BE7" s="339"/>
      <c r="BF7" s="339"/>
      <c r="BG7" s="339"/>
      <c r="BH7" s="339"/>
      <c r="BI7" s="339"/>
      <c r="BJ7" s="339"/>
      <c r="BK7" s="339"/>
      <c r="BL7" s="427"/>
      <c r="BM7" s="344"/>
      <c r="BN7" s="345"/>
      <c r="BO7" s="346"/>
      <c r="BP7" s="368"/>
      <c r="BQ7" s="369"/>
      <c r="BR7" s="369"/>
      <c r="BS7" s="369"/>
      <c r="BT7" s="369"/>
      <c r="BU7" s="369"/>
      <c r="BV7" s="369"/>
      <c r="BW7" s="369"/>
      <c r="BX7" s="369"/>
      <c r="BY7" s="369"/>
      <c r="BZ7" s="369"/>
      <c r="CA7" s="342" t="s">
        <v>53</v>
      </c>
      <c r="CB7" s="342"/>
      <c r="CC7" s="91"/>
      <c r="CD7" s="43"/>
      <c r="CE7" s="43"/>
      <c r="CF7" s="43"/>
      <c r="CG7" s="2"/>
    </row>
    <row r="8" spans="1:85" ht="5.25" customHeight="1" x14ac:dyDescent="0.15">
      <c r="A8" s="43"/>
      <c r="B8" s="5"/>
      <c r="C8" s="5"/>
      <c r="D8" s="5"/>
      <c r="E8" s="5"/>
      <c r="F8" s="392"/>
      <c r="G8" s="392"/>
      <c r="H8" s="392"/>
      <c r="I8" s="392"/>
      <c r="J8" s="392"/>
      <c r="K8" s="392"/>
      <c r="L8" s="392"/>
      <c r="M8" s="392"/>
      <c r="N8" s="392"/>
      <c r="O8" s="392"/>
      <c r="P8" s="392"/>
      <c r="Q8" s="393"/>
      <c r="R8" s="419"/>
      <c r="S8" s="420"/>
      <c r="T8" s="420"/>
      <c r="U8" s="420"/>
      <c r="V8" s="420"/>
      <c r="W8" s="420"/>
      <c r="X8" s="420"/>
      <c r="Y8" s="420"/>
      <c r="Z8" s="420"/>
      <c r="AA8" s="420"/>
      <c r="AB8" s="420"/>
      <c r="AC8" s="420"/>
      <c r="AD8" s="420"/>
      <c r="AE8" s="420"/>
      <c r="AF8" s="420"/>
      <c r="AG8" s="420"/>
      <c r="AH8" s="420"/>
      <c r="AI8" s="420"/>
      <c r="AJ8" s="420"/>
      <c r="AK8" s="420"/>
      <c r="AL8" s="420"/>
      <c r="AM8" s="420"/>
      <c r="AN8" s="420"/>
      <c r="AO8" s="420"/>
      <c r="AP8" s="420"/>
      <c r="AQ8" s="420"/>
      <c r="AR8" s="354"/>
      <c r="AS8" s="354"/>
      <c r="AT8" s="354"/>
      <c r="AU8" s="354"/>
      <c r="AV8" s="354"/>
      <c r="AW8" s="354"/>
      <c r="AX8" s="354"/>
      <c r="AY8" s="355"/>
      <c r="AZ8" s="423"/>
      <c r="BA8" s="426"/>
      <c r="BB8" s="283"/>
      <c r="BC8" s="283"/>
      <c r="BD8" s="283"/>
      <c r="BE8" s="283"/>
      <c r="BF8" s="283"/>
      <c r="BG8" s="283"/>
      <c r="BH8" s="283"/>
      <c r="BI8" s="283"/>
      <c r="BJ8" s="283"/>
      <c r="BK8" s="283"/>
      <c r="BL8" s="291"/>
      <c r="BM8" s="353"/>
      <c r="BN8" s="354"/>
      <c r="BO8" s="355"/>
      <c r="BP8" s="368"/>
      <c r="BQ8" s="369"/>
      <c r="BR8" s="369"/>
      <c r="BS8" s="369"/>
      <c r="BT8" s="369"/>
      <c r="BU8" s="369"/>
      <c r="BV8" s="369"/>
      <c r="BW8" s="369"/>
      <c r="BX8" s="369"/>
      <c r="BY8" s="369"/>
      <c r="BZ8" s="369"/>
      <c r="CA8" s="342"/>
      <c r="CB8" s="342"/>
      <c r="CC8" s="91"/>
      <c r="CD8" s="43"/>
      <c r="CE8" s="43"/>
      <c r="CF8" s="43"/>
      <c r="CG8" s="2"/>
    </row>
    <row r="9" spans="1:85" ht="9.75" customHeight="1" x14ac:dyDescent="0.15">
      <c r="A9" s="43"/>
      <c r="B9" s="6"/>
      <c r="C9" s="6"/>
      <c r="D9" s="6"/>
      <c r="E9" s="7"/>
      <c r="F9" s="413" t="s">
        <v>110</v>
      </c>
      <c r="G9" s="413"/>
      <c r="H9" s="413"/>
      <c r="I9" s="413"/>
      <c r="J9" s="413"/>
      <c r="K9" s="413"/>
      <c r="L9" s="413"/>
      <c r="M9" s="413"/>
      <c r="N9" s="413"/>
      <c r="O9" s="413"/>
      <c r="P9" s="413"/>
      <c r="Q9" s="414"/>
      <c r="R9" s="474" t="str">
        <f>会社名!C7</f>
        <v>〇〇〇市〇〇〇町〇丁目〇-〇</v>
      </c>
      <c r="S9" s="475"/>
      <c r="T9" s="475"/>
      <c r="U9" s="475"/>
      <c r="V9" s="475"/>
      <c r="W9" s="475"/>
      <c r="X9" s="475"/>
      <c r="Y9" s="475"/>
      <c r="Z9" s="475"/>
      <c r="AA9" s="475"/>
      <c r="AB9" s="475"/>
      <c r="AC9" s="475"/>
      <c r="AD9" s="475"/>
      <c r="AE9" s="475"/>
      <c r="AF9" s="475"/>
      <c r="AG9" s="475"/>
      <c r="AH9" s="475"/>
      <c r="AI9" s="475"/>
      <c r="AJ9" s="475"/>
      <c r="AK9" s="475"/>
      <c r="AL9" s="475"/>
      <c r="AM9" s="475"/>
      <c r="AN9" s="475"/>
      <c r="AO9" s="475"/>
      <c r="AP9" s="475"/>
      <c r="AQ9" s="475"/>
      <c r="AR9" s="272" t="s">
        <v>4</v>
      </c>
      <c r="AS9" s="272"/>
      <c r="AT9" s="272"/>
      <c r="AU9" s="272"/>
      <c r="AV9" s="272"/>
      <c r="AW9" s="272"/>
      <c r="AX9" s="272"/>
      <c r="AY9" s="273"/>
      <c r="AZ9" s="274" t="s">
        <v>46</v>
      </c>
      <c r="BA9" s="275"/>
      <c r="BB9" s="275"/>
      <c r="BC9" s="275"/>
      <c r="BD9" s="275"/>
      <c r="BE9" s="476" t="s">
        <v>169</v>
      </c>
      <c r="BF9" s="477"/>
      <c r="BG9" s="477"/>
      <c r="BH9" s="477"/>
      <c r="BI9" s="115" t="s">
        <v>26</v>
      </c>
      <c r="BJ9" s="8"/>
      <c r="BK9" s="8"/>
      <c r="BL9" s="113"/>
      <c r="BM9" s="113"/>
      <c r="BN9" s="114"/>
      <c r="BO9" s="114"/>
      <c r="BP9" s="5"/>
      <c r="BQ9" s="5"/>
      <c r="BR9" s="5"/>
      <c r="BS9" s="5"/>
      <c r="BT9" s="478" t="s">
        <v>74</v>
      </c>
      <c r="BU9" s="275"/>
      <c r="BV9" s="479"/>
      <c r="BW9" s="364" t="str">
        <f>IF(CM71=1,"○","")</f>
        <v/>
      </c>
      <c r="BX9" s="365"/>
      <c r="BY9" s="365" t="str">
        <f>IF(CM71=2,"○","")</f>
        <v>○</v>
      </c>
      <c r="BZ9" s="365"/>
      <c r="CA9" s="343"/>
      <c r="CB9" s="343"/>
      <c r="CC9" s="91"/>
      <c r="CD9" s="43"/>
      <c r="CE9" s="43"/>
      <c r="CF9" s="43"/>
      <c r="CG9" s="2"/>
    </row>
    <row r="10" spans="1:85" ht="8.1" customHeight="1" x14ac:dyDescent="0.15">
      <c r="A10" s="43"/>
      <c r="B10" s="459" t="s">
        <v>3</v>
      </c>
      <c r="C10" s="459"/>
      <c r="D10" s="459"/>
      <c r="E10" s="459"/>
      <c r="F10" s="390"/>
      <c r="G10" s="390"/>
      <c r="H10" s="390"/>
      <c r="I10" s="390"/>
      <c r="J10" s="390"/>
      <c r="K10" s="390"/>
      <c r="L10" s="390"/>
      <c r="M10" s="390"/>
      <c r="N10" s="390"/>
      <c r="O10" s="390"/>
      <c r="P10" s="390"/>
      <c r="Q10" s="391"/>
      <c r="R10" s="474"/>
      <c r="S10" s="475"/>
      <c r="T10" s="475"/>
      <c r="U10" s="475"/>
      <c r="V10" s="475"/>
      <c r="W10" s="475"/>
      <c r="X10" s="475"/>
      <c r="Y10" s="475"/>
      <c r="Z10" s="475"/>
      <c r="AA10" s="475"/>
      <c r="AB10" s="475"/>
      <c r="AC10" s="475"/>
      <c r="AD10" s="475"/>
      <c r="AE10" s="475"/>
      <c r="AF10" s="475"/>
      <c r="AG10" s="475"/>
      <c r="AH10" s="475"/>
      <c r="AI10" s="475"/>
      <c r="AJ10" s="475"/>
      <c r="AK10" s="475"/>
      <c r="AL10" s="475"/>
      <c r="AM10" s="475"/>
      <c r="AN10" s="475"/>
      <c r="AO10" s="475"/>
      <c r="AP10" s="475"/>
      <c r="AQ10" s="475"/>
      <c r="AR10" s="272"/>
      <c r="AS10" s="272"/>
      <c r="AT10" s="272"/>
      <c r="AU10" s="272"/>
      <c r="AV10" s="272"/>
      <c r="AW10" s="272"/>
      <c r="AX10" s="272"/>
      <c r="AY10" s="273"/>
      <c r="AZ10" s="460"/>
      <c r="BA10" s="461"/>
      <c r="BB10" s="461"/>
      <c r="BC10" s="461"/>
      <c r="BD10" s="461"/>
      <c r="BE10" s="461"/>
      <c r="BF10" s="461"/>
      <c r="BG10" s="461"/>
      <c r="BH10" s="461"/>
      <c r="BI10" s="461"/>
      <c r="BJ10" s="461"/>
      <c r="BK10" s="461"/>
      <c r="BL10" s="461"/>
      <c r="BM10" s="461"/>
      <c r="BN10" s="461"/>
      <c r="BO10" s="461"/>
      <c r="BP10" s="461"/>
      <c r="BQ10" s="461"/>
      <c r="BR10" s="461"/>
      <c r="BS10" s="462"/>
      <c r="BT10" s="238"/>
      <c r="BU10" s="239"/>
      <c r="BV10" s="240"/>
      <c r="BW10" s="366"/>
      <c r="BX10" s="367"/>
      <c r="BY10" s="367"/>
      <c r="BZ10" s="367"/>
      <c r="CA10" s="48"/>
      <c r="CB10" s="49"/>
      <c r="CC10" s="90"/>
      <c r="CD10" s="43"/>
      <c r="CE10" s="43"/>
      <c r="CF10" s="43"/>
      <c r="CG10" s="2"/>
    </row>
    <row r="11" spans="1:85" ht="9.75" customHeight="1" x14ac:dyDescent="0.15">
      <c r="A11" s="43"/>
      <c r="B11" s="459"/>
      <c r="C11" s="459"/>
      <c r="D11" s="459"/>
      <c r="E11" s="459"/>
      <c r="F11" s="390"/>
      <c r="G11" s="390"/>
      <c r="H11" s="390"/>
      <c r="I11" s="390"/>
      <c r="J11" s="390"/>
      <c r="K11" s="390"/>
      <c r="L11" s="390"/>
      <c r="M11" s="390"/>
      <c r="N11" s="390"/>
      <c r="O11" s="390"/>
      <c r="P11" s="390"/>
      <c r="Q11" s="391"/>
      <c r="R11" s="474"/>
      <c r="S11" s="475"/>
      <c r="T11" s="475"/>
      <c r="U11" s="475"/>
      <c r="V11" s="475"/>
      <c r="W11" s="475"/>
      <c r="X11" s="475"/>
      <c r="Y11" s="475"/>
      <c r="Z11" s="475"/>
      <c r="AA11" s="475"/>
      <c r="AB11" s="475"/>
      <c r="AC11" s="475"/>
      <c r="AD11" s="475"/>
      <c r="AE11" s="475"/>
      <c r="AF11" s="475"/>
      <c r="AG11" s="475"/>
      <c r="AH11" s="475"/>
      <c r="AI11" s="475"/>
      <c r="AJ11" s="475"/>
      <c r="AK11" s="475"/>
      <c r="AL11" s="475"/>
      <c r="AM11" s="475"/>
      <c r="AN11" s="475"/>
      <c r="AO11" s="475"/>
      <c r="AP11" s="475"/>
      <c r="AQ11" s="475"/>
      <c r="AR11" s="272"/>
      <c r="AS11" s="272"/>
      <c r="AT11" s="272"/>
      <c r="AU11" s="272"/>
      <c r="AV11" s="272"/>
      <c r="AW11" s="272"/>
      <c r="AX11" s="272"/>
      <c r="AY11" s="273"/>
      <c r="AZ11" s="460"/>
      <c r="BA11" s="461"/>
      <c r="BB11" s="461"/>
      <c r="BC11" s="461"/>
      <c r="BD11" s="461"/>
      <c r="BE11" s="461"/>
      <c r="BF11" s="461"/>
      <c r="BG11" s="461"/>
      <c r="BH11" s="461"/>
      <c r="BI11" s="461"/>
      <c r="BJ11" s="461"/>
      <c r="BK11" s="461"/>
      <c r="BL11" s="461"/>
      <c r="BM11" s="461"/>
      <c r="BN11" s="461"/>
      <c r="BO11" s="461"/>
      <c r="BP11" s="461"/>
      <c r="BQ11" s="461"/>
      <c r="BR11" s="461"/>
      <c r="BS11" s="462"/>
      <c r="BT11" s="238"/>
      <c r="BU11" s="239"/>
      <c r="BV11" s="240"/>
      <c r="BW11" s="366"/>
      <c r="BX11" s="367"/>
      <c r="BY11" s="367"/>
      <c r="BZ11" s="367"/>
      <c r="CA11" s="47"/>
      <c r="CB11" s="90"/>
      <c r="CC11" s="90"/>
      <c r="CD11" s="43"/>
      <c r="CE11" s="43"/>
      <c r="CF11" s="43"/>
      <c r="CG11" s="2"/>
    </row>
    <row r="12" spans="1:85" ht="15" customHeight="1" x14ac:dyDescent="0.15">
      <c r="A12" s="43"/>
      <c r="B12" s="463" t="s">
        <v>106</v>
      </c>
      <c r="C12" s="463"/>
      <c r="D12" s="463"/>
      <c r="E12" s="463"/>
      <c r="F12" s="463"/>
      <c r="G12" s="463"/>
      <c r="H12" s="463"/>
      <c r="I12" s="463"/>
      <c r="J12" s="463"/>
      <c r="K12" s="463"/>
      <c r="L12" s="463"/>
      <c r="M12" s="463"/>
      <c r="N12" s="463"/>
      <c r="O12" s="463"/>
      <c r="P12" s="463"/>
      <c r="Q12" s="463"/>
      <c r="R12" s="463"/>
      <c r="S12" s="463"/>
      <c r="T12" s="463"/>
      <c r="U12" s="463"/>
      <c r="V12" s="463"/>
      <c r="W12" s="463"/>
      <c r="X12" s="463"/>
      <c r="Y12" s="463"/>
      <c r="Z12" s="463"/>
      <c r="AA12" s="463"/>
      <c r="AB12" s="463"/>
      <c r="AC12" s="463"/>
      <c r="AD12" s="463"/>
      <c r="AE12" s="463"/>
      <c r="AF12" s="463"/>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165"/>
      <c r="CD12" s="43"/>
      <c r="CE12" s="43"/>
      <c r="CF12" s="43"/>
      <c r="CG12" s="2"/>
    </row>
    <row r="13" spans="1:85" ht="15" customHeight="1" x14ac:dyDescent="0.15">
      <c r="A13" s="43"/>
      <c r="B13" s="464" t="s">
        <v>5</v>
      </c>
      <c r="C13" s="238" t="s">
        <v>6</v>
      </c>
      <c r="D13" s="239"/>
      <c r="E13" s="240"/>
      <c r="F13" s="52"/>
      <c r="G13" s="53"/>
      <c r="H13" s="465" t="s">
        <v>109</v>
      </c>
      <c r="I13" s="465"/>
      <c r="J13" s="465"/>
      <c r="K13" s="465"/>
      <c r="L13" s="465"/>
      <c r="M13" s="465"/>
      <c r="N13" s="465"/>
      <c r="O13" s="465"/>
      <c r="P13" s="465"/>
      <c r="Q13" s="465"/>
      <c r="R13" s="465"/>
      <c r="S13" s="465"/>
      <c r="T13" s="465"/>
      <c r="U13" s="465"/>
      <c r="V13" s="71"/>
      <c r="W13" s="73"/>
      <c r="X13" s="75"/>
      <c r="Y13" s="71"/>
      <c r="Z13" s="71"/>
      <c r="AA13" s="71"/>
      <c r="AB13" s="71"/>
      <c r="AC13" s="467" t="s">
        <v>71</v>
      </c>
      <c r="AD13" s="467"/>
      <c r="AE13" s="467"/>
      <c r="AF13" s="467"/>
      <c r="AG13" s="467"/>
      <c r="AH13" s="467"/>
      <c r="AI13" s="467"/>
      <c r="AJ13" s="467"/>
      <c r="AK13" s="467"/>
      <c r="AL13" s="467"/>
      <c r="AM13" s="467"/>
      <c r="AN13" s="467"/>
      <c r="AO13" s="467"/>
      <c r="AP13" s="467"/>
      <c r="AQ13" s="71"/>
      <c r="AR13" s="71"/>
      <c r="AS13" s="71"/>
      <c r="AT13" s="71"/>
      <c r="AU13" s="73"/>
      <c r="AV13" s="265" t="str">
        <f>'1'!AV13</f>
        <v>老人扶養親族
（昭29.1.1以前生）</v>
      </c>
      <c r="AW13" s="469"/>
      <c r="AX13" s="469"/>
      <c r="AY13" s="469"/>
      <c r="AZ13" s="469"/>
      <c r="BA13" s="469"/>
      <c r="BB13" s="470"/>
      <c r="BC13" s="478" t="str">
        <f>'1'!BC13</f>
        <v>令和５年中の
所得の見積額</v>
      </c>
      <c r="BD13" s="487"/>
      <c r="BE13" s="487"/>
      <c r="BF13" s="487"/>
      <c r="BG13" s="488"/>
      <c r="BH13" s="271" t="s">
        <v>213</v>
      </c>
      <c r="BI13" s="272"/>
      <c r="BJ13" s="272"/>
      <c r="BK13" s="272"/>
      <c r="BL13" s="272"/>
      <c r="BM13" s="272"/>
      <c r="BN13" s="273"/>
      <c r="BO13" s="238" t="s">
        <v>174</v>
      </c>
      <c r="BP13" s="239"/>
      <c r="BQ13" s="239"/>
      <c r="BR13" s="239"/>
      <c r="BS13" s="239"/>
      <c r="BT13" s="239"/>
      <c r="BU13" s="239"/>
      <c r="BV13" s="239"/>
      <c r="BW13" s="240"/>
      <c r="BX13" s="666" t="s">
        <v>50</v>
      </c>
      <c r="BY13" s="667"/>
      <c r="BZ13" s="667"/>
      <c r="CA13" s="667"/>
      <c r="CB13" s="667"/>
      <c r="CC13" s="164"/>
      <c r="CD13" s="341" t="s">
        <v>180</v>
      </c>
      <c r="CE13" s="341"/>
      <c r="CF13" s="430" t="s">
        <v>120</v>
      </c>
      <c r="CG13" s="2"/>
    </row>
    <row r="14" spans="1:85" ht="4.5" customHeight="1" x14ac:dyDescent="0.15">
      <c r="A14" s="43"/>
      <c r="B14" s="464"/>
      <c r="C14" s="238"/>
      <c r="D14" s="239"/>
      <c r="E14" s="240"/>
      <c r="F14" s="52"/>
      <c r="G14" s="53"/>
      <c r="H14" s="465"/>
      <c r="I14" s="465"/>
      <c r="J14" s="465"/>
      <c r="K14" s="465"/>
      <c r="L14" s="465"/>
      <c r="M14" s="465"/>
      <c r="N14" s="465"/>
      <c r="O14" s="465"/>
      <c r="P14" s="465"/>
      <c r="Q14" s="465"/>
      <c r="R14" s="465"/>
      <c r="S14" s="465"/>
      <c r="T14" s="465"/>
      <c r="U14" s="465"/>
      <c r="V14" s="71"/>
      <c r="W14" s="73"/>
      <c r="X14" s="75"/>
      <c r="Y14" s="71"/>
      <c r="Z14" s="71"/>
      <c r="AA14" s="71"/>
      <c r="AB14" s="71"/>
      <c r="AC14" s="468"/>
      <c r="AD14" s="468"/>
      <c r="AE14" s="468"/>
      <c r="AF14" s="468"/>
      <c r="AG14" s="468"/>
      <c r="AH14" s="468"/>
      <c r="AI14" s="468"/>
      <c r="AJ14" s="468"/>
      <c r="AK14" s="468"/>
      <c r="AL14" s="468"/>
      <c r="AM14" s="468"/>
      <c r="AN14" s="468"/>
      <c r="AO14" s="468"/>
      <c r="AP14" s="468"/>
      <c r="AQ14" s="71"/>
      <c r="AR14" s="71"/>
      <c r="AS14" s="71"/>
      <c r="AT14" s="71"/>
      <c r="AU14" s="73"/>
      <c r="AV14" s="471"/>
      <c r="AW14" s="472"/>
      <c r="AX14" s="472"/>
      <c r="AY14" s="472"/>
      <c r="AZ14" s="472"/>
      <c r="BA14" s="472"/>
      <c r="BB14" s="473"/>
      <c r="BC14" s="271"/>
      <c r="BD14" s="272"/>
      <c r="BE14" s="272"/>
      <c r="BF14" s="272"/>
      <c r="BG14" s="273"/>
      <c r="BH14" s="271"/>
      <c r="BI14" s="272"/>
      <c r="BJ14" s="272"/>
      <c r="BK14" s="272"/>
      <c r="BL14" s="272"/>
      <c r="BM14" s="272"/>
      <c r="BN14" s="273"/>
      <c r="BO14" s="238"/>
      <c r="BP14" s="239"/>
      <c r="BQ14" s="239"/>
      <c r="BR14" s="239"/>
      <c r="BS14" s="239"/>
      <c r="BT14" s="239"/>
      <c r="BU14" s="239"/>
      <c r="BV14" s="239"/>
      <c r="BW14" s="240"/>
      <c r="BX14" s="181"/>
      <c r="BY14" s="664" t="str">
        <f>'1'!BY14</f>
        <v>令和5年中に異動があった
場合に記載してください
      (以下同じ。)。</v>
      </c>
      <c r="BZ14" s="664"/>
      <c r="CA14" s="664"/>
      <c r="CB14" s="664"/>
      <c r="CC14" s="166"/>
      <c r="CD14" s="341"/>
      <c r="CE14" s="341"/>
      <c r="CF14" s="431"/>
      <c r="CG14" s="2"/>
    </row>
    <row r="15" spans="1:85" ht="19.5" customHeight="1" x14ac:dyDescent="0.15">
      <c r="A15" s="43"/>
      <c r="B15" s="464"/>
      <c r="C15" s="276"/>
      <c r="D15" s="277"/>
      <c r="E15" s="334"/>
      <c r="F15" s="54"/>
      <c r="G15" s="55"/>
      <c r="H15" s="466"/>
      <c r="I15" s="466"/>
      <c r="J15" s="466"/>
      <c r="K15" s="466"/>
      <c r="L15" s="466"/>
      <c r="M15" s="466"/>
      <c r="N15" s="466"/>
      <c r="O15" s="466"/>
      <c r="P15" s="466"/>
      <c r="Q15" s="466"/>
      <c r="R15" s="466"/>
      <c r="S15" s="466"/>
      <c r="T15" s="466"/>
      <c r="U15" s="466"/>
      <c r="V15" s="72"/>
      <c r="W15" s="74"/>
      <c r="X15" s="432" t="s">
        <v>70</v>
      </c>
      <c r="Y15" s="432"/>
      <c r="Z15" s="432"/>
      <c r="AA15" s="432"/>
      <c r="AB15" s="432"/>
      <c r="AC15" s="432"/>
      <c r="AD15" s="432"/>
      <c r="AE15" s="432"/>
      <c r="AF15" s="432"/>
      <c r="AG15" s="432"/>
      <c r="AH15" s="432"/>
      <c r="AI15" s="432"/>
      <c r="AJ15" s="433" t="s">
        <v>72</v>
      </c>
      <c r="AK15" s="433"/>
      <c r="AL15" s="433"/>
      <c r="AM15" s="433"/>
      <c r="AN15" s="433"/>
      <c r="AO15" s="433"/>
      <c r="AP15" s="433"/>
      <c r="AQ15" s="433"/>
      <c r="AR15" s="433"/>
      <c r="AS15" s="433"/>
      <c r="AT15" s="433"/>
      <c r="AU15" s="433"/>
      <c r="AV15" s="434" t="str">
        <f>'1'!AV15</f>
        <v>特定扶養親族
(平13.1.2生～平17.1.1生)</v>
      </c>
      <c r="AW15" s="435"/>
      <c r="AX15" s="435"/>
      <c r="AY15" s="435"/>
      <c r="AZ15" s="435"/>
      <c r="BA15" s="435"/>
      <c r="BB15" s="436"/>
      <c r="BC15" s="268"/>
      <c r="BD15" s="269"/>
      <c r="BE15" s="269"/>
      <c r="BF15" s="269"/>
      <c r="BG15" s="270"/>
      <c r="BH15" s="295" t="s">
        <v>175</v>
      </c>
      <c r="BI15" s="296"/>
      <c r="BJ15" s="296"/>
      <c r="BK15" s="296"/>
      <c r="BL15" s="296"/>
      <c r="BM15" s="296"/>
      <c r="BN15" s="297"/>
      <c r="BO15" s="276"/>
      <c r="BP15" s="277"/>
      <c r="BQ15" s="277"/>
      <c r="BR15" s="277"/>
      <c r="BS15" s="277"/>
      <c r="BT15" s="277"/>
      <c r="BU15" s="277"/>
      <c r="BV15" s="277"/>
      <c r="BW15" s="334"/>
      <c r="BX15" s="182"/>
      <c r="BY15" s="665"/>
      <c r="BZ15" s="665"/>
      <c r="CA15" s="665"/>
      <c r="CB15" s="665"/>
      <c r="CC15" s="166"/>
      <c r="CD15" s="341"/>
      <c r="CE15" s="341"/>
      <c r="CF15" s="431"/>
      <c r="CG15" s="2"/>
    </row>
    <row r="16" spans="1:85" ht="12" customHeight="1" x14ac:dyDescent="0.15">
      <c r="A16" s="43"/>
      <c r="B16" s="464"/>
      <c r="C16" s="274" t="s">
        <v>7</v>
      </c>
      <c r="D16" s="480" t="s">
        <v>118</v>
      </c>
      <c r="E16" s="481"/>
      <c r="F16" s="484"/>
      <c r="G16" s="485"/>
      <c r="H16" s="485"/>
      <c r="I16" s="485"/>
      <c r="J16" s="485"/>
      <c r="K16" s="485"/>
      <c r="L16" s="485"/>
      <c r="M16" s="485"/>
      <c r="N16" s="485"/>
      <c r="O16" s="485"/>
      <c r="P16" s="485"/>
      <c r="Q16" s="485"/>
      <c r="R16" s="485"/>
      <c r="S16" s="485"/>
      <c r="T16" s="485"/>
      <c r="U16" s="485"/>
      <c r="V16" s="485"/>
      <c r="W16" s="486"/>
      <c r="X16" s="280" t="str">
        <f>IF(V17&lt;=0,"",IF((LEN(V17)-11&lt;=0),"0",MID(V17,LEN(V17)-11,1)))</f>
        <v/>
      </c>
      <c r="Y16" s="281"/>
      <c r="Z16" s="281" t="str">
        <f>IF(V17&lt;=0,"",IF((LEN(V17)-10&lt;=0),"0",MID(V17,LEN(V17)-10,1)))</f>
        <v/>
      </c>
      <c r="AA16" s="281"/>
      <c r="AB16" s="281" t="str">
        <f>IF(V17&lt;=0,"",IF((LEN(V17)-9&lt;=0),"0",MID(V17,LEN(V17)-9,1)))</f>
        <v/>
      </c>
      <c r="AC16" s="281"/>
      <c r="AD16" s="281" t="str">
        <f>IF(V17&lt;=0,"",IF((LEN(V17)-8&lt;=0),"0",MID(V17,LEN(V17)-8,1)))</f>
        <v/>
      </c>
      <c r="AE16" s="281"/>
      <c r="AF16" s="281" t="str">
        <f>IF(V17&lt;=0,"",IF((LEN(V17)-7&lt;=0),"0",MID(V17,LEN(V17)-7,1)))</f>
        <v/>
      </c>
      <c r="AG16" s="281"/>
      <c r="AH16" s="424" t="str">
        <f>IF(V17&lt;=0,"",IF((LEN(V17)-6&lt;=0),"0",MID(V17,LEN(V17)-6,1)))</f>
        <v/>
      </c>
      <c r="AI16" s="424"/>
      <c r="AJ16" s="281" t="str">
        <f>IF(V17&lt;=0,"",IF((LEN(V17)-5&lt;=0),"0",MID(V17,LEN(V17)-5,1)))</f>
        <v/>
      </c>
      <c r="AK16" s="281"/>
      <c r="AL16" s="424" t="str">
        <f>IF(V17&lt;=0,"",IF((LEN(V17)-4&lt;=0),"0",MID(V17,LEN(V17)-4,1)))</f>
        <v/>
      </c>
      <c r="AM16" s="424"/>
      <c r="AN16" s="281" t="str">
        <f>IF(V17&lt;=0,"",IF((LEN(V17)-3&lt;=0),"0",MID(V17,LEN(V17)-3,1)))</f>
        <v/>
      </c>
      <c r="AO16" s="281"/>
      <c r="AP16" s="424" t="str">
        <f>IF(V17&lt;=0,"",IF((LEN(V17)-2&lt;=0),"0",MID(V17,LEN(V17)-2,1)))</f>
        <v/>
      </c>
      <c r="AQ16" s="424"/>
      <c r="AR16" s="281" t="str">
        <f>IF(V17&lt;=0,"",IF((LEN(V17)-1&lt;=0),"0",MID(V17,LEN(V17)-1,1)))</f>
        <v/>
      </c>
      <c r="AS16" s="281"/>
      <c r="AT16" s="424" t="str">
        <f>IF(V17&lt;&gt;0,RIGHT(V17,1),"")</f>
        <v/>
      </c>
      <c r="AU16" s="451"/>
      <c r="AV16" s="453"/>
      <c r="AW16" s="454"/>
      <c r="AX16" s="454"/>
      <c r="AY16" s="454"/>
      <c r="AZ16" s="454"/>
      <c r="BA16" s="454"/>
      <c r="BB16" s="454"/>
      <c r="BC16" s="501"/>
      <c r="BD16" s="502"/>
      <c r="BE16" s="502"/>
      <c r="BF16" s="502"/>
      <c r="BG16" s="175"/>
      <c r="BH16" s="680" t="s">
        <v>179</v>
      </c>
      <c r="BI16" s="681"/>
      <c r="BJ16" s="681"/>
      <c r="BK16" s="681"/>
      <c r="BL16" s="681"/>
      <c r="BM16" s="681"/>
      <c r="BN16" s="682"/>
      <c r="BO16" s="668"/>
      <c r="BP16" s="669"/>
      <c r="BQ16" s="669"/>
      <c r="BR16" s="669"/>
      <c r="BS16" s="669"/>
      <c r="BT16" s="669"/>
      <c r="BU16" s="669"/>
      <c r="BV16" s="669"/>
      <c r="BW16" s="676"/>
      <c r="BX16" s="668"/>
      <c r="BY16" s="669"/>
      <c r="BZ16" s="669"/>
      <c r="CA16" s="669"/>
      <c r="CB16" s="669"/>
      <c r="CC16" s="169"/>
      <c r="CD16" s="341"/>
      <c r="CE16" s="341"/>
      <c r="CF16" s="431"/>
      <c r="CG16" s="2"/>
    </row>
    <row r="17" spans="1:85" ht="7.5" customHeight="1" x14ac:dyDescent="0.15">
      <c r="A17" s="43"/>
      <c r="B17" s="464"/>
      <c r="C17" s="238"/>
      <c r="D17" s="482"/>
      <c r="E17" s="483"/>
      <c r="F17" s="491"/>
      <c r="G17" s="492"/>
      <c r="H17" s="492"/>
      <c r="I17" s="492"/>
      <c r="J17" s="492"/>
      <c r="K17" s="492"/>
      <c r="L17" s="492"/>
      <c r="M17" s="492"/>
      <c r="N17" s="492"/>
      <c r="O17" s="492"/>
      <c r="P17" s="492"/>
      <c r="Q17" s="492"/>
      <c r="R17" s="492"/>
      <c r="S17" s="492"/>
      <c r="T17" s="492"/>
      <c r="U17" s="492"/>
      <c r="V17" s="497"/>
      <c r="W17" s="498"/>
      <c r="X17" s="282"/>
      <c r="Y17" s="283"/>
      <c r="Z17" s="283"/>
      <c r="AA17" s="283"/>
      <c r="AB17" s="283"/>
      <c r="AC17" s="283"/>
      <c r="AD17" s="283"/>
      <c r="AE17" s="283"/>
      <c r="AF17" s="283"/>
      <c r="AG17" s="283"/>
      <c r="AH17" s="426"/>
      <c r="AI17" s="426"/>
      <c r="AJ17" s="283"/>
      <c r="AK17" s="283"/>
      <c r="AL17" s="426"/>
      <c r="AM17" s="426"/>
      <c r="AN17" s="283"/>
      <c r="AO17" s="283"/>
      <c r="AP17" s="426"/>
      <c r="AQ17" s="426"/>
      <c r="AR17" s="283"/>
      <c r="AS17" s="283"/>
      <c r="AT17" s="426"/>
      <c r="AU17" s="452"/>
      <c r="AV17" s="455"/>
      <c r="AW17" s="456"/>
      <c r="AX17" s="456"/>
      <c r="AY17" s="456"/>
      <c r="AZ17" s="456"/>
      <c r="BA17" s="456"/>
      <c r="BB17" s="456"/>
      <c r="BC17" s="503"/>
      <c r="BD17" s="504"/>
      <c r="BE17" s="504"/>
      <c r="BF17" s="504"/>
      <c r="BG17" s="176"/>
      <c r="BH17" s="536"/>
      <c r="BI17" s="537"/>
      <c r="BJ17" s="537"/>
      <c r="BK17" s="537"/>
      <c r="BL17" s="537"/>
      <c r="BM17" s="537"/>
      <c r="BN17" s="538"/>
      <c r="BO17" s="670"/>
      <c r="BP17" s="671"/>
      <c r="BQ17" s="671"/>
      <c r="BR17" s="671"/>
      <c r="BS17" s="671"/>
      <c r="BT17" s="671"/>
      <c r="BU17" s="671"/>
      <c r="BV17" s="671"/>
      <c r="BW17" s="674"/>
      <c r="BX17" s="670"/>
      <c r="BY17" s="671"/>
      <c r="BZ17" s="671"/>
      <c r="CA17" s="671"/>
      <c r="CB17" s="671"/>
      <c r="CC17" s="169"/>
      <c r="CD17" s="341"/>
      <c r="CE17" s="341"/>
      <c r="CF17" s="431"/>
      <c r="CG17" s="2"/>
    </row>
    <row r="18" spans="1:85" ht="8.1" customHeight="1" x14ac:dyDescent="0.15">
      <c r="A18" s="43"/>
      <c r="B18" s="464"/>
      <c r="C18" s="238"/>
      <c r="D18" s="482"/>
      <c r="E18" s="483"/>
      <c r="F18" s="493"/>
      <c r="G18" s="494"/>
      <c r="H18" s="494"/>
      <c r="I18" s="494"/>
      <c r="J18" s="494"/>
      <c r="K18" s="494"/>
      <c r="L18" s="494"/>
      <c r="M18" s="494"/>
      <c r="N18" s="494"/>
      <c r="O18" s="494"/>
      <c r="P18" s="494"/>
      <c r="Q18" s="494"/>
      <c r="R18" s="494"/>
      <c r="S18" s="494"/>
      <c r="T18" s="494"/>
      <c r="U18" s="494"/>
      <c r="V18" s="398"/>
      <c r="W18" s="499"/>
      <c r="X18" s="437"/>
      <c r="Y18" s="438"/>
      <c r="Z18" s="438"/>
      <c r="AA18" s="438"/>
      <c r="AB18" s="438"/>
      <c r="AC18" s="438"/>
      <c r="AD18" s="438"/>
      <c r="AE18" s="438"/>
      <c r="AF18" s="438"/>
      <c r="AG18" s="438"/>
      <c r="AH18" s="438"/>
      <c r="AI18" s="439"/>
      <c r="AJ18" s="443" t="str">
        <f>IF(CM74=1,"明治",IF(CM74=2,"大正",IF(CM74=3,"昭和",IF(CM74=4,"平成",""))))</f>
        <v/>
      </c>
      <c r="AK18" s="444"/>
      <c r="AL18" s="444"/>
      <c r="AM18" s="444"/>
      <c r="AN18" s="447"/>
      <c r="AO18" s="447"/>
      <c r="AP18" s="444" t="s">
        <v>8</v>
      </c>
      <c r="AQ18" s="447"/>
      <c r="AR18" s="447"/>
      <c r="AS18" s="444" t="s">
        <v>8</v>
      </c>
      <c r="AT18" s="447"/>
      <c r="AU18" s="449"/>
      <c r="AV18" s="455"/>
      <c r="AW18" s="456"/>
      <c r="AX18" s="456"/>
      <c r="AY18" s="456"/>
      <c r="AZ18" s="456"/>
      <c r="BA18" s="456"/>
      <c r="BB18" s="456"/>
      <c r="BC18" s="503"/>
      <c r="BD18" s="504"/>
      <c r="BE18" s="504"/>
      <c r="BF18" s="504"/>
      <c r="BG18" s="273" t="s">
        <v>9</v>
      </c>
      <c r="BH18" s="539"/>
      <c r="BI18" s="540"/>
      <c r="BJ18" s="540"/>
      <c r="BK18" s="540"/>
      <c r="BL18" s="540"/>
      <c r="BM18" s="540"/>
      <c r="BN18" s="541"/>
      <c r="BO18" s="670"/>
      <c r="BP18" s="671"/>
      <c r="BQ18" s="671"/>
      <c r="BR18" s="671"/>
      <c r="BS18" s="671"/>
      <c r="BT18" s="671"/>
      <c r="BU18" s="671"/>
      <c r="BV18" s="671"/>
      <c r="BW18" s="674"/>
      <c r="BX18" s="670"/>
      <c r="BY18" s="671"/>
      <c r="BZ18" s="671"/>
      <c r="CA18" s="671"/>
      <c r="CB18" s="671"/>
      <c r="CC18" s="169"/>
      <c r="CD18" s="341"/>
      <c r="CE18" s="341"/>
      <c r="CF18" s="431"/>
      <c r="CG18" s="2"/>
    </row>
    <row r="19" spans="1:85" ht="12" customHeight="1" x14ac:dyDescent="0.15">
      <c r="A19" s="43"/>
      <c r="B19" s="464"/>
      <c r="C19" s="276"/>
      <c r="D19" s="489" t="s">
        <v>107</v>
      </c>
      <c r="E19" s="490"/>
      <c r="F19" s="495"/>
      <c r="G19" s="496"/>
      <c r="H19" s="496"/>
      <c r="I19" s="496"/>
      <c r="J19" s="496"/>
      <c r="K19" s="496"/>
      <c r="L19" s="496"/>
      <c r="M19" s="496"/>
      <c r="N19" s="496"/>
      <c r="O19" s="496"/>
      <c r="P19" s="496"/>
      <c r="Q19" s="496"/>
      <c r="R19" s="496"/>
      <c r="S19" s="496"/>
      <c r="T19" s="496"/>
      <c r="U19" s="496"/>
      <c r="V19" s="399"/>
      <c r="W19" s="500"/>
      <c r="X19" s="440"/>
      <c r="Y19" s="441"/>
      <c r="Z19" s="441"/>
      <c r="AA19" s="441"/>
      <c r="AB19" s="441"/>
      <c r="AC19" s="441"/>
      <c r="AD19" s="441"/>
      <c r="AE19" s="441"/>
      <c r="AF19" s="441"/>
      <c r="AG19" s="441"/>
      <c r="AH19" s="441"/>
      <c r="AI19" s="442"/>
      <c r="AJ19" s="445"/>
      <c r="AK19" s="446"/>
      <c r="AL19" s="446"/>
      <c r="AM19" s="446"/>
      <c r="AN19" s="448"/>
      <c r="AO19" s="448"/>
      <c r="AP19" s="446"/>
      <c r="AQ19" s="448"/>
      <c r="AR19" s="448"/>
      <c r="AS19" s="446"/>
      <c r="AT19" s="448"/>
      <c r="AU19" s="450"/>
      <c r="AV19" s="457"/>
      <c r="AW19" s="458"/>
      <c r="AX19" s="458"/>
      <c r="AY19" s="458"/>
      <c r="AZ19" s="458"/>
      <c r="BA19" s="458"/>
      <c r="BB19" s="458"/>
      <c r="BC19" s="503"/>
      <c r="BD19" s="504"/>
      <c r="BE19" s="504"/>
      <c r="BF19" s="504"/>
      <c r="BG19" s="273"/>
      <c r="BH19" s="677"/>
      <c r="BI19" s="678"/>
      <c r="BJ19" s="678"/>
      <c r="BK19" s="678"/>
      <c r="BL19" s="678"/>
      <c r="BM19" s="678"/>
      <c r="BN19" s="679"/>
      <c r="BO19" s="670"/>
      <c r="BP19" s="671"/>
      <c r="BQ19" s="671"/>
      <c r="BR19" s="671"/>
      <c r="BS19" s="671"/>
      <c r="BT19" s="671"/>
      <c r="BU19" s="671"/>
      <c r="BV19" s="671"/>
      <c r="BW19" s="674"/>
      <c r="BX19" s="672"/>
      <c r="BY19" s="673"/>
      <c r="BZ19" s="673"/>
      <c r="CA19" s="673"/>
      <c r="CB19" s="673"/>
      <c r="CC19" s="169"/>
      <c r="CD19" s="341"/>
      <c r="CE19" s="341"/>
      <c r="CF19" s="431"/>
      <c r="CG19" s="2"/>
    </row>
    <row r="20" spans="1:85" ht="11.25" customHeight="1" x14ac:dyDescent="0.15">
      <c r="A20" s="43"/>
      <c r="B20" s="464"/>
      <c r="C20" s="274" t="s">
        <v>10</v>
      </c>
      <c r="D20" s="622" t="s">
        <v>121</v>
      </c>
      <c r="E20" s="623"/>
      <c r="F20" s="551">
        <v>1</v>
      </c>
      <c r="G20" s="552"/>
      <c r="H20" s="548"/>
      <c r="I20" s="548"/>
      <c r="J20" s="548"/>
      <c r="K20" s="548"/>
      <c r="L20" s="548"/>
      <c r="M20" s="548"/>
      <c r="N20" s="548"/>
      <c r="O20" s="548"/>
      <c r="P20" s="548"/>
      <c r="Q20" s="548"/>
      <c r="R20" s="548"/>
      <c r="S20" s="548"/>
      <c r="T20" s="548"/>
      <c r="U20" s="548"/>
      <c r="V20" s="548"/>
      <c r="W20" s="548"/>
      <c r="X20" s="549" t="str">
        <f>IF(V21&lt;=0,"",IF((LEN(V21)-11&lt;=0),"0",MID(V21,LEN(V21)-11,1)))</f>
        <v/>
      </c>
      <c r="Y20" s="530"/>
      <c r="Z20" s="530" t="str">
        <f>IF(V21&lt;=0,"",IF((LEN(V21)-10&lt;=0),"0",MID(V21,LEN(V21)-10,1)))</f>
        <v/>
      </c>
      <c r="AA20" s="530"/>
      <c r="AB20" s="530" t="str">
        <f>IF(V21&lt;=0,"",IF((LEN(V21)-9&lt;=0),"0",MID(V21,LEN(V21)-9,1)))</f>
        <v/>
      </c>
      <c r="AC20" s="530"/>
      <c r="AD20" s="530" t="str">
        <f>IF(V21&lt;=0,"",IF((LEN(V21)-8&lt;=0),"0",MID(V21,LEN(V21)-8,1)))</f>
        <v/>
      </c>
      <c r="AE20" s="530"/>
      <c r="AF20" s="530" t="str">
        <f>IF(V21&lt;=0,"",IF((LEN(V21)-7&lt;=0),"0",MID(V21,LEN(V21)-7,1)))</f>
        <v/>
      </c>
      <c r="AG20" s="530"/>
      <c r="AH20" s="530" t="str">
        <f>IF(V21&lt;=0,"",IF((LEN(V21)-6&lt;=0),"0",MID(V21,LEN(V21)-6,1)))</f>
        <v/>
      </c>
      <c r="AI20" s="530"/>
      <c r="AJ20" s="530" t="str">
        <f>IF(V21&lt;=0,"",IF((LEN(V21)-5&lt;=0),"0",MID(V21,LEN(V21)-5,1)))</f>
        <v/>
      </c>
      <c r="AK20" s="530"/>
      <c r="AL20" s="530" t="str">
        <f>IF(V21&lt;=0,"",IF((LEN(V21)-4&lt;=0),"0",MID(V21,LEN(V21)-4,1)))</f>
        <v/>
      </c>
      <c r="AM20" s="530"/>
      <c r="AN20" s="530" t="str">
        <f>IF(V21&lt;=0,"",IF((LEN(V21)-3&lt;=0),"0",MID(V21,LEN(V21)-3,1)))</f>
        <v/>
      </c>
      <c r="AO20" s="530"/>
      <c r="AP20" s="530" t="str">
        <f>IF(V21&lt;=0,"",IF((LEN(V21)-2&lt;=0),"0",MID(V21,LEN(V21)-2,1)))</f>
        <v/>
      </c>
      <c r="AQ20" s="530"/>
      <c r="AR20" s="530" t="str">
        <f>IF(V21&lt;=0,"",IF((LEN(V21)-1&lt;=0),"0",MID(V21,LEN(V21)-1,1)))</f>
        <v/>
      </c>
      <c r="AS20" s="530"/>
      <c r="AT20" s="523" t="str">
        <f>IF(V21&lt;&gt;0,RIGHT(V21,1),"")</f>
        <v/>
      </c>
      <c r="AU20" s="524"/>
      <c r="AV20" s="155" t="str">
        <f>IF(CM84=TRUE,"☑","□")</f>
        <v>□</v>
      </c>
      <c r="AW20" s="76"/>
      <c r="AX20" s="527" t="s">
        <v>113</v>
      </c>
      <c r="AY20" s="519"/>
      <c r="AZ20" s="519"/>
      <c r="BA20" s="519"/>
      <c r="BB20" s="520"/>
      <c r="BC20" s="501"/>
      <c r="BD20" s="502"/>
      <c r="BE20" s="502"/>
      <c r="BF20" s="502"/>
      <c r="BG20" s="175"/>
      <c r="BH20" s="505" t="s">
        <v>199</v>
      </c>
      <c r="BI20" s="506"/>
      <c r="BJ20" s="506"/>
      <c r="BK20" s="506"/>
      <c r="BL20" s="506"/>
      <c r="BM20" s="506"/>
      <c r="BN20" s="507"/>
      <c r="BO20" s="668"/>
      <c r="BP20" s="669"/>
      <c r="BQ20" s="669"/>
      <c r="BR20" s="669"/>
      <c r="BS20" s="669"/>
      <c r="BT20" s="669"/>
      <c r="BU20" s="669"/>
      <c r="BV20" s="669"/>
      <c r="BW20" s="676"/>
      <c r="BX20" s="668"/>
      <c r="BY20" s="669"/>
      <c r="BZ20" s="669"/>
      <c r="CA20" s="669"/>
      <c r="CB20" s="669"/>
      <c r="CC20" s="169"/>
      <c r="CD20" s="341"/>
      <c r="CE20" s="341"/>
      <c r="CF20" s="431"/>
      <c r="CG20" s="2"/>
    </row>
    <row r="21" spans="1:85" ht="11.25" customHeight="1" x14ac:dyDescent="0.15">
      <c r="A21" s="43"/>
      <c r="B21" s="464"/>
      <c r="C21" s="238"/>
      <c r="D21" s="624"/>
      <c r="E21" s="625"/>
      <c r="F21" s="551"/>
      <c r="G21" s="552"/>
      <c r="H21" s="492"/>
      <c r="I21" s="492"/>
      <c r="J21" s="492"/>
      <c r="K21" s="492"/>
      <c r="L21" s="492"/>
      <c r="M21" s="492"/>
      <c r="N21" s="492"/>
      <c r="O21" s="492"/>
      <c r="P21" s="492"/>
      <c r="Q21" s="492"/>
      <c r="R21" s="492"/>
      <c r="S21" s="492"/>
      <c r="T21" s="492"/>
      <c r="U21" s="492"/>
      <c r="V21" s="497"/>
      <c r="W21" s="497"/>
      <c r="X21" s="550"/>
      <c r="Y21" s="532"/>
      <c r="Z21" s="532"/>
      <c r="AA21" s="532"/>
      <c r="AB21" s="532"/>
      <c r="AC21" s="532"/>
      <c r="AD21" s="532"/>
      <c r="AE21" s="532"/>
      <c r="AF21" s="532"/>
      <c r="AG21" s="532"/>
      <c r="AH21" s="532"/>
      <c r="AI21" s="532"/>
      <c r="AJ21" s="532"/>
      <c r="AK21" s="532"/>
      <c r="AL21" s="532"/>
      <c r="AM21" s="532"/>
      <c r="AN21" s="532"/>
      <c r="AO21" s="532"/>
      <c r="AP21" s="532"/>
      <c r="AQ21" s="532"/>
      <c r="AR21" s="532"/>
      <c r="AS21" s="532"/>
      <c r="AT21" s="525"/>
      <c r="AU21" s="526"/>
      <c r="AV21" s="156" t="str">
        <f>IF(CN84=TRUE,"☑","□")</f>
        <v>□</v>
      </c>
      <c r="AW21" s="77"/>
      <c r="AX21" s="528"/>
      <c r="AY21" s="528"/>
      <c r="AZ21" s="528"/>
      <c r="BA21" s="528"/>
      <c r="BB21" s="529"/>
      <c r="BC21" s="503"/>
      <c r="BD21" s="504"/>
      <c r="BE21" s="504"/>
      <c r="BF21" s="504"/>
      <c r="BG21" s="176"/>
      <c r="BH21" s="508"/>
      <c r="BI21" s="509"/>
      <c r="BJ21" s="509"/>
      <c r="BK21" s="509"/>
      <c r="BL21" s="509"/>
      <c r="BM21" s="509"/>
      <c r="BN21" s="510"/>
      <c r="BO21" s="670"/>
      <c r="BP21" s="671"/>
      <c r="BQ21" s="671"/>
      <c r="BR21" s="671"/>
      <c r="BS21" s="671"/>
      <c r="BT21" s="671"/>
      <c r="BU21" s="671"/>
      <c r="BV21" s="671"/>
      <c r="BW21" s="674"/>
      <c r="BX21" s="670"/>
      <c r="BY21" s="671"/>
      <c r="BZ21" s="671"/>
      <c r="CA21" s="671"/>
      <c r="CB21" s="671"/>
      <c r="CC21" s="169"/>
      <c r="CD21" s="341"/>
      <c r="CE21" s="341"/>
      <c r="CF21" s="431"/>
      <c r="CG21" s="2"/>
    </row>
    <row r="22" spans="1:85" ht="11.25" customHeight="1" x14ac:dyDescent="0.15">
      <c r="A22" s="43"/>
      <c r="B22" s="464"/>
      <c r="C22" s="238"/>
      <c r="D22" s="624"/>
      <c r="E22" s="625"/>
      <c r="F22" s="551"/>
      <c r="G22" s="552"/>
      <c r="H22" s="494"/>
      <c r="I22" s="494"/>
      <c r="J22" s="494"/>
      <c r="K22" s="494"/>
      <c r="L22" s="494"/>
      <c r="M22" s="494"/>
      <c r="N22" s="494"/>
      <c r="O22" s="494"/>
      <c r="P22" s="494"/>
      <c r="Q22" s="494"/>
      <c r="R22" s="494"/>
      <c r="S22" s="494"/>
      <c r="T22" s="494"/>
      <c r="U22" s="494"/>
      <c r="V22" s="398"/>
      <c r="W22" s="398"/>
      <c r="X22" s="542">
        <v>0</v>
      </c>
      <c r="Y22" s="543"/>
      <c r="Z22" s="543"/>
      <c r="AA22" s="543"/>
      <c r="AB22" s="543"/>
      <c r="AC22" s="543"/>
      <c r="AD22" s="543"/>
      <c r="AE22" s="543"/>
      <c r="AF22" s="543"/>
      <c r="AG22" s="543"/>
      <c r="AH22" s="543"/>
      <c r="AI22" s="544"/>
      <c r="AJ22" s="443" t="str">
        <f>IF(CM75=1,"明治",IF(CM75=2,"大正",IF(CM75=3,"昭和",IF(CM75=4,"平成",""))))</f>
        <v/>
      </c>
      <c r="AK22" s="444"/>
      <c r="AL22" s="444"/>
      <c r="AM22" s="444"/>
      <c r="AN22" s="447"/>
      <c r="AO22" s="447"/>
      <c r="AP22" s="444" t="s">
        <v>8</v>
      </c>
      <c r="AQ22" s="447"/>
      <c r="AR22" s="447"/>
      <c r="AS22" s="444" t="s">
        <v>8</v>
      </c>
      <c r="AT22" s="447"/>
      <c r="AU22" s="449"/>
      <c r="AV22" s="517" t="str">
        <f>IF(CO84=TRUE,"☑","□")</f>
        <v>□</v>
      </c>
      <c r="AW22" s="76"/>
      <c r="AX22" s="519" t="s">
        <v>114</v>
      </c>
      <c r="AY22" s="519"/>
      <c r="AZ22" s="519"/>
      <c r="BA22" s="519"/>
      <c r="BB22" s="520"/>
      <c r="BC22" s="503"/>
      <c r="BD22" s="504"/>
      <c r="BE22" s="504"/>
      <c r="BF22" s="504"/>
      <c r="BG22" s="273" t="s">
        <v>9</v>
      </c>
      <c r="BH22" s="511"/>
      <c r="BI22" s="512"/>
      <c r="BJ22" s="512"/>
      <c r="BK22" s="512"/>
      <c r="BL22" s="512"/>
      <c r="BM22" s="512"/>
      <c r="BN22" s="513"/>
      <c r="BO22" s="670"/>
      <c r="BP22" s="671"/>
      <c r="BQ22" s="671"/>
      <c r="BR22" s="671"/>
      <c r="BS22" s="671"/>
      <c r="BT22" s="671"/>
      <c r="BU22" s="671"/>
      <c r="BV22" s="671"/>
      <c r="BW22" s="674"/>
      <c r="BX22" s="670"/>
      <c r="BY22" s="671"/>
      <c r="BZ22" s="671"/>
      <c r="CA22" s="671"/>
      <c r="CB22" s="671"/>
      <c r="CC22" s="169"/>
      <c r="CD22" s="341"/>
      <c r="CE22" s="341"/>
      <c r="CF22" s="431"/>
      <c r="CG22" s="2"/>
    </row>
    <row r="23" spans="1:85" ht="11.25" customHeight="1" x14ac:dyDescent="0.15">
      <c r="A23" s="43"/>
      <c r="B23" s="464"/>
      <c r="C23" s="238"/>
      <c r="D23" s="624"/>
      <c r="E23" s="625"/>
      <c r="F23" s="551"/>
      <c r="G23" s="552"/>
      <c r="H23" s="496"/>
      <c r="I23" s="496"/>
      <c r="J23" s="496"/>
      <c r="K23" s="496"/>
      <c r="L23" s="496"/>
      <c r="M23" s="496"/>
      <c r="N23" s="496"/>
      <c r="O23" s="496"/>
      <c r="P23" s="496"/>
      <c r="Q23" s="496"/>
      <c r="R23" s="496"/>
      <c r="S23" s="496"/>
      <c r="T23" s="496"/>
      <c r="U23" s="496"/>
      <c r="V23" s="399"/>
      <c r="W23" s="399"/>
      <c r="X23" s="545"/>
      <c r="Y23" s="546"/>
      <c r="Z23" s="546"/>
      <c r="AA23" s="546"/>
      <c r="AB23" s="546"/>
      <c r="AC23" s="546"/>
      <c r="AD23" s="546"/>
      <c r="AE23" s="546"/>
      <c r="AF23" s="546"/>
      <c r="AG23" s="546"/>
      <c r="AH23" s="546"/>
      <c r="AI23" s="547"/>
      <c r="AJ23" s="445"/>
      <c r="AK23" s="446"/>
      <c r="AL23" s="446"/>
      <c r="AM23" s="446"/>
      <c r="AN23" s="448"/>
      <c r="AO23" s="448"/>
      <c r="AP23" s="446"/>
      <c r="AQ23" s="448"/>
      <c r="AR23" s="448"/>
      <c r="AS23" s="446"/>
      <c r="AT23" s="448"/>
      <c r="AU23" s="450"/>
      <c r="AV23" s="518"/>
      <c r="AW23" s="78"/>
      <c r="AX23" s="521"/>
      <c r="AY23" s="521"/>
      <c r="AZ23" s="521"/>
      <c r="BA23" s="521"/>
      <c r="BB23" s="522"/>
      <c r="BC23" s="534"/>
      <c r="BD23" s="535"/>
      <c r="BE23" s="535"/>
      <c r="BF23" s="535"/>
      <c r="BG23" s="270"/>
      <c r="BH23" s="514"/>
      <c r="BI23" s="515"/>
      <c r="BJ23" s="515"/>
      <c r="BK23" s="515"/>
      <c r="BL23" s="515"/>
      <c r="BM23" s="515"/>
      <c r="BN23" s="516"/>
      <c r="BO23" s="672"/>
      <c r="BP23" s="673"/>
      <c r="BQ23" s="673"/>
      <c r="BR23" s="673"/>
      <c r="BS23" s="673"/>
      <c r="BT23" s="673"/>
      <c r="BU23" s="673"/>
      <c r="BV23" s="673"/>
      <c r="BW23" s="675"/>
      <c r="BX23" s="672"/>
      <c r="BY23" s="673"/>
      <c r="BZ23" s="673"/>
      <c r="CA23" s="673"/>
      <c r="CB23" s="673"/>
      <c r="CC23" s="169"/>
      <c r="CD23" s="341"/>
      <c r="CE23" s="341"/>
      <c r="CF23" s="431"/>
      <c r="CG23" s="2"/>
    </row>
    <row r="24" spans="1:85" ht="11.25" customHeight="1" x14ac:dyDescent="0.15">
      <c r="A24" s="43"/>
      <c r="B24" s="464"/>
      <c r="C24" s="238"/>
      <c r="D24" s="624"/>
      <c r="E24" s="625"/>
      <c r="F24" s="551">
        <v>2</v>
      </c>
      <c r="G24" s="552"/>
      <c r="H24" s="548"/>
      <c r="I24" s="548"/>
      <c r="J24" s="548"/>
      <c r="K24" s="548"/>
      <c r="L24" s="548"/>
      <c r="M24" s="548"/>
      <c r="N24" s="548"/>
      <c r="O24" s="548"/>
      <c r="P24" s="548"/>
      <c r="Q24" s="548"/>
      <c r="R24" s="548"/>
      <c r="S24" s="548"/>
      <c r="T24" s="548"/>
      <c r="U24" s="548"/>
      <c r="V24" s="548"/>
      <c r="W24" s="548"/>
      <c r="X24" s="549" t="str">
        <f>IF(V25&lt;=0,"",IF((LEN(V25)-11&lt;=0),"0",MID(V25,LEN(V25)-11,1)))</f>
        <v/>
      </c>
      <c r="Y24" s="530"/>
      <c r="Z24" s="530" t="str">
        <f>IF(V25&lt;=0,"",IF((LEN(V25)-10&lt;=0),"0",MID(V25,LEN(V25)-10,1)))</f>
        <v/>
      </c>
      <c r="AA24" s="530"/>
      <c r="AB24" s="530" t="str">
        <f>IF(V25&lt;=0,"",IF((LEN(V25)-9&lt;=0),"0",MID(V25,LEN(V25)-9,1)))</f>
        <v/>
      </c>
      <c r="AC24" s="530"/>
      <c r="AD24" s="530" t="str">
        <f>IF(V25&lt;=0,"",IF((LEN(V25)-8&lt;=0),"0",MID(V25,LEN(V25)-8,1)))</f>
        <v/>
      </c>
      <c r="AE24" s="530"/>
      <c r="AF24" s="530" t="str">
        <f>IF(V25&lt;=0,"",IF((LEN(V25)-7&lt;=0),"0",MID(V25,LEN(V25)-7,1)))</f>
        <v/>
      </c>
      <c r="AG24" s="530"/>
      <c r="AH24" s="530" t="str">
        <f>IF(V25&lt;=0,"",IF((LEN(V25)-6&lt;=0),"0",MID(V25,LEN(V25)-6,1)))</f>
        <v/>
      </c>
      <c r="AI24" s="530"/>
      <c r="AJ24" s="530" t="str">
        <f>IF(V25&lt;=0,"",IF((LEN(V25)-5&lt;=0),"0",MID(V25,LEN(V25)-5,1)))</f>
        <v/>
      </c>
      <c r="AK24" s="530"/>
      <c r="AL24" s="530" t="str">
        <f>IF(V25&lt;=0,"",IF((LEN(V25)-4&lt;=0),"0",MID(V25,LEN(V25)-4,1)))</f>
        <v/>
      </c>
      <c r="AM24" s="530"/>
      <c r="AN24" s="530" t="str">
        <f>IF(V25&lt;=0,"",IF((LEN(V25)-3&lt;=0),"0",MID(V25,LEN(V25)-3,1)))</f>
        <v/>
      </c>
      <c r="AO24" s="530"/>
      <c r="AP24" s="530" t="str">
        <f>IF(V25&lt;=0,"",IF((LEN(V25)-2&lt;=0),"0",MID(V25,LEN(V25)-2,1)))</f>
        <v/>
      </c>
      <c r="AQ24" s="530"/>
      <c r="AR24" s="530" t="str">
        <f>IF(V25&lt;=0,"",IF((LEN(V25)-1&lt;=0),"0",MID(V25,LEN(V25)-1,1)))</f>
        <v/>
      </c>
      <c r="AS24" s="530"/>
      <c r="AT24" s="530" t="str">
        <f>IF(V25&lt;&gt;0,RIGHT(V25,1),"")</f>
        <v/>
      </c>
      <c r="AU24" s="531"/>
      <c r="AV24" s="155" t="str">
        <f>IF(CM85=TRUE,"☑","□")</f>
        <v>□</v>
      </c>
      <c r="AW24" s="76"/>
      <c r="AX24" s="527" t="s">
        <v>115</v>
      </c>
      <c r="AY24" s="519"/>
      <c r="AZ24" s="519"/>
      <c r="BA24" s="519"/>
      <c r="BB24" s="520"/>
      <c r="BC24" s="503"/>
      <c r="BD24" s="504"/>
      <c r="BE24" s="504"/>
      <c r="BF24" s="504"/>
      <c r="BG24" s="176"/>
      <c r="BH24" s="505" t="s">
        <v>200</v>
      </c>
      <c r="BI24" s="506"/>
      <c r="BJ24" s="506"/>
      <c r="BK24" s="506"/>
      <c r="BL24" s="506"/>
      <c r="BM24" s="506"/>
      <c r="BN24" s="507"/>
      <c r="BO24" s="670"/>
      <c r="BP24" s="671"/>
      <c r="BQ24" s="671"/>
      <c r="BR24" s="671"/>
      <c r="BS24" s="671"/>
      <c r="BT24" s="671"/>
      <c r="BU24" s="671"/>
      <c r="BV24" s="671"/>
      <c r="BW24" s="674"/>
      <c r="BX24" s="668"/>
      <c r="BY24" s="669"/>
      <c r="BZ24" s="669"/>
      <c r="CA24" s="669"/>
      <c r="CB24" s="669"/>
      <c r="CC24" s="169"/>
      <c r="CD24" s="341"/>
      <c r="CE24" s="341"/>
      <c r="CF24" s="431"/>
      <c r="CG24" s="2"/>
    </row>
    <row r="25" spans="1:85" ht="11.25" customHeight="1" x14ac:dyDescent="0.15">
      <c r="A25" s="43"/>
      <c r="B25" s="464"/>
      <c r="C25" s="238"/>
      <c r="D25" s="624"/>
      <c r="E25" s="625"/>
      <c r="F25" s="551"/>
      <c r="G25" s="552"/>
      <c r="H25" s="492"/>
      <c r="I25" s="492"/>
      <c r="J25" s="492"/>
      <c r="K25" s="492"/>
      <c r="L25" s="492"/>
      <c r="M25" s="492"/>
      <c r="N25" s="492"/>
      <c r="O25" s="492"/>
      <c r="P25" s="492"/>
      <c r="Q25" s="492"/>
      <c r="R25" s="492"/>
      <c r="S25" s="492"/>
      <c r="T25" s="492"/>
      <c r="U25" s="492"/>
      <c r="V25" s="497"/>
      <c r="W25" s="497"/>
      <c r="X25" s="550"/>
      <c r="Y25" s="532"/>
      <c r="Z25" s="532"/>
      <c r="AA25" s="532"/>
      <c r="AB25" s="532"/>
      <c r="AC25" s="532"/>
      <c r="AD25" s="532"/>
      <c r="AE25" s="532"/>
      <c r="AF25" s="532"/>
      <c r="AG25" s="532"/>
      <c r="AH25" s="532"/>
      <c r="AI25" s="532"/>
      <c r="AJ25" s="532"/>
      <c r="AK25" s="532"/>
      <c r="AL25" s="532"/>
      <c r="AM25" s="532"/>
      <c r="AN25" s="532"/>
      <c r="AO25" s="532"/>
      <c r="AP25" s="532"/>
      <c r="AQ25" s="532"/>
      <c r="AR25" s="532"/>
      <c r="AS25" s="532"/>
      <c r="AT25" s="532"/>
      <c r="AU25" s="533"/>
      <c r="AV25" s="156" t="str">
        <f>IF(CN85=TRUE,"☑","□")</f>
        <v>□</v>
      </c>
      <c r="AW25" s="77"/>
      <c r="AX25" s="528"/>
      <c r="AY25" s="528"/>
      <c r="AZ25" s="528"/>
      <c r="BA25" s="528"/>
      <c r="BB25" s="529"/>
      <c r="BC25" s="503"/>
      <c r="BD25" s="504"/>
      <c r="BE25" s="504"/>
      <c r="BF25" s="504"/>
      <c r="BG25" s="176"/>
      <c r="BH25" s="508"/>
      <c r="BI25" s="509"/>
      <c r="BJ25" s="509"/>
      <c r="BK25" s="509"/>
      <c r="BL25" s="509"/>
      <c r="BM25" s="509"/>
      <c r="BN25" s="510"/>
      <c r="BO25" s="670"/>
      <c r="BP25" s="671"/>
      <c r="BQ25" s="671"/>
      <c r="BR25" s="671"/>
      <c r="BS25" s="671"/>
      <c r="BT25" s="671"/>
      <c r="BU25" s="671"/>
      <c r="BV25" s="671"/>
      <c r="BW25" s="674"/>
      <c r="BX25" s="670"/>
      <c r="BY25" s="671"/>
      <c r="BZ25" s="671"/>
      <c r="CA25" s="671"/>
      <c r="CB25" s="671"/>
      <c r="CC25" s="169"/>
      <c r="CD25" s="341"/>
      <c r="CE25" s="341"/>
      <c r="CF25" s="431"/>
      <c r="CG25" s="2"/>
    </row>
    <row r="26" spans="1:85" ht="11.25" customHeight="1" x14ac:dyDescent="0.15">
      <c r="A26" s="43"/>
      <c r="B26" s="464"/>
      <c r="C26" s="238"/>
      <c r="D26" s="624"/>
      <c r="E26" s="625"/>
      <c r="F26" s="551"/>
      <c r="G26" s="552"/>
      <c r="H26" s="494"/>
      <c r="I26" s="494"/>
      <c r="J26" s="494"/>
      <c r="K26" s="494"/>
      <c r="L26" s="494"/>
      <c r="M26" s="494"/>
      <c r="N26" s="494"/>
      <c r="O26" s="494"/>
      <c r="P26" s="494"/>
      <c r="Q26" s="494"/>
      <c r="R26" s="494"/>
      <c r="S26" s="494"/>
      <c r="T26" s="494"/>
      <c r="U26" s="494"/>
      <c r="V26" s="398"/>
      <c r="W26" s="398"/>
      <c r="X26" s="542"/>
      <c r="Y26" s="543"/>
      <c r="Z26" s="543"/>
      <c r="AA26" s="543"/>
      <c r="AB26" s="543"/>
      <c r="AC26" s="543"/>
      <c r="AD26" s="543"/>
      <c r="AE26" s="543"/>
      <c r="AF26" s="543"/>
      <c r="AG26" s="543"/>
      <c r="AH26" s="543"/>
      <c r="AI26" s="544"/>
      <c r="AJ26" s="443" t="str">
        <f>IF(CM76=1,"明治",IF(CM76=2,"大正",IF(CM76=3,"昭和",IF(CM76=4,"平成",""))))</f>
        <v/>
      </c>
      <c r="AK26" s="444"/>
      <c r="AL26" s="444"/>
      <c r="AM26" s="444"/>
      <c r="AN26" s="447"/>
      <c r="AO26" s="447"/>
      <c r="AP26" s="444" t="s">
        <v>8</v>
      </c>
      <c r="AQ26" s="447"/>
      <c r="AR26" s="447"/>
      <c r="AS26" s="444" t="s">
        <v>8</v>
      </c>
      <c r="AT26" s="447"/>
      <c r="AU26" s="449"/>
      <c r="AV26" s="517" t="str">
        <f>IF(CO85=TRUE,"☑","□")</f>
        <v>□</v>
      </c>
      <c r="AW26" s="76"/>
      <c r="AX26" s="519" t="s">
        <v>116</v>
      </c>
      <c r="AY26" s="519"/>
      <c r="AZ26" s="519"/>
      <c r="BA26" s="519"/>
      <c r="BB26" s="520"/>
      <c r="BC26" s="503"/>
      <c r="BD26" s="504"/>
      <c r="BE26" s="504"/>
      <c r="BF26" s="504"/>
      <c r="BG26" s="273" t="s">
        <v>9</v>
      </c>
      <c r="BH26" s="511"/>
      <c r="BI26" s="512"/>
      <c r="BJ26" s="512"/>
      <c r="BK26" s="512"/>
      <c r="BL26" s="512"/>
      <c r="BM26" s="512"/>
      <c r="BN26" s="513"/>
      <c r="BO26" s="670"/>
      <c r="BP26" s="671"/>
      <c r="BQ26" s="671"/>
      <c r="BR26" s="671"/>
      <c r="BS26" s="671"/>
      <c r="BT26" s="671"/>
      <c r="BU26" s="671"/>
      <c r="BV26" s="671"/>
      <c r="BW26" s="674"/>
      <c r="BX26" s="670"/>
      <c r="BY26" s="671"/>
      <c r="BZ26" s="671"/>
      <c r="CA26" s="671"/>
      <c r="CB26" s="671"/>
      <c r="CC26" s="169"/>
      <c r="CD26" s="341"/>
      <c r="CE26" s="341"/>
      <c r="CF26" s="431"/>
      <c r="CG26" s="2"/>
    </row>
    <row r="27" spans="1:85" ht="11.25" customHeight="1" x14ac:dyDescent="0.15">
      <c r="A27" s="43"/>
      <c r="B27" s="464"/>
      <c r="C27" s="238"/>
      <c r="D27" s="624"/>
      <c r="E27" s="625"/>
      <c r="F27" s="551"/>
      <c r="G27" s="552"/>
      <c r="H27" s="496"/>
      <c r="I27" s="496"/>
      <c r="J27" s="496"/>
      <c r="K27" s="496"/>
      <c r="L27" s="496"/>
      <c r="M27" s="496"/>
      <c r="N27" s="496"/>
      <c r="O27" s="496"/>
      <c r="P27" s="496"/>
      <c r="Q27" s="496"/>
      <c r="R27" s="496"/>
      <c r="S27" s="496"/>
      <c r="T27" s="496"/>
      <c r="U27" s="496"/>
      <c r="V27" s="399"/>
      <c r="W27" s="399"/>
      <c r="X27" s="545"/>
      <c r="Y27" s="546"/>
      <c r="Z27" s="546"/>
      <c r="AA27" s="546"/>
      <c r="AB27" s="546"/>
      <c r="AC27" s="546"/>
      <c r="AD27" s="546"/>
      <c r="AE27" s="546"/>
      <c r="AF27" s="546"/>
      <c r="AG27" s="546"/>
      <c r="AH27" s="546"/>
      <c r="AI27" s="547"/>
      <c r="AJ27" s="445"/>
      <c r="AK27" s="446"/>
      <c r="AL27" s="446"/>
      <c r="AM27" s="446"/>
      <c r="AN27" s="448"/>
      <c r="AO27" s="448"/>
      <c r="AP27" s="446"/>
      <c r="AQ27" s="448"/>
      <c r="AR27" s="448"/>
      <c r="AS27" s="446"/>
      <c r="AT27" s="448"/>
      <c r="AU27" s="450"/>
      <c r="AV27" s="518"/>
      <c r="AW27" s="78"/>
      <c r="AX27" s="521"/>
      <c r="AY27" s="521"/>
      <c r="AZ27" s="521"/>
      <c r="BA27" s="521"/>
      <c r="BB27" s="522"/>
      <c r="BC27" s="503"/>
      <c r="BD27" s="504"/>
      <c r="BE27" s="504"/>
      <c r="BF27" s="504"/>
      <c r="BG27" s="273"/>
      <c r="BH27" s="514"/>
      <c r="BI27" s="515"/>
      <c r="BJ27" s="515"/>
      <c r="BK27" s="515"/>
      <c r="BL27" s="515"/>
      <c r="BM27" s="515"/>
      <c r="BN27" s="516"/>
      <c r="BO27" s="670"/>
      <c r="BP27" s="671"/>
      <c r="BQ27" s="671"/>
      <c r="BR27" s="671"/>
      <c r="BS27" s="671"/>
      <c r="BT27" s="671"/>
      <c r="BU27" s="671"/>
      <c r="BV27" s="671"/>
      <c r="BW27" s="674"/>
      <c r="BX27" s="672"/>
      <c r="BY27" s="673"/>
      <c r="BZ27" s="673"/>
      <c r="CA27" s="673"/>
      <c r="CB27" s="673"/>
      <c r="CC27" s="169"/>
      <c r="CD27" s="341"/>
      <c r="CE27" s="341"/>
      <c r="CF27" s="431"/>
      <c r="CG27" s="2"/>
    </row>
    <row r="28" spans="1:85" ht="11.25" customHeight="1" x14ac:dyDescent="0.15">
      <c r="A28" s="43"/>
      <c r="B28" s="464"/>
      <c r="C28" s="238"/>
      <c r="D28" s="624"/>
      <c r="E28" s="625"/>
      <c r="F28" s="551">
        <v>3</v>
      </c>
      <c r="G28" s="552"/>
      <c r="H28" s="548"/>
      <c r="I28" s="548"/>
      <c r="J28" s="548"/>
      <c r="K28" s="548"/>
      <c r="L28" s="548"/>
      <c r="M28" s="548"/>
      <c r="N28" s="548"/>
      <c r="O28" s="548"/>
      <c r="P28" s="548"/>
      <c r="Q28" s="548"/>
      <c r="R28" s="548"/>
      <c r="S28" s="548"/>
      <c r="T28" s="548"/>
      <c r="U28" s="548"/>
      <c r="V28" s="548"/>
      <c r="W28" s="561"/>
      <c r="X28" s="549" t="str">
        <f>IF(V29&lt;=0,"",IF((LEN(V29)-11&lt;=0),"0",MID(V29,LEN(V29)-11,1)))</f>
        <v/>
      </c>
      <c r="Y28" s="530"/>
      <c r="Z28" s="530" t="str">
        <f>IF(V29&lt;=0,"",IF((LEN(V29)-10&lt;=0),"0",MID(V29,LEN(V29)-10,1)))</f>
        <v/>
      </c>
      <c r="AA28" s="530"/>
      <c r="AB28" s="530" t="str">
        <f>IF(V29&lt;=0,"",IF((LEN(V29)-9&lt;=0),"0",MID(V29,LEN(V29)-9,1)))</f>
        <v/>
      </c>
      <c r="AC28" s="530"/>
      <c r="AD28" s="530" t="str">
        <f>IF(V29&lt;=0,"",IF((LEN(V29)-8&lt;=0),"0",MID(V29,LEN(V29)-8,1)))</f>
        <v/>
      </c>
      <c r="AE28" s="530"/>
      <c r="AF28" s="530" t="str">
        <f>IF(V29&lt;=0,"",IF((LEN(V29)-7&lt;=0),"0",MID(V29,LEN(V29)-7,1)))</f>
        <v/>
      </c>
      <c r="AG28" s="530"/>
      <c r="AH28" s="530" t="str">
        <f>IF(V29&lt;=0,"",IF((LEN(V29)-6&lt;=0),"0",MID(V29,LEN(V29)-6,1)))</f>
        <v/>
      </c>
      <c r="AI28" s="530"/>
      <c r="AJ28" s="530" t="str">
        <f>IF(V29&lt;=0,"",IF((LEN(V29)-5&lt;=0),"0",MID(V29,LEN(V29)-5,1)))</f>
        <v/>
      </c>
      <c r="AK28" s="530"/>
      <c r="AL28" s="530" t="str">
        <f>IF(V29&lt;=0,"",IF((LEN(V29)-4&lt;=0),"0",MID(V29,LEN(V29)-4,1)))</f>
        <v/>
      </c>
      <c r="AM28" s="530"/>
      <c r="AN28" s="530" t="str">
        <f>IF(V29&lt;=0,"",IF((LEN(V29)-3&lt;=0),"0",MID(V29,LEN(V29)-3,1)))</f>
        <v/>
      </c>
      <c r="AO28" s="530"/>
      <c r="AP28" s="530" t="str">
        <f>IF(V29&lt;=0,"",IF((LEN(V29)-2&lt;=0),"0",MID(V29,LEN(V29)-2,1)))</f>
        <v/>
      </c>
      <c r="AQ28" s="530"/>
      <c r="AR28" s="530" t="str">
        <f>IF(V29&lt;=0,"",IF((LEN(V29)-1&lt;=0),"0",MID(V29,LEN(V29)-1,1)))</f>
        <v/>
      </c>
      <c r="AS28" s="530"/>
      <c r="AT28" s="530" t="str">
        <f>IF(V29&lt;&gt;0,RIGHT(V29,1),"")</f>
        <v/>
      </c>
      <c r="AU28" s="531"/>
      <c r="AV28" s="156" t="str">
        <f>IF(CM86=TRUE,"☑","□")</f>
        <v>□</v>
      </c>
      <c r="AW28" s="77"/>
      <c r="AX28" s="527" t="s">
        <v>115</v>
      </c>
      <c r="AY28" s="519"/>
      <c r="AZ28" s="519"/>
      <c r="BA28" s="519"/>
      <c r="BB28" s="520"/>
      <c r="BC28" s="501"/>
      <c r="BD28" s="502"/>
      <c r="BE28" s="502"/>
      <c r="BF28" s="502"/>
      <c r="BG28" s="175"/>
      <c r="BH28" s="505" t="s">
        <v>200</v>
      </c>
      <c r="BI28" s="506"/>
      <c r="BJ28" s="506"/>
      <c r="BK28" s="506"/>
      <c r="BL28" s="506"/>
      <c r="BM28" s="506"/>
      <c r="BN28" s="507"/>
      <c r="BO28" s="668"/>
      <c r="BP28" s="669"/>
      <c r="BQ28" s="669"/>
      <c r="BR28" s="669"/>
      <c r="BS28" s="669"/>
      <c r="BT28" s="669"/>
      <c r="BU28" s="669"/>
      <c r="BV28" s="669"/>
      <c r="BW28" s="676"/>
      <c r="BX28" s="668"/>
      <c r="BY28" s="669"/>
      <c r="BZ28" s="669"/>
      <c r="CA28" s="669"/>
      <c r="CB28" s="669"/>
      <c r="CC28" s="169"/>
      <c r="CD28" s="341"/>
      <c r="CE28" s="341"/>
      <c r="CF28" s="431"/>
      <c r="CG28" s="2"/>
    </row>
    <row r="29" spans="1:85" ht="11.25" customHeight="1" x14ac:dyDescent="0.15">
      <c r="A29" s="43"/>
      <c r="B29" s="464"/>
      <c r="C29" s="238"/>
      <c r="D29" s="553" t="str">
        <f>'1'!D29</f>
        <v>（平20.1.1以前生）</v>
      </c>
      <c r="E29" s="554"/>
      <c r="F29" s="551"/>
      <c r="G29" s="552"/>
      <c r="H29" s="492"/>
      <c r="I29" s="492"/>
      <c r="J29" s="492"/>
      <c r="K29" s="492"/>
      <c r="L29" s="492"/>
      <c r="M29" s="492"/>
      <c r="N29" s="492"/>
      <c r="O29" s="492"/>
      <c r="P29" s="492"/>
      <c r="Q29" s="492"/>
      <c r="R29" s="492"/>
      <c r="S29" s="492"/>
      <c r="T29" s="492"/>
      <c r="U29" s="492"/>
      <c r="V29" s="497">
        <v>0</v>
      </c>
      <c r="W29" s="497"/>
      <c r="X29" s="550"/>
      <c r="Y29" s="532"/>
      <c r="Z29" s="532"/>
      <c r="AA29" s="532"/>
      <c r="AB29" s="532"/>
      <c r="AC29" s="532"/>
      <c r="AD29" s="532"/>
      <c r="AE29" s="532"/>
      <c r="AF29" s="532"/>
      <c r="AG29" s="532"/>
      <c r="AH29" s="532"/>
      <c r="AI29" s="532"/>
      <c r="AJ29" s="532"/>
      <c r="AK29" s="532"/>
      <c r="AL29" s="532"/>
      <c r="AM29" s="532"/>
      <c r="AN29" s="532"/>
      <c r="AO29" s="532"/>
      <c r="AP29" s="532"/>
      <c r="AQ29" s="532"/>
      <c r="AR29" s="532"/>
      <c r="AS29" s="532"/>
      <c r="AT29" s="532"/>
      <c r="AU29" s="533"/>
      <c r="AV29" s="156" t="str">
        <f>IF(CN86=TRUE,"☑","□")</f>
        <v>□</v>
      </c>
      <c r="AW29" s="77"/>
      <c r="AX29" s="528"/>
      <c r="AY29" s="528"/>
      <c r="AZ29" s="528"/>
      <c r="BA29" s="528"/>
      <c r="BB29" s="529"/>
      <c r="BC29" s="503"/>
      <c r="BD29" s="504"/>
      <c r="BE29" s="504"/>
      <c r="BF29" s="504"/>
      <c r="BG29" s="176"/>
      <c r="BH29" s="508"/>
      <c r="BI29" s="509"/>
      <c r="BJ29" s="509"/>
      <c r="BK29" s="509"/>
      <c r="BL29" s="509"/>
      <c r="BM29" s="509"/>
      <c r="BN29" s="510"/>
      <c r="BO29" s="670"/>
      <c r="BP29" s="671"/>
      <c r="BQ29" s="671"/>
      <c r="BR29" s="671"/>
      <c r="BS29" s="671"/>
      <c r="BT29" s="671"/>
      <c r="BU29" s="671"/>
      <c r="BV29" s="671"/>
      <c r="BW29" s="674"/>
      <c r="BX29" s="670"/>
      <c r="BY29" s="671"/>
      <c r="BZ29" s="671"/>
      <c r="CA29" s="671"/>
      <c r="CB29" s="671"/>
      <c r="CC29" s="169"/>
      <c r="CD29" s="341"/>
      <c r="CE29" s="341"/>
      <c r="CF29" s="431"/>
      <c r="CG29" s="2"/>
    </row>
    <row r="30" spans="1:85" ht="11.25" customHeight="1" x14ac:dyDescent="0.15">
      <c r="A30" s="43"/>
      <c r="B30" s="464"/>
      <c r="C30" s="238"/>
      <c r="D30" s="90"/>
      <c r="E30" s="117"/>
      <c r="F30" s="551"/>
      <c r="G30" s="552"/>
      <c r="H30" s="494"/>
      <c r="I30" s="494"/>
      <c r="J30" s="494"/>
      <c r="K30" s="494"/>
      <c r="L30" s="494"/>
      <c r="M30" s="494"/>
      <c r="N30" s="494"/>
      <c r="O30" s="494"/>
      <c r="P30" s="494"/>
      <c r="Q30" s="494"/>
      <c r="R30" s="494"/>
      <c r="S30" s="494"/>
      <c r="T30" s="494"/>
      <c r="U30" s="494"/>
      <c r="V30" s="398"/>
      <c r="W30" s="398"/>
      <c r="X30" s="555"/>
      <c r="Y30" s="556"/>
      <c r="Z30" s="556"/>
      <c r="AA30" s="556"/>
      <c r="AB30" s="556"/>
      <c r="AC30" s="556"/>
      <c r="AD30" s="556"/>
      <c r="AE30" s="556"/>
      <c r="AF30" s="556"/>
      <c r="AG30" s="556"/>
      <c r="AH30" s="556"/>
      <c r="AI30" s="557"/>
      <c r="AJ30" s="443" t="str">
        <f>IF(CM77=1,"明治",IF(CM77=2,"大正",IF(CM77=3,"昭和",IF(CM77=4,"平成",""))))</f>
        <v/>
      </c>
      <c r="AK30" s="444"/>
      <c r="AL30" s="444"/>
      <c r="AM30" s="444"/>
      <c r="AN30" s="447">
        <v>0</v>
      </c>
      <c r="AO30" s="447"/>
      <c r="AP30" s="444" t="s">
        <v>8</v>
      </c>
      <c r="AQ30" s="447">
        <v>0</v>
      </c>
      <c r="AR30" s="447"/>
      <c r="AS30" s="444" t="s">
        <v>8</v>
      </c>
      <c r="AT30" s="447">
        <v>0</v>
      </c>
      <c r="AU30" s="449"/>
      <c r="AV30" s="517" t="str">
        <f>IF(CO86=TRUE,"☑","□")</f>
        <v>□</v>
      </c>
      <c r="AW30" s="76"/>
      <c r="AX30" s="519" t="s">
        <v>116</v>
      </c>
      <c r="AY30" s="519"/>
      <c r="AZ30" s="519"/>
      <c r="BA30" s="519"/>
      <c r="BB30" s="520"/>
      <c r="BC30" s="503"/>
      <c r="BD30" s="504"/>
      <c r="BE30" s="504"/>
      <c r="BF30" s="504"/>
      <c r="BG30" s="273" t="s">
        <v>9</v>
      </c>
      <c r="BH30" s="511"/>
      <c r="BI30" s="512"/>
      <c r="BJ30" s="512"/>
      <c r="BK30" s="512"/>
      <c r="BL30" s="512"/>
      <c r="BM30" s="512"/>
      <c r="BN30" s="513"/>
      <c r="BO30" s="670"/>
      <c r="BP30" s="671"/>
      <c r="BQ30" s="671"/>
      <c r="BR30" s="671"/>
      <c r="BS30" s="671"/>
      <c r="BT30" s="671"/>
      <c r="BU30" s="671"/>
      <c r="BV30" s="671"/>
      <c r="BW30" s="674"/>
      <c r="BX30" s="670"/>
      <c r="BY30" s="671"/>
      <c r="BZ30" s="671"/>
      <c r="CA30" s="671"/>
      <c r="CB30" s="671"/>
      <c r="CC30" s="169"/>
      <c r="CD30" s="341"/>
      <c r="CE30" s="341"/>
      <c r="CF30" s="431"/>
      <c r="CG30" s="2"/>
    </row>
    <row r="31" spans="1:85" ht="11.25" customHeight="1" x14ac:dyDescent="0.15">
      <c r="A31" s="43"/>
      <c r="B31" s="464"/>
      <c r="C31" s="238"/>
      <c r="D31" s="90"/>
      <c r="E31" s="117"/>
      <c r="F31" s="551"/>
      <c r="G31" s="552"/>
      <c r="H31" s="496"/>
      <c r="I31" s="496"/>
      <c r="J31" s="496"/>
      <c r="K31" s="496"/>
      <c r="L31" s="496"/>
      <c r="M31" s="496"/>
      <c r="N31" s="496"/>
      <c r="O31" s="496"/>
      <c r="P31" s="496"/>
      <c r="Q31" s="496"/>
      <c r="R31" s="496"/>
      <c r="S31" s="496"/>
      <c r="T31" s="496"/>
      <c r="U31" s="496"/>
      <c r="V31" s="399"/>
      <c r="W31" s="399"/>
      <c r="X31" s="558"/>
      <c r="Y31" s="559"/>
      <c r="Z31" s="559"/>
      <c r="AA31" s="559"/>
      <c r="AB31" s="559"/>
      <c r="AC31" s="559"/>
      <c r="AD31" s="559"/>
      <c r="AE31" s="559"/>
      <c r="AF31" s="559"/>
      <c r="AG31" s="559"/>
      <c r="AH31" s="559"/>
      <c r="AI31" s="560"/>
      <c r="AJ31" s="445"/>
      <c r="AK31" s="446"/>
      <c r="AL31" s="446"/>
      <c r="AM31" s="446"/>
      <c r="AN31" s="448"/>
      <c r="AO31" s="448"/>
      <c r="AP31" s="446"/>
      <c r="AQ31" s="448"/>
      <c r="AR31" s="448"/>
      <c r="AS31" s="446"/>
      <c r="AT31" s="448"/>
      <c r="AU31" s="450"/>
      <c r="AV31" s="518"/>
      <c r="AW31" s="78"/>
      <c r="AX31" s="521"/>
      <c r="AY31" s="521"/>
      <c r="AZ31" s="521"/>
      <c r="BA31" s="521"/>
      <c r="BB31" s="522"/>
      <c r="BC31" s="534"/>
      <c r="BD31" s="535"/>
      <c r="BE31" s="535"/>
      <c r="BF31" s="535"/>
      <c r="BG31" s="270"/>
      <c r="BH31" s="514"/>
      <c r="BI31" s="515"/>
      <c r="BJ31" s="515"/>
      <c r="BK31" s="515"/>
      <c r="BL31" s="515"/>
      <c r="BM31" s="515"/>
      <c r="BN31" s="516"/>
      <c r="BO31" s="672"/>
      <c r="BP31" s="673"/>
      <c r="BQ31" s="673"/>
      <c r="BR31" s="673"/>
      <c r="BS31" s="673"/>
      <c r="BT31" s="673"/>
      <c r="BU31" s="673"/>
      <c r="BV31" s="673"/>
      <c r="BW31" s="675"/>
      <c r="BX31" s="672"/>
      <c r="BY31" s="673"/>
      <c r="BZ31" s="673"/>
      <c r="CA31" s="673"/>
      <c r="CB31" s="673"/>
      <c r="CC31" s="169"/>
      <c r="CD31" s="341"/>
      <c r="CE31" s="341"/>
      <c r="CF31" s="431"/>
      <c r="CG31" s="2"/>
    </row>
    <row r="32" spans="1:85" ht="11.25" customHeight="1" x14ac:dyDescent="0.15">
      <c r="A32" s="43"/>
      <c r="B32" s="464"/>
      <c r="C32" s="238"/>
      <c r="D32" s="90"/>
      <c r="E32" s="119"/>
      <c r="F32" s="551">
        <v>4</v>
      </c>
      <c r="G32" s="552"/>
      <c r="H32" s="548"/>
      <c r="I32" s="548"/>
      <c r="J32" s="548"/>
      <c r="K32" s="548"/>
      <c r="L32" s="548"/>
      <c r="M32" s="548"/>
      <c r="N32" s="548"/>
      <c r="O32" s="548"/>
      <c r="P32" s="548"/>
      <c r="Q32" s="548"/>
      <c r="R32" s="548"/>
      <c r="S32" s="548"/>
      <c r="T32" s="548"/>
      <c r="U32" s="548"/>
      <c r="V32" s="548"/>
      <c r="W32" s="548"/>
      <c r="X32" s="549" t="str">
        <f>IF(V33&lt;=0,"",IF((LEN(V33)-11&lt;=0),"0",MID(V33,LEN(V33)-11,1)))</f>
        <v/>
      </c>
      <c r="Y32" s="530"/>
      <c r="Z32" s="530" t="str">
        <f>IF(V33&lt;=0,"",IF((LEN(V33)-10&lt;=0),"0",MID(V33,LEN(V33)-10,1)))</f>
        <v/>
      </c>
      <c r="AA32" s="530"/>
      <c r="AB32" s="530" t="str">
        <f>IF(V33&lt;=0,"",IF((LEN(V33)-9&lt;=0),"0",MID(V33,LEN(V33)-9,1)))</f>
        <v/>
      </c>
      <c r="AC32" s="530"/>
      <c r="AD32" s="530" t="str">
        <f>IF(V33&lt;=0,"",IF((LEN(V33)-8&lt;=0),"0",MID(V33,LEN(V33)-8,1)))</f>
        <v/>
      </c>
      <c r="AE32" s="530"/>
      <c r="AF32" s="530" t="str">
        <f>IF(V33&lt;=0,"",IF((LEN(V33)-7&lt;=0),"0",MID(V33,LEN(V33)-7,1)))</f>
        <v/>
      </c>
      <c r="AG32" s="530"/>
      <c r="AH32" s="530" t="str">
        <f>IF(V33&lt;=0,"",IF((LEN(V33)-6&lt;=0),"0",MID(V33,LEN(V33)-6,1)))</f>
        <v/>
      </c>
      <c r="AI32" s="530"/>
      <c r="AJ32" s="530" t="str">
        <f>IF(V33&lt;=0,"",IF((LEN(V33)-5&lt;=0),"0",MID(V33,LEN(V33)-5,1)))</f>
        <v/>
      </c>
      <c r="AK32" s="530"/>
      <c r="AL32" s="530" t="str">
        <f>IF(V33&lt;=0,"",IF((LEN(V33)-4&lt;=0),"0",MID(V33,LEN(V33)-4,1)))</f>
        <v/>
      </c>
      <c r="AM32" s="530"/>
      <c r="AN32" s="530" t="str">
        <f>IF(V33&lt;=0,"",IF((LEN(V33)-3&lt;=0),"0",MID(V33,LEN(V33)-3,1)))</f>
        <v/>
      </c>
      <c r="AO32" s="530"/>
      <c r="AP32" s="530" t="str">
        <f>IF(V33&lt;=0,"",IF((LEN(V33)-2&lt;=0),"0",MID(V33,LEN(V33)-2,1)))</f>
        <v/>
      </c>
      <c r="AQ32" s="530"/>
      <c r="AR32" s="530" t="str">
        <f>IF(V33&lt;=0,"",IF((LEN(V33)-1&lt;=0),"0",MID(V33,LEN(V33)-1,1)))</f>
        <v/>
      </c>
      <c r="AS32" s="530"/>
      <c r="AT32" s="530" t="str">
        <f>IF(V33&lt;&gt;0,RIGHT(V33,1),"")</f>
        <v/>
      </c>
      <c r="AU32" s="531"/>
      <c r="AV32" s="155" t="str">
        <f>IF(CM87=TRUE,"☑","□")</f>
        <v>□</v>
      </c>
      <c r="AW32" s="76"/>
      <c r="AX32" s="527" t="s">
        <v>115</v>
      </c>
      <c r="AY32" s="519"/>
      <c r="AZ32" s="519"/>
      <c r="BA32" s="519"/>
      <c r="BB32" s="520"/>
      <c r="BC32" s="503"/>
      <c r="BD32" s="504"/>
      <c r="BE32" s="504"/>
      <c r="BF32" s="504"/>
      <c r="BG32" s="176"/>
      <c r="BH32" s="505" t="s">
        <v>200</v>
      </c>
      <c r="BI32" s="506"/>
      <c r="BJ32" s="506"/>
      <c r="BK32" s="506"/>
      <c r="BL32" s="506"/>
      <c r="BM32" s="506"/>
      <c r="BN32" s="507"/>
      <c r="BO32" s="670"/>
      <c r="BP32" s="671"/>
      <c r="BQ32" s="671"/>
      <c r="BR32" s="671"/>
      <c r="BS32" s="671"/>
      <c r="BT32" s="671"/>
      <c r="BU32" s="671"/>
      <c r="BV32" s="671"/>
      <c r="BW32" s="674"/>
      <c r="BX32" s="668"/>
      <c r="BY32" s="669"/>
      <c r="BZ32" s="669"/>
      <c r="CA32" s="669"/>
      <c r="CB32" s="669"/>
      <c r="CC32" s="169"/>
      <c r="CD32" s="341"/>
      <c r="CE32" s="341"/>
      <c r="CF32" s="431"/>
      <c r="CG32" s="2"/>
    </row>
    <row r="33" spans="1:85" ht="11.25" customHeight="1" x14ac:dyDescent="0.15">
      <c r="A33" s="43"/>
      <c r="B33" s="464"/>
      <c r="C33" s="238"/>
      <c r="D33" s="90"/>
      <c r="E33" s="117"/>
      <c r="F33" s="551"/>
      <c r="G33" s="552"/>
      <c r="H33" s="492"/>
      <c r="I33" s="492"/>
      <c r="J33" s="492"/>
      <c r="K33" s="492"/>
      <c r="L33" s="492"/>
      <c r="M33" s="492"/>
      <c r="N33" s="492"/>
      <c r="O33" s="492"/>
      <c r="P33" s="492"/>
      <c r="Q33" s="492"/>
      <c r="R33" s="492"/>
      <c r="S33" s="492"/>
      <c r="T33" s="492"/>
      <c r="U33" s="492"/>
      <c r="V33" s="497">
        <v>0</v>
      </c>
      <c r="W33" s="497"/>
      <c r="X33" s="550"/>
      <c r="Y33" s="532"/>
      <c r="Z33" s="532"/>
      <c r="AA33" s="532"/>
      <c r="AB33" s="532"/>
      <c r="AC33" s="532"/>
      <c r="AD33" s="532"/>
      <c r="AE33" s="532"/>
      <c r="AF33" s="532"/>
      <c r="AG33" s="532"/>
      <c r="AH33" s="532"/>
      <c r="AI33" s="532"/>
      <c r="AJ33" s="532"/>
      <c r="AK33" s="532"/>
      <c r="AL33" s="532"/>
      <c r="AM33" s="532"/>
      <c r="AN33" s="532"/>
      <c r="AO33" s="532"/>
      <c r="AP33" s="532"/>
      <c r="AQ33" s="532"/>
      <c r="AR33" s="532"/>
      <c r="AS33" s="532"/>
      <c r="AT33" s="532"/>
      <c r="AU33" s="533"/>
      <c r="AV33" s="156" t="str">
        <f>IF(CN87=TRUE,"☑","□")</f>
        <v>□</v>
      </c>
      <c r="AW33" s="77"/>
      <c r="AX33" s="528"/>
      <c r="AY33" s="528"/>
      <c r="AZ33" s="528"/>
      <c r="BA33" s="528"/>
      <c r="BB33" s="529"/>
      <c r="BC33" s="503"/>
      <c r="BD33" s="504"/>
      <c r="BE33" s="504"/>
      <c r="BF33" s="504"/>
      <c r="BG33" s="176"/>
      <c r="BH33" s="508"/>
      <c r="BI33" s="509"/>
      <c r="BJ33" s="509"/>
      <c r="BK33" s="509"/>
      <c r="BL33" s="509"/>
      <c r="BM33" s="509"/>
      <c r="BN33" s="510"/>
      <c r="BO33" s="670"/>
      <c r="BP33" s="671"/>
      <c r="BQ33" s="671"/>
      <c r="BR33" s="671"/>
      <c r="BS33" s="671"/>
      <c r="BT33" s="671"/>
      <c r="BU33" s="671"/>
      <c r="BV33" s="671"/>
      <c r="BW33" s="674"/>
      <c r="BX33" s="670"/>
      <c r="BY33" s="671"/>
      <c r="BZ33" s="671"/>
      <c r="CA33" s="671"/>
      <c r="CB33" s="671"/>
      <c r="CC33" s="169"/>
      <c r="CD33" s="341"/>
      <c r="CE33" s="341"/>
      <c r="CF33" s="431"/>
      <c r="CG33" s="2"/>
    </row>
    <row r="34" spans="1:85" ht="11.25" customHeight="1" x14ac:dyDescent="0.15">
      <c r="A34" s="43"/>
      <c r="B34" s="464"/>
      <c r="C34" s="238"/>
      <c r="D34" s="90"/>
      <c r="E34" s="117"/>
      <c r="F34" s="551"/>
      <c r="G34" s="552"/>
      <c r="H34" s="494"/>
      <c r="I34" s="494"/>
      <c r="J34" s="494"/>
      <c r="K34" s="494"/>
      <c r="L34" s="494"/>
      <c r="M34" s="494"/>
      <c r="N34" s="494"/>
      <c r="O34" s="494"/>
      <c r="P34" s="494"/>
      <c r="Q34" s="494"/>
      <c r="R34" s="494"/>
      <c r="S34" s="494"/>
      <c r="T34" s="494"/>
      <c r="U34" s="494"/>
      <c r="V34" s="398"/>
      <c r="W34" s="398"/>
      <c r="X34" s="555"/>
      <c r="Y34" s="556"/>
      <c r="Z34" s="556"/>
      <c r="AA34" s="556"/>
      <c r="AB34" s="556"/>
      <c r="AC34" s="556"/>
      <c r="AD34" s="556"/>
      <c r="AE34" s="556"/>
      <c r="AF34" s="556"/>
      <c r="AG34" s="556"/>
      <c r="AH34" s="556"/>
      <c r="AI34" s="557"/>
      <c r="AJ34" s="443" t="str">
        <f>IF(CM78=1,"明治",IF(CM78=2,"大正",IF(CM78=3,"昭和",IF(CM78=4,"平成",""))))</f>
        <v/>
      </c>
      <c r="AK34" s="444"/>
      <c r="AL34" s="444"/>
      <c r="AM34" s="444"/>
      <c r="AN34" s="447">
        <v>0</v>
      </c>
      <c r="AO34" s="447"/>
      <c r="AP34" s="444" t="s">
        <v>8</v>
      </c>
      <c r="AQ34" s="447">
        <v>0</v>
      </c>
      <c r="AR34" s="447"/>
      <c r="AS34" s="444" t="s">
        <v>8</v>
      </c>
      <c r="AT34" s="447">
        <v>0</v>
      </c>
      <c r="AU34" s="449"/>
      <c r="AV34" s="517" t="str">
        <f>IF(CO87=TRUE,"☑","□")</f>
        <v>□</v>
      </c>
      <c r="AW34" s="76"/>
      <c r="AX34" s="519" t="s">
        <v>116</v>
      </c>
      <c r="AY34" s="519"/>
      <c r="AZ34" s="519"/>
      <c r="BA34" s="519"/>
      <c r="BB34" s="520"/>
      <c r="BC34" s="503"/>
      <c r="BD34" s="504"/>
      <c r="BE34" s="504"/>
      <c r="BF34" s="504"/>
      <c r="BG34" s="273" t="s">
        <v>9</v>
      </c>
      <c r="BH34" s="511"/>
      <c r="BI34" s="512"/>
      <c r="BJ34" s="512"/>
      <c r="BK34" s="512"/>
      <c r="BL34" s="512"/>
      <c r="BM34" s="512"/>
      <c r="BN34" s="513"/>
      <c r="BO34" s="670"/>
      <c r="BP34" s="671"/>
      <c r="BQ34" s="671"/>
      <c r="BR34" s="671"/>
      <c r="BS34" s="671"/>
      <c r="BT34" s="671"/>
      <c r="BU34" s="671"/>
      <c r="BV34" s="671"/>
      <c r="BW34" s="674"/>
      <c r="BX34" s="670"/>
      <c r="BY34" s="671"/>
      <c r="BZ34" s="671"/>
      <c r="CA34" s="671"/>
      <c r="CB34" s="671"/>
      <c r="CC34" s="169"/>
      <c r="CD34" s="341"/>
      <c r="CE34" s="341"/>
      <c r="CF34" s="431"/>
      <c r="CG34" s="2"/>
    </row>
    <row r="35" spans="1:85" ht="11.25" customHeight="1" x14ac:dyDescent="0.15">
      <c r="A35" s="43"/>
      <c r="B35" s="464"/>
      <c r="C35" s="238"/>
      <c r="D35" s="50"/>
      <c r="E35" s="118"/>
      <c r="F35" s="551"/>
      <c r="G35" s="552"/>
      <c r="H35" s="496"/>
      <c r="I35" s="496"/>
      <c r="J35" s="496"/>
      <c r="K35" s="496"/>
      <c r="L35" s="496"/>
      <c r="M35" s="496"/>
      <c r="N35" s="496"/>
      <c r="O35" s="496"/>
      <c r="P35" s="496"/>
      <c r="Q35" s="496"/>
      <c r="R35" s="496"/>
      <c r="S35" s="496"/>
      <c r="T35" s="496"/>
      <c r="U35" s="496"/>
      <c r="V35" s="399"/>
      <c r="W35" s="399"/>
      <c r="X35" s="558"/>
      <c r="Y35" s="559"/>
      <c r="Z35" s="559"/>
      <c r="AA35" s="559"/>
      <c r="AB35" s="559"/>
      <c r="AC35" s="559"/>
      <c r="AD35" s="559"/>
      <c r="AE35" s="559"/>
      <c r="AF35" s="559"/>
      <c r="AG35" s="559"/>
      <c r="AH35" s="559"/>
      <c r="AI35" s="560"/>
      <c r="AJ35" s="445"/>
      <c r="AK35" s="446"/>
      <c r="AL35" s="446"/>
      <c r="AM35" s="446"/>
      <c r="AN35" s="448"/>
      <c r="AO35" s="448"/>
      <c r="AP35" s="446"/>
      <c r="AQ35" s="448"/>
      <c r="AR35" s="448"/>
      <c r="AS35" s="446"/>
      <c r="AT35" s="448"/>
      <c r="AU35" s="450"/>
      <c r="AV35" s="518"/>
      <c r="AW35" s="78"/>
      <c r="AX35" s="521"/>
      <c r="AY35" s="521"/>
      <c r="AZ35" s="521"/>
      <c r="BA35" s="521"/>
      <c r="BB35" s="522"/>
      <c r="BC35" s="534"/>
      <c r="BD35" s="535"/>
      <c r="BE35" s="535"/>
      <c r="BF35" s="535"/>
      <c r="BG35" s="273"/>
      <c r="BH35" s="514"/>
      <c r="BI35" s="515"/>
      <c r="BJ35" s="515"/>
      <c r="BK35" s="515"/>
      <c r="BL35" s="515"/>
      <c r="BM35" s="515"/>
      <c r="BN35" s="516"/>
      <c r="BO35" s="672"/>
      <c r="BP35" s="673"/>
      <c r="BQ35" s="673"/>
      <c r="BR35" s="673"/>
      <c r="BS35" s="673"/>
      <c r="BT35" s="673"/>
      <c r="BU35" s="673"/>
      <c r="BV35" s="673"/>
      <c r="BW35" s="675"/>
      <c r="BX35" s="672"/>
      <c r="BY35" s="673"/>
      <c r="BZ35" s="673"/>
      <c r="CA35" s="673"/>
      <c r="CB35" s="673"/>
      <c r="CC35" s="169"/>
      <c r="CD35" s="341"/>
      <c r="CE35" s="341"/>
      <c r="CF35" s="431"/>
      <c r="CG35" s="2"/>
    </row>
    <row r="36" spans="1:85" ht="3" customHeight="1" x14ac:dyDescent="0.15">
      <c r="A36" s="43"/>
      <c r="B36" s="464"/>
      <c r="C36" s="274" t="s">
        <v>11</v>
      </c>
      <c r="D36" s="319" t="s">
        <v>146</v>
      </c>
      <c r="E36" s="320"/>
      <c r="F36" s="562" t="str">
        <f>IF(CM89=TRUE,"☑","□")</f>
        <v>□</v>
      </c>
      <c r="G36" s="563"/>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616" t="s">
        <v>152</v>
      </c>
      <c r="AW36" s="617"/>
      <c r="AX36" s="617"/>
      <c r="AY36" s="617"/>
      <c r="AZ36" s="617"/>
      <c r="BA36" s="617"/>
      <c r="BB36" s="617"/>
      <c r="BC36" s="617"/>
      <c r="BD36" s="617"/>
      <c r="BE36" s="617"/>
      <c r="BF36" s="618" t="s">
        <v>151</v>
      </c>
      <c r="BG36" s="618"/>
      <c r="BH36" s="618"/>
      <c r="BI36" s="618"/>
      <c r="BJ36" s="618"/>
      <c r="BK36" s="618"/>
      <c r="BL36" s="618"/>
      <c r="BM36" s="618"/>
      <c r="BN36" s="618"/>
      <c r="BO36" s="618"/>
      <c r="BP36" s="618"/>
      <c r="BQ36" s="618"/>
      <c r="BR36" s="618"/>
      <c r="BS36" s="618"/>
      <c r="BT36" s="618"/>
      <c r="BU36" s="618"/>
      <c r="BV36" s="619"/>
      <c r="BW36" s="594" t="s">
        <v>49</v>
      </c>
      <c r="BX36" s="595"/>
      <c r="BY36" s="595"/>
      <c r="BZ36" s="595"/>
      <c r="CA36" s="595"/>
      <c r="CB36" s="595"/>
      <c r="CC36" s="168"/>
      <c r="CD36" s="341"/>
      <c r="CE36" s="341"/>
      <c r="CF36" s="431"/>
      <c r="CG36" s="2"/>
    </row>
    <row r="37" spans="1:85" ht="8.25" customHeight="1" x14ac:dyDescent="0.15">
      <c r="A37" s="43"/>
      <c r="B37" s="464"/>
      <c r="C37" s="238"/>
      <c r="D37" s="321"/>
      <c r="E37" s="322"/>
      <c r="F37" s="564"/>
      <c r="G37" s="565"/>
      <c r="H37" s="598" t="s">
        <v>79</v>
      </c>
      <c r="I37" s="598"/>
      <c r="J37" s="598"/>
      <c r="K37" s="598"/>
      <c r="L37" s="599"/>
      <c r="M37" s="600" t="s">
        <v>80</v>
      </c>
      <c r="N37" s="601"/>
      <c r="O37" s="601"/>
      <c r="P37" s="601"/>
      <c r="Q37" s="604" t="s">
        <v>12</v>
      </c>
      <c r="R37" s="604"/>
      <c r="S37" s="604"/>
      <c r="T37" s="605"/>
      <c r="U37" s="608" t="s">
        <v>13</v>
      </c>
      <c r="V37" s="609"/>
      <c r="W37" s="609"/>
      <c r="X37" s="609"/>
      <c r="Y37" s="609"/>
      <c r="Z37" s="610"/>
      <c r="AA37" s="611" t="s">
        <v>78</v>
      </c>
      <c r="AB37" s="612"/>
      <c r="AC37" s="612"/>
      <c r="AD37" s="612"/>
      <c r="AE37" s="612"/>
      <c r="AF37" s="613"/>
      <c r="AG37" s="608" t="s">
        <v>37</v>
      </c>
      <c r="AH37" s="609"/>
      <c r="AI37" s="609"/>
      <c r="AJ37" s="609"/>
      <c r="AK37" s="609"/>
      <c r="AL37" s="609"/>
      <c r="AM37" s="610"/>
      <c r="AN37" s="614" t="str">
        <f>IF(CM90=TRUE,"☑","□")</f>
        <v>□</v>
      </c>
      <c r="AO37" s="615"/>
      <c r="AP37" s="467" t="s">
        <v>111</v>
      </c>
      <c r="AQ37" s="467"/>
      <c r="AR37" s="467"/>
      <c r="AS37" s="467"/>
      <c r="AT37" s="467"/>
      <c r="AU37" s="108"/>
      <c r="AV37" s="407"/>
      <c r="AW37" s="408"/>
      <c r="AX37" s="408"/>
      <c r="AY37" s="408"/>
      <c r="AZ37" s="408"/>
      <c r="BA37" s="408"/>
      <c r="BB37" s="408"/>
      <c r="BC37" s="408"/>
      <c r="BD37" s="408"/>
      <c r="BE37" s="408"/>
      <c r="BF37" s="620"/>
      <c r="BG37" s="620"/>
      <c r="BH37" s="620"/>
      <c r="BI37" s="620"/>
      <c r="BJ37" s="620"/>
      <c r="BK37" s="620"/>
      <c r="BL37" s="620"/>
      <c r="BM37" s="620"/>
      <c r="BN37" s="620"/>
      <c r="BO37" s="620"/>
      <c r="BP37" s="620"/>
      <c r="BQ37" s="620"/>
      <c r="BR37" s="620"/>
      <c r="BS37" s="620"/>
      <c r="BT37" s="620"/>
      <c r="BU37" s="620"/>
      <c r="BV37" s="621"/>
      <c r="BW37" s="596"/>
      <c r="BX37" s="597"/>
      <c r="BY37" s="597"/>
      <c r="BZ37" s="597"/>
      <c r="CA37" s="597"/>
      <c r="CB37" s="597"/>
      <c r="CC37" s="168"/>
      <c r="CD37" s="341"/>
      <c r="CE37" s="341"/>
      <c r="CF37" s="431"/>
      <c r="CG37" s="2"/>
    </row>
    <row r="38" spans="1:85" ht="8.25" customHeight="1" x14ac:dyDescent="0.15">
      <c r="A38" s="43"/>
      <c r="B38" s="464"/>
      <c r="C38" s="238"/>
      <c r="D38" s="321"/>
      <c r="E38" s="322"/>
      <c r="F38" s="84"/>
      <c r="G38" s="85"/>
      <c r="H38" s="81"/>
      <c r="I38" s="81"/>
      <c r="J38" s="81"/>
      <c r="K38" s="81"/>
      <c r="L38" s="82"/>
      <c r="M38" s="602"/>
      <c r="N38" s="603"/>
      <c r="O38" s="603"/>
      <c r="P38" s="603"/>
      <c r="Q38" s="606"/>
      <c r="R38" s="606"/>
      <c r="S38" s="606"/>
      <c r="T38" s="607"/>
      <c r="U38" s="347"/>
      <c r="V38" s="348"/>
      <c r="W38" s="348"/>
      <c r="X38" s="348"/>
      <c r="Y38" s="348"/>
      <c r="Z38" s="349"/>
      <c r="AA38" s="327"/>
      <c r="AB38" s="328"/>
      <c r="AC38" s="328"/>
      <c r="AD38" s="328"/>
      <c r="AE38" s="328"/>
      <c r="AF38" s="329"/>
      <c r="AG38" s="347"/>
      <c r="AH38" s="348"/>
      <c r="AI38" s="348"/>
      <c r="AJ38" s="348"/>
      <c r="AK38" s="348"/>
      <c r="AL38" s="348"/>
      <c r="AM38" s="349"/>
      <c r="AN38" s="614"/>
      <c r="AO38" s="615"/>
      <c r="AP38" s="467"/>
      <c r="AQ38" s="467"/>
      <c r="AR38" s="467"/>
      <c r="AS38" s="467"/>
      <c r="AT38" s="467"/>
      <c r="AU38" s="108"/>
      <c r="AV38" s="370"/>
      <c r="AW38" s="371"/>
      <c r="AX38" s="371"/>
      <c r="AY38" s="371"/>
      <c r="AZ38" s="371"/>
      <c r="BA38" s="371"/>
      <c r="BB38" s="371"/>
      <c r="BC38" s="371"/>
      <c r="BD38" s="371"/>
      <c r="BE38" s="371"/>
      <c r="BF38" s="371"/>
      <c r="BG38" s="371"/>
      <c r="BH38" s="371"/>
      <c r="BI38" s="371"/>
      <c r="BJ38" s="371"/>
      <c r="BK38" s="371"/>
      <c r="BL38" s="371"/>
      <c r="BM38" s="371"/>
      <c r="BN38" s="371"/>
      <c r="BO38" s="371"/>
      <c r="BP38" s="371"/>
      <c r="BQ38" s="371"/>
      <c r="BR38" s="371"/>
      <c r="BS38" s="371"/>
      <c r="BT38" s="371"/>
      <c r="BU38" s="371"/>
      <c r="BV38" s="372"/>
      <c r="BW38" s="379">
        <v>0</v>
      </c>
      <c r="BX38" s="380"/>
      <c r="BY38" s="380"/>
      <c r="BZ38" s="380"/>
      <c r="CA38" s="380"/>
      <c r="CB38" s="380"/>
      <c r="CC38" s="170"/>
      <c r="CD38" s="341"/>
      <c r="CE38" s="341"/>
      <c r="CF38" s="431"/>
      <c r="CG38" s="2"/>
    </row>
    <row r="39" spans="1:85" ht="8.4499999999999993" customHeight="1" x14ac:dyDescent="0.15">
      <c r="A39" s="43"/>
      <c r="B39" s="464"/>
      <c r="C39" s="238"/>
      <c r="D39" s="321"/>
      <c r="E39" s="322"/>
      <c r="F39" s="84"/>
      <c r="G39" s="85"/>
      <c r="H39" s="85"/>
      <c r="I39" s="85"/>
      <c r="J39" s="85"/>
      <c r="K39" s="85"/>
      <c r="L39" s="86"/>
      <c r="M39" s="626" t="s">
        <v>14</v>
      </c>
      <c r="N39" s="627"/>
      <c r="O39" s="627"/>
      <c r="P39" s="627"/>
      <c r="Q39" s="627"/>
      <c r="R39" s="627"/>
      <c r="S39" s="627"/>
      <c r="T39" s="628"/>
      <c r="U39" s="630"/>
      <c r="V39" s="631"/>
      <c r="W39" s="631"/>
      <c r="X39" s="631"/>
      <c r="Y39" s="631"/>
      <c r="Z39" s="632"/>
      <c r="AA39" s="630"/>
      <c r="AB39" s="631"/>
      <c r="AC39" s="631"/>
      <c r="AD39" s="631"/>
      <c r="AE39" s="631"/>
      <c r="AF39" s="632"/>
      <c r="AG39" s="582"/>
      <c r="AH39" s="583"/>
      <c r="AI39" s="578" t="s">
        <v>76</v>
      </c>
      <c r="AJ39" s="576"/>
      <c r="AK39" s="576"/>
      <c r="AL39" s="578" t="s">
        <v>62</v>
      </c>
      <c r="AM39" s="579"/>
      <c r="AN39" s="614" t="str">
        <f>IF(CM91=TRUE,"☑","□")</f>
        <v>□</v>
      </c>
      <c r="AO39" s="615"/>
      <c r="AP39" s="467" t="s">
        <v>145</v>
      </c>
      <c r="AQ39" s="467"/>
      <c r="AR39" s="467"/>
      <c r="AS39" s="467"/>
      <c r="AT39" s="467"/>
      <c r="AU39" s="109"/>
      <c r="AV39" s="373"/>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5"/>
      <c r="BW39" s="381"/>
      <c r="BX39" s="382"/>
      <c r="BY39" s="382"/>
      <c r="BZ39" s="382"/>
      <c r="CA39" s="382"/>
      <c r="CB39" s="382"/>
      <c r="CC39" s="170"/>
      <c r="CD39" s="341"/>
      <c r="CE39" s="341"/>
      <c r="CF39" s="431"/>
      <c r="CG39" s="2"/>
    </row>
    <row r="40" spans="1:85" ht="8.4499999999999993" customHeight="1" x14ac:dyDescent="0.15">
      <c r="A40" s="43"/>
      <c r="B40" s="464"/>
      <c r="C40" s="238"/>
      <c r="D40" s="321"/>
      <c r="E40" s="322"/>
      <c r="F40" s="61"/>
      <c r="G40" s="51"/>
      <c r="H40" s="51"/>
      <c r="I40" s="51"/>
      <c r="J40" s="51"/>
      <c r="K40" s="51"/>
      <c r="L40" s="51"/>
      <c r="M40" s="566"/>
      <c r="N40" s="567"/>
      <c r="O40" s="567"/>
      <c r="P40" s="567"/>
      <c r="Q40" s="567"/>
      <c r="R40" s="567"/>
      <c r="S40" s="567"/>
      <c r="T40" s="629"/>
      <c r="U40" s="568"/>
      <c r="V40" s="569"/>
      <c r="W40" s="569"/>
      <c r="X40" s="569"/>
      <c r="Y40" s="569"/>
      <c r="Z40" s="570"/>
      <c r="AA40" s="568"/>
      <c r="AB40" s="569"/>
      <c r="AC40" s="569"/>
      <c r="AD40" s="569"/>
      <c r="AE40" s="569"/>
      <c r="AF40" s="570"/>
      <c r="AG40" s="584"/>
      <c r="AH40" s="585"/>
      <c r="AI40" s="580"/>
      <c r="AJ40" s="577"/>
      <c r="AK40" s="577"/>
      <c r="AL40" s="580"/>
      <c r="AM40" s="581"/>
      <c r="AN40" s="614"/>
      <c r="AO40" s="615"/>
      <c r="AP40" s="467"/>
      <c r="AQ40" s="467"/>
      <c r="AR40" s="467"/>
      <c r="AS40" s="467"/>
      <c r="AT40" s="467"/>
      <c r="AU40" s="109"/>
      <c r="AV40" s="376"/>
      <c r="AW40" s="377"/>
      <c r="AX40" s="377"/>
      <c r="AY40" s="377"/>
      <c r="AZ40" s="377"/>
      <c r="BA40" s="377"/>
      <c r="BB40" s="377"/>
      <c r="BC40" s="377"/>
      <c r="BD40" s="377"/>
      <c r="BE40" s="377"/>
      <c r="BF40" s="377"/>
      <c r="BG40" s="377"/>
      <c r="BH40" s="377"/>
      <c r="BI40" s="377"/>
      <c r="BJ40" s="377"/>
      <c r="BK40" s="377"/>
      <c r="BL40" s="377"/>
      <c r="BM40" s="377"/>
      <c r="BN40" s="377"/>
      <c r="BO40" s="377"/>
      <c r="BP40" s="377"/>
      <c r="BQ40" s="377"/>
      <c r="BR40" s="377"/>
      <c r="BS40" s="377"/>
      <c r="BT40" s="377"/>
      <c r="BU40" s="377"/>
      <c r="BV40" s="378"/>
      <c r="BW40" s="381"/>
      <c r="BX40" s="382"/>
      <c r="BY40" s="382"/>
      <c r="BZ40" s="382"/>
      <c r="CA40" s="382"/>
      <c r="CB40" s="382"/>
      <c r="CC40" s="170"/>
      <c r="CD40" s="341"/>
      <c r="CE40" s="341"/>
      <c r="CF40" s="431"/>
      <c r="CG40" s="2"/>
    </row>
    <row r="41" spans="1:85" ht="15.75" customHeight="1" x14ac:dyDescent="0.15">
      <c r="A41" s="43"/>
      <c r="B41" s="464"/>
      <c r="C41" s="238"/>
      <c r="D41" s="321"/>
      <c r="E41" s="322"/>
      <c r="F41" s="61"/>
      <c r="G41" s="51"/>
      <c r="H41" s="51"/>
      <c r="I41" s="51"/>
      <c r="J41" s="51"/>
      <c r="K41" s="51"/>
      <c r="L41" s="51"/>
      <c r="M41" s="566" t="s">
        <v>15</v>
      </c>
      <c r="N41" s="567"/>
      <c r="O41" s="567"/>
      <c r="P41" s="567"/>
      <c r="Q41" s="567"/>
      <c r="R41" s="567"/>
      <c r="S41" s="567"/>
      <c r="T41" s="567"/>
      <c r="U41" s="568"/>
      <c r="V41" s="569"/>
      <c r="W41" s="569"/>
      <c r="X41" s="569"/>
      <c r="Y41" s="569"/>
      <c r="Z41" s="570"/>
      <c r="AA41" s="568"/>
      <c r="AB41" s="569"/>
      <c r="AC41" s="569"/>
      <c r="AD41" s="569"/>
      <c r="AE41" s="569"/>
      <c r="AF41" s="570"/>
      <c r="AG41" s="571"/>
      <c r="AH41" s="572"/>
      <c r="AI41" s="177" t="s">
        <v>76</v>
      </c>
      <c r="AJ41" s="573"/>
      <c r="AK41" s="573"/>
      <c r="AL41" s="574" t="s">
        <v>62</v>
      </c>
      <c r="AM41" s="575"/>
      <c r="AN41" s="614" t="str">
        <f>IF(CM92=TRUE,"☑","□")</f>
        <v>□</v>
      </c>
      <c r="AO41" s="615"/>
      <c r="AP41" s="239" t="s">
        <v>147</v>
      </c>
      <c r="AQ41" s="239"/>
      <c r="AR41" s="239"/>
      <c r="AS41" s="239"/>
      <c r="AT41" s="239"/>
      <c r="AU41" s="108"/>
      <c r="AV41" s="683" t="str">
        <f>'1'!AV41</f>
        <v>（注）１　源泉控除対象配偶者とは、所得者（令和５年中の所得の見積額が900万円以下の人に限ります。）と生計を一にする配偶者（青色事業専従者として給与の
       支払を受ける人及び白色事業専従者を除きます。）で、令和５年中の所得の見積額が95万円以下の人をいいます。
  　　２　同一生計配偶者とは、所得者と生計を一にする配偶者（青色事業専従者として給与の支払を受ける人及び白色事業専従者を除きます。）で、令和５年中の
       所得の見積額が48万円以下の人をいいます。</v>
      </c>
      <c r="AW41" s="684"/>
      <c r="AX41" s="684"/>
      <c r="AY41" s="684"/>
      <c r="AZ41" s="684"/>
      <c r="BA41" s="684"/>
      <c r="BB41" s="684"/>
      <c r="BC41" s="684"/>
      <c r="BD41" s="684"/>
      <c r="BE41" s="684"/>
      <c r="BF41" s="684"/>
      <c r="BG41" s="684"/>
      <c r="BH41" s="684"/>
      <c r="BI41" s="684"/>
      <c r="BJ41" s="684"/>
      <c r="BK41" s="684"/>
      <c r="BL41" s="684"/>
      <c r="BM41" s="684"/>
      <c r="BN41" s="684"/>
      <c r="BO41" s="684"/>
      <c r="BP41" s="684"/>
      <c r="BQ41" s="684"/>
      <c r="BR41" s="684"/>
      <c r="BS41" s="684"/>
      <c r="BT41" s="684"/>
      <c r="BU41" s="684"/>
      <c r="BV41" s="684"/>
      <c r="BW41" s="684"/>
      <c r="BX41" s="684"/>
      <c r="BY41" s="684"/>
      <c r="BZ41" s="684"/>
      <c r="CA41" s="684"/>
      <c r="CB41" s="684"/>
      <c r="CC41" s="170"/>
      <c r="CD41" s="341"/>
      <c r="CE41" s="341"/>
      <c r="CF41" s="431"/>
      <c r="CG41" s="2"/>
    </row>
    <row r="42" spans="1:85" ht="15.75" customHeight="1" x14ac:dyDescent="0.15">
      <c r="A42" s="43"/>
      <c r="B42" s="464"/>
      <c r="C42" s="238"/>
      <c r="D42" s="321"/>
      <c r="E42" s="322"/>
      <c r="F42" s="61"/>
      <c r="G42" s="51"/>
      <c r="H42" s="51"/>
      <c r="I42" s="51"/>
      <c r="J42" s="51"/>
      <c r="K42" s="51"/>
      <c r="L42" s="51"/>
      <c r="M42" s="633" t="s">
        <v>16</v>
      </c>
      <c r="N42" s="634"/>
      <c r="O42" s="634"/>
      <c r="P42" s="634"/>
      <c r="Q42" s="634"/>
      <c r="R42" s="634"/>
      <c r="S42" s="634"/>
      <c r="T42" s="634"/>
      <c r="U42" s="635"/>
      <c r="V42" s="636"/>
      <c r="W42" s="636"/>
      <c r="X42" s="636"/>
      <c r="Y42" s="636"/>
      <c r="Z42" s="637"/>
      <c r="AA42" s="638"/>
      <c r="AB42" s="639"/>
      <c r="AC42" s="639"/>
      <c r="AD42" s="639"/>
      <c r="AE42" s="639"/>
      <c r="AF42" s="640"/>
      <c r="AG42" s="571"/>
      <c r="AH42" s="572"/>
      <c r="AI42" s="177" t="s">
        <v>76</v>
      </c>
      <c r="AJ42" s="573"/>
      <c r="AK42" s="573"/>
      <c r="AL42" s="574" t="s">
        <v>62</v>
      </c>
      <c r="AM42" s="575"/>
      <c r="AN42" s="161"/>
      <c r="AO42" s="158"/>
      <c r="AP42" s="158"/>
      <c r="AQ42" s="158"/>
      <c r="AR42" s="158"/>
      <c r="AS42" s="158"/>
      <c r="AT42" s="158"/>
      <c r="AU42" s="160"/>
      <c r="AV42" s="685"/>
      <c r="AW42" s="686"/>
      <c r="AX42" s="686"/>
      <c r="AY42" s="686"/>
      <c r="AZ42" s="686"/>
      <c r="BA42" s="686"/>
      <c r="BB42" s="686"/>
      <c r="BC42" s="686"/>
      <c r="BD42" s="686"/>
      <c r="BE42" s="686"/>
      <c r="BF42" s="686"/>
      <c r="BG42" s="686"/>
      <c r="BH42" s="686"/>
      <c r="BI42" s="686"/>
      <c r="BJ42" s="686"/>
      <c r="BK42" s="686"/>
      <c r="BL42" s="686"/>
      <c r="BM42" s="686"/>
      <c r="BN42" s="686"/>
      <c r="BO42" s="686"/>
      <c r="BP42" s="686"/>
      <c r="BQ42" s="686"/>
      <c r="BR42" s="686"/>
      <c r="BS42" s="686"/>
      <c r="BT42" s="686"/>
      <c r="BU42" s="686"/>
      <c r="BV42" s="686"/>
      <c r="BW42" s="686"/>
      <c r="BX42" s="686"/>
      <c r="BY42" s="686"/>
      <c r="BZ42" s="686"/>
      <c r="CA42" s="686"/>
      <c r="CB42" s="686"/>
      <c r="CC42" s="167"/>
      <c r="CD42" s="341"/>
      <c r="CE42" s="341"/>
      <c r="CF42" s="431"/>
      <c r="CG42" s="2"/>
    </row>
    <row r="43" spans="1:85" ht="12.75" customHeight="1" x14ac:dyDescent="0.15">
      <c r="A43" s="43"/>
      <c r="B43" s="464"/>
      <c r="C43" s="238"/>
      <c r="D43" s="321"/>
      <c r="E43" s="322"/>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85"/>
      <c r="AW43" s="686"/>
      <c r="AX43" s="686"/>
      <c r="AY43" s="686"/>
      <c r="AZ43" s="686"/>
      <c r="BA43" s="686"/>
      <c r="BB43" s="686"/>
      <c r="BC43" s="686"/>
      <c r="BD43" s="686"/>
      <c r="BE43" s="686"/>
      <c r="BF43" s="686"/>
      <c r="BG43" s="686"/>
      <c r="BH43" s="686"/>
      <c r="BI43" s="686"/>
      <c r="BJ43" s="686"/>
      <c r="BK43" s="686"/>
      <c r="BL43" s="686"/>
      <c r="BM43" s="686"/>
      <c r="BN43" s="686"/>
      <c r="BO43" s="686"/>
      <c r="BP43" s="686"/>
      <c r="BQ43" s="686"/>
      <c r="BR43" s="686"/>
      <c r="BS43" s="686"/>
      <c r="BT43" s="686"/>
      <c r="BU43" s="686"/>
      <c r="BV43" s="686"/>
      <c r="BW43" s="686"/>
      <c r="BX43" s="686"/>
      <c r="BY43" s="686"/>
      <c r="BZ43" s="686"/>
      <c r="CA43" s="686"/>
      <c r="CB43" s="686"/>
      <c r="CC43" s="167"/>
      <c r="CD43" s="341"/>
      <c r="CE43" s="341"/>
      <c r="CF43" s="43"/>
      <c r="CG43" s="2"/>
    </row>
    <row r="44" spans="1:85" ht="9.75" customHeight="1" x14ac:dyDescent="0.15">
      <c r="A44" s="43"/>
      <c r="B44" s="641" t="s">
        <v>17</v>
      </c>
      <c r="C44" s="642" t="s">
        <v>84</v>
      </c>
      <c r="D44" s="642"/>
      <c r="E44" s="643"/>
      <c r="F44" s="238" t="s">
        <v>108</v>
      </c>
      <c r="G44" s="239"/>
      <c r="H44" s="239"/>
      <c r="I44" s="239"/>
      <c r="J44" s="239"/>
      <c r="K44" s="239"/>
      <c r="L44" s="239"/>
      <c r="M44" s="239"/>
      <c r="N44" s="239"/>
      <c r="O44" s="239"/>
      <c r="P44" s="239"/>
      <c r="Q44" s="239"/>
      <c r="R44" s="239"/>
      <c r="S44" s="239"/>
      <c r="T44" s="240"/>
      <c r="U44" s="644" t="s">
        <v>18</v>
      </c>
      <c r="V44" s="645"/>
      <c r="W44" s="645"/>
      <c r="X44" s="645"/>
      <c r="Y44" s="645"/>
      <c r="Z44" s="646"/>
      <c r="AA44" s="239" t="s">
        <v>38</v>
      </c>
      <c r="AB44" s="239"/>
      <c r="AC44" s="239"/>
      <c r="AD44" s="239"/>
      <c r="AE44" s="239"/>
      <c r="AF44" s="239"/>
      <c r="AG44" s="239"/>
      <c r="AH44" s="239"/>
      <c r="AI44" s="239"/>
      <c r="AJ44" s="239"/>
      <c r="AK44" s="240"/>
      <c r="AL44" s="238" t="s">
        <v>42</v>
      </c>
      <c r="AM44" s="239"/>
      <c r="AN44" s="239"/>
      <c r="AO44" s="239"/>
      <c r="AP44" s="239"/>
      <c r="AQ44" s="239"/>
      <c r="AR44" s="239"/>
      <c r="AS44" s="239"/>
      <c r="AT44" s="239"/>
      <c r="AU44" s="239"/>
      <c r="AV44" s="239"/>
      <c r="AW44" s="239"/>
      <c r="AX44" s="239"/>
      <c r="AY44" s="239"/>
      <c r="AZ44" s="239"/>
      <c r="BA44" s="239"/>
      <c r="BB44" s="239"/>
      <c r="BC44" s="239"/>
      <c r="BD44" s="239"/>
      <c r="BE44" s="239"/>
      <c r="BF44" s="240"/>
      <c r="BG44" s="276" t="s">
        <v>88</v>
      </c>
      <c r="BH44" s="277"/>
      <c r="BI44" s="277"/>
      <c r="BJ44" s="277"/>
      <c r="BK44" s="277"/>
      <c r="BL44" s="277"/>
      <c r="BM44" s="277"/>
      <c r="BN44" s="277"/>
      <c r="BO44" s="277"/>
      <c r="BP44" s="277"/>
      <c r="BQ44" s="277"/>
      <c r="BR44" s="277"/>
      <c r="BS44" s="277"/>
      <c r="BT44" s="277"/>
      <c r="BU44" s="277"/>
      <c r="BV44" s="334"/>
      <c r="BW44" s="238" t="s">
        <v>50</v>
      </c>
      <c r="BX44" s="239"/>
      <c r="BY44" s="239"/>
      <c r="BZ44" s="239"/>
      <c r="CA44" s="239"/>
      <c r="CB44" s="239"/>
      <c r="CC44" s="163"/>
      <c r="CD44" s="341"/>
      <c r="CE44" s="341"/>
      <c r="CF44" s="43"/>
      <c r="CG44" s="2"/>
    </row>
    <row r="45" spans="1:85" ht="9.75" customHeight="1" x14ac:dyDescent="0.15">
      <c r="A45" s="43"/>
      <c r="B45" s="641"/>
      <c r="C45" s="642"/>
      <c r="D45" s="642"/>
      <c r="E45" s="643"/>
      <c r="F45" s="276"/>
      <c r="G45" s="277"/>
      <c r="H45" s="277"/>
      <c r="I45" s="277"/>
      <c r="J45" s="277"/>
      <c r="K45" s="277"/>
      <c r="L45" s="277"/>
      <c r="M45" s="277"/>
      <c r="N45" s="277"/>
      <c r="O45" s="277"/>
      <c r="P45" s="277"/>
      <c r="Q45" s="277"/>
      <c r="R45" s="277"/>
      <c r="S45" s="277"/>
      <c r="T45" s="334"/>
      <c r="U45" s="647"/>
      <c r="V45" s="648"/>
      <c r="W45" s="648"/>
      <c r="X45" s="648"/>
      <c r="Y45" s="648"/>
      <c r="Z45" s="649"/>
      <c r="AA45" s="277"/>
      <c r="AB45" s="277"/>
      <c r="AC45" s="277"/>
      <c r="AD45" s="277"/>
      <c r="AE45" s="277"/>
      <c r="AF45" s="277"/>
      <c r="AG45" s="277"/>
      <c r="AH45" s="277"/>
      <c r="AI45" s="277"/>
      <c r="AJ45" s="277"/>
      <c r="AK45" s="334"/>
      <c r="AL45" s="276"/>
      <c r="AM45" s="277"/>
      <c r="AN45" s="277"/>
      <c r="AO45" s="277"/>
      <c r="AP45" s="277"/>
      <c r="AQ45" s="277"/>
      <c r="AR45" s="277"/>
      <c r="AS45" s="277"/>
      <c r="AT45" s="277"/>
      <c r="AU45" s="277"/>
      <c r="AV45" s="277"/>
      <c r="AW45" s="277"/>
      <c r="AX45" s="277"/>
      <c r="AY45" s="277"/>
      <c r="AZ45" s="277"/>
      <c r="BA45" s="277"/>
      <c r="BB45" s="277"/>
      <c r="BC45" s="277"/>
      <c r="BD45" s="277"/>
      <c r="BE45" s="277"/>
      <c r="BF45" s="334"/>
      <c r="BG45" s="250" t="s">
        <v>117</v>
      </c>
      <c r="BH45" s="251"/>
      <c r="BI45" s="251"/>
      <c r="BJ45" s="251"/>
      <c r="BK45" s="251"/>
      <c r="BL45" s="252"/>
      <c r="BM45" s="356" t="s">
        <v>32</v>
      </c>
      <c r="BN45" s="357"/>
      <c r="BO45" s="250" t="s">
        <v>19</v>
      </c>
      <c r="BP45" s="251"/>
      <c r="BQ45" s="251"/>
      <c r="BR45" s="251"/>
      <c r="BS45" s="251"/>
      <c r="BT45" s="251"/>
      <c r="BU45" s="251"/>
      <c r="BV45" s="252"/>
      <c r="BW45" s="276"/>
      <c r="BX45" s="277"/>
      <c r="BY45" s="277"/>
      <c r="BZ45" s="277"/>
      <c r="CA45" s="277"/>
      <c r="CB45" s="277"/>
      <c r="CC45" s="163"/>
      <c r="CD45" s="341"/>
      <c r="CE45" s="341"/>
      <c r="CF45" s="43"/>
      <c r="CG45" s="2"/>
    </row>
    <row r="46" spans="1:85" ht="17.45" customHeight="1" x14ac:dyDescent="0.15">
      <c r="A46" s="43"/>
      <c r="B46" s="641"/>
      <c r="C46" s="642"/>
      <c r="D46" s="642"/>
      <c r="E46" s="643"/>
      <c r="F46" s="589"/>
      <c r="G46" s="548"/>
      <c r="H46" s="548"/>
      <c r="I46" s="548"/>
      <c r="J46" s="548"/>
      <c r="K46" s="548"/>
      <c r="L46" s="548"/>
      <c r="M46" s="548"/>
      <c r="N46" s="548"/>
      <c r="O46" s="548"/>
      <c r="P46" s="548"/>
      <c r="Q46" s="548"/>
      <c r="R46" s="548"/>
      <c r="S46" s="548"/>
      <c r="T46" s="561"/>
      <c r="U46" s="241"/>
      <c r="V46" s="242"/>
      <c r="W46" s="242"/>
      <c r="X46" s="242"/>
      <c r="Y46" s="242"/>
      <c r="Z46" s="243"/>
      <c r="AA46" s="298" t="s">
        <v>136</v>
      </c>
      <c r="AB46" s="590"/>
      <c r="AC46" s="590"/>
      <c r="AD46" s="242"/>
      <c r="AE46" s="242"/>
      <c r="AF46" s="63" t="s">
        <v>8</v>
      </c>
      <c r="AG46" s="242"/>
      <c r="AH46" s="242"/>
      <c r="AI46" s="63" t="s">
        <v>8</v>
      </c>
      <c r="AJ46" s="242"/>
      <c r="AK46" s="243"/>
      <c r="AL46" s="591"/>
      <c r="AM46" s="592"/>
      <c r="AN46" s="592"/>
      <c r="AO46" s="592"/>
      <c r="AP46" s="592"/>
      <c r="AQ46" s="592"/>
      <c r="AR46" s="592"/>
      <c r="AS46" s="592"/>
      <c r="AT46" s="592"/>
      <c r="AU46" s="592"/>
      <c r="AV46" s="592"/>
      <c r="AW46" s="592"/>
      <c r="AX46" s="592"/>
      <c r="AY46" s="592"/>
      <c r="AZ46" s="592"/>
      <c r="BA46" s="592"/>
      <c r="BB46" s="592"/>
      <c r="BC46" s="592"/>
      <c r="BD46" s="592"/>
      <c r="BE46" s="592"/>
      <c r="BF46" s="593"/>
      <c r="BG46" s="591"/>
      <c r="BH46" s="592"/>
      <c r="BI46" s="592"/>
      <c r="BJ46" s="592"/>
      <c r="BK46" s="592"/>
      <c r="BL46" s="593"/>
      <c r="BM46" s="358"/>
      <c r="BN46" s="359"/>
      <c r="BO46" s="591"/>
      <c r="BP46" s="592"/>
      <c r="BQ46" s="592"/>
      <c r="BR46" s="592"/>
      <c r="BS46" s="592"/>
      <c r="BT46" s="592"/>
      <c r="BU46" s="592"/>
      <c r="BV46" s="593"/>
      <c r="BW46" s="591"/>
      <c r="BX46" s="592"/>
      <c r="BY46" s="592"/>
      <c r="BZ46" s="592"/>
      <c r="CA46" s="592"/>
      <c r="CB46" s="592"/>
      <c r="CC46" s="171"/>
      <c r="CD46" s="341"/>
      <c r="CE46" s="341"/>
      <c r="CF46" s="43"/>
      <c r="CG46" s="2"/>
    </row>
    <row r="47" spans="1:85" ht="17.45" customHeight="1" x14ac:dyDescent="0.15">
      <c r="A47" s="43"/>
      <c r="B47" s="641"/>
      <c r="C47" s="642"/>
      <c r="D47" s="642"/>
      <c r="E47" s="643"/>
      <c r="F47" s="589"/>
      <c r="G47" s="548"/>
      <c r="H47" s="548"/>
      <c r="I47" s="548"/>
      <c r="J47" s="548"/>
      <c r="K47" s="548"/>
      <c r="L47" s="548"/>
      <c r="M47" s="548"/>
      <c r="N47" s="548"/>
      <c r="O47" s="548"/>
      <c r="P47" s="548"/>
      <c r="Q47" s="548"/>
      <c r="R47" s="548"/>
      <c r="S47" s="548"/>
      <c r="T47" s="561"/>
      <c r="U47" s="241"/>
      <c r="V47" s="242"/>
      <c r="W47" s="242"/>
      <c r="X47" s="242"/>
      <c r="Y47" s="242"/>
      <c r="Z47" s="243"/>
      <c r="AA47" s="298" t="s">
        <v>138</v>
      </c>
      <c r="AB47" s="590"/>
      <c r="AC47" s="590"/>
      <c r="AD47" s="242"/>
      <c r="AE47" s="242"/>
      <c r="AF47" s="64" t="s">
        <v>8</v>
      </c>
      <c r="AG47" s="242"/>
      <c r="AH47" s="242"/>
      <c r="AI47" s="64" t="s">
        <v>8</v>
      </c>
      <c r="AJ47" s="242"/>
      <c r="AK47" s="243"/>
      <c r="AL47" s="586"/>
      <c r="AM47" s="587"/>
      <c r="AN47" s="587"/>
      <c r="AO47" s="587"/>
      <c r="AP47" s="587"/>
      <c r="AQ47" s="587"/>
      <c r="AR47" s="587"/>
      <c r="AS47" s="587"/>
      <c r="AT47" s="587"/>
      <c r="AU47" s="587"/>
      <c r="AV47" s="587"/>
      <c r="AW47" s="587"/>
      <c r="AX47" s="587"/>
      <c r="AY47" s="587"/>
      <c r="AZ47" s="587"/>
      <c r="BA47" s="587"/>
      <c r="BB47" s="587"/>
      <c r="BC47" s="587"/>
      <c r="BD47" s="587"/>
      <c r="BE47" s="587"/>
      <c r="BF47" s="588"/>
      <c r="BG47" s="586"/>
      <c r="BH47" s="587"/>
      <c r="BI47" s="587"/>
      <c r="BJ47" s="587"/>
      <c r="BK47" s="587"/>
      <c r="BL47" s="588"/>
      <c r="BM47" s="360"/>
      <c r="BN47" s="361"/>
      <c r="BO47" s="586"/>
      <c r="BP47" s="587"/>
      <c r="BQ47" s="587"/>
      <c r="BR47" s="587"/>
      <c r="BS47" s="587"/>
      <c r="BT47" s="587"/>
      <c r="BU47" s="587"/>
      <c r="BV47" s="588"/>
      <c r="BW47" s="586"/>
      <c r="BX47" s="587"/>
      <c r="BY47" s="587"/>
      <c r="BZ47" s="587"/>
      <c r="CA47" s="587"/>
      <c r="CB47" s="587"/>
      <c r="CC47" s="171"/>
      <c r="CD47" s="341"/>
      <c r="CE47" s="341"/>
      <c r="CF47" s="43"/>
      <c r="CG47" s="2"/>
    </row>
    <row r="48" spans="1:85" ht="15" customHeight="1" x14ac:dyDescent="0.15">
      <c r="A48" s="43"/>
      <c r="B48" s="65" t="s">
        <v>20</v>
      </c>
      <c r="C48" s="66"/>
      <c r="D48" s="66"/>
      <c r="E48" s="67"/>
      <c r="F48" s="67"/>
      <c r="G48" s="67"/>
      <c r="H48" s="81" t="s">
        <v>139</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341"/>
      <c r="CE48" s="341"/>
      <c r="CF48" s="43"/>
      <c r="CG48" s="2"/>
    </row>
    <row r="49" spans="1:85" ht="17.25" customHeight="1" x14ac:dyDescent="0.15">
      <c r="A49" s="43"/>
      <c r="B49" s="311" t="str">
        <f>'1'!B49</f>
        <v>16歳未満の
扶 養 親 族
（平20.1.2以後生）</v>
      </c>
      <c r="C49" s="311"/>
      <c r="D49" s="311"/>
      <c r="E49" s="312"/>
      <c r="F49" s="265" t="s">
        <v>68</v>
      </c>
      <c r="G49" s="266"/>
      <c r="H49" s="266"/>
      <c r="I49" s="266"/>
      <c r="J49" s="266"/>
      <c r="K49" s="266"/>
      <c r="L49" s="266"/>
      <c r="M49" s="266"/>
      <c r="N49" s="266"/>
      <c r="O49" s="266"/>
      <c r="P49" s="266"/>
      <c r="Q49" s="266"/>
      <c r="R49" s="266"/>
      <c r="S49" s="266"/>
      <c r="T49" s="266"/>
      <c r="U49" s="267"/>
      <c r="V49" s="268" t="s">
        <v>39</v>
      </c>
      <c r="W49" s="269"/>
      <c r="X49" s="269"/>
      <c r="Y49" s="269"/>
      <c r="Z49" s="269"/>
      <c r="AA49" s="269"/>
      <c r="AB49" s="269"/>
      <c r="AC49" s="269"/>
      <c r="AD49" s="269"/>
      <c r="AE49" s="269"/>
      <c r="AF49" s="269"/>
      <c r="AG49" s="269"/>
      <c r="AH49" s="269"/>
      <c r="AI49" s="269"/>
      <c r="AJ49" s="269"/>
      <c r="AK49" s="269"/>
      <c r="AL49" s="269"/>
      <c r="AM49" s="269"/>
      <c r="AN49" s="269"/>
      <c r="AO49" s="269"/>
      <c r="AP49" s="269"/>
      <c r="AQ49" s="269"/>
      <c r="AR49" s="269"/>
      <c r="AS49" s="270"/>
      <c r="AT49" s="327" t="s">
        <v>206</v>
      </c>
      <c r="AU49" s="328"/>
      <c r="AV49" s="328"/>
      <c r="AW49" s="329"/>
      <c r="AX49" s="276" t="s">
        <v>38</v>
      </c>
      <c r="AY49" s="277"/>
      <c r="AZ49" s="277"/>
      <c r="BA49" s="277"/>
      <c r="BB49" s="277"/>
      <c r="BC49" s="334"/>
      <c r="BD49" s="271" t="s">
        <v>42</v>
      </c>
      <c r="BE49" s="272"/>
      <c r="BF49" s="272"/>
      <c r="BG49" s="272"/>
      <c r="BH49" s="272"/>
      <c r="BI49" s="272"/>
      <c r="BJ49" s="272"/>
      <c r="BK49" s="272"/>
      <c r="BL49" s="272"/>
      <c r="BM49" s="273"/>
      <c r="BN49" s="292" t="s">
        <v>186</v>
      </c>
      <c r="BO49" s="293"/>
      <c r="BP49" s="293"/>
      <c r="BQ49" s="293"/>
      <c r="BR49" s="294"/>
      <c r="BS49" s="253" t="str">
        <f>'1'!BS49</f>
        <v>令 和  ５  年 中 の
所得の見積額(※)</v>
      </c>
      <c r="BT49" s="254"/>
      <c r="BU49" s="254"/>
      <c r="BV49" s="254"/>
      <c r="BW49" s="254"/>
      <c r="BX49" s="255"/>
      <c r="BY49" s="238" t="s">
        <v>50</v>
      </c>
      <c r="BZ49" s="239"/>
      <c r="CA49" s="239"/>
      <c r="CB49" s="240"/>
      <c r="CC49" s="260" t="s">
        <v>191</v>
      </c>
      <c r="CD49" s="261"/>
      <c r="CE49" s="261"/>
      <c r="CF49" s="43"/>
      <c r="CG49" s="2"/>
    </row>
    <row r="50" spans="1:85" ht="9" customHeight="1" x14ac:dyDescent="0.15">
      <c r="A50" s="43"/>
      <c r="B50" s="311"/>
      <c r="C50" s="311"/>
      <c r="D50" s="311"/>
      <c r="E50" s="312"/>
      <c r="F50" s="274">
        <v>1</v>
      </c>
      <c r="G50" s="275"/>
      <c r="H50" s="278" t="s">
        <v>169</v>
      </c>
      <c r="I50" s="278"/>
      <c r="J50" s="278"/>
      <c r="K50" s="278"/>
      <c r="L50" s="278"/>
      <c r="M50" s="278"/>
      <c r="N50" s="278"/>
      <c r="O50" s="278"/>
      <c r="P50" s="278"/>
      <c r="Q50" s="278"/>
      <c r="R50" s="278"/>
      <c r="S50" s="278"/>
      <c r="T50" s="278"/>
      <c r="U50" s="279"/>
      <c r="V50" s="280" t="str">
        <f>IF(T51&lt;=0,"",IF((LEN(T51)-11&lt;=0),"0",MID(T51,LEN(T51)-11,1)))</f>
        <v/>
      </c>
      <c r="W50" s="281"/>
      <c r="X50" s="281" t="str">
        <f>IF(T51&lt;=0,"",IF((LEN(T51)-10&lt;=0),"0",MID(T51,LEN(T51)-10,1)))</f>
        <v/>
      </c>
      <c r="Y50" s="281"/>
      <c r="Z50" s="281" t="str">
        <f>IF(T51&lt;=0,"",IF((LEN(T51)-9&lt;=0),"0",MID(T51,LEN(T51)-9,1)))</f>
        <v/>
      </c>
      <c r="AA50" s="281"/>
      <c r="AB50" s="281" t="str">
        <f>IF(T51&lt;=0,"",IF((LEN(T51)-8&lt;=0),"0",MID(T51,LEN(T51)-8,1)))</f>
        <v/>
      </c>
      <c r="AC50" s="281"/>
      <c r="AD50" s="281" t="str">
        <f>IF(T51&lt;=0,"",IF((LEN(T51)-7&lt;=0),"0",MID(T51,LEN(T51)-7,1)))</f>
        <v/>
      </c>
      <c r="AE50" s="281"/>
      <c r="AF50" s="281" t="str">
        <f>IF(T51&lt;=0,"",IF((LEN(T51)-6&lt;=0),"0",MID(T51,LEN(T51)-6,1)))</f>
        <v/>
      </c>
      <c r="AG50" s="281"/>
      <c r="AH50" s="281" t="str">
        <f>IF(T51&lt;=0,"",IF((LEN(T51)-5&lt;=0),"0",MID(T51,LEN(T51)-5,1)))</f>
        <v/>
      </c>
      <c r="AI50" s="281"/>
      <c r="AJ50" s="281" t="str">
        <f>IF(T51&lt;=0,"",IF((LEN(T51)-4&lt;=0),"0",MID(T51,LEN(T51)-4,1)))</f>
        <v/>
      </c>
      <c r="AK50" s="281"/>
      <c r="AL50" s="281" t="str">
        <f>IF(T51&lt;=0,"",IF((LEN(T51)-3&lt;=0),"0",MID(T51,LEN(T51)-3,1)))</f>
        <v/>
      </c>
      <c r="AM50" s="281"/>
      <c r="AN50" s="281" t="str">
        <f>IF(T51&lt;=0,"",IF((LEN(T51)-2&lt;=0),"0",MID(T51,LEN(T51)-2,1)))</f>
        <v/>
      </c>
      <c r="AO50" s="281"/>
      <c r="AP50" s="281" t="str">
        <f>IF(T51&lt;=0,"",IF((LEN(T51)-1&lt;=0),"0",MID(T51,LEN(T51)-1,1)))</f>
        <v/>
      </c>
      <c r="AQ50" s="281"/>
      <c r="AR50" s="281" t="str">
        <f>IF(T51&lt;&gt;0,RIGHT(T51,1),"")</f>
        <v/>
      </c>
      <c r="AS50" s="290"/>
      <c r="AT50" s="323"/>
      <c r="AU50" s="286"/>
      <c r="AV50" s="286"/>
      <c r="AW50" s="287"/>
      <c r="AX50" s="335" t="s">
        <v>41</v>
      </c>
      <c r="AY50" s="336"/>
      <c r="AZ50" s="286"/>
      <c r="BA50" s="286"/>
      <c r="BB50" s="286"/>
      <c r="BC50" s="287"/>
      <c r="BD50" s="360"/>
      <c r="BE50" s="660"/>
      <c r="BF50" s="660"/>
      <c r="BG50" s="660"/>
      <c r="BH50" s="660"/>
      <c r="BI50" s="660"/>
      <c r="BJ50" s="660"/>
      <c r="BK50" s="660"/>
      <c r="BL50" s="660"/>
      <c r="BM50" s="361"/>
      <c r="BN50" s="241"/>
      <c r="BO50" s="242"/>
      <c r="BP50" s="242"/>
      <c r="BQ50" s="242"/>
      <c r="BR50" s="243"/>
      <c r="BS50" s="256"/>
      <c r="BT50" s="257"/>
      <c r="BU50" s="257"/>
      <c r="BV50" s="257"/>
      <c r="BW50" s="257"/>
      <c r="BX50" s="579" t="s">
        <v>9</v>
      </c>
      <c r="BY50" s="241"/>
      <c r="BZ50" s="242"/>
      <c r="CA50" s="242"/>
      <c r="CB50" s="243"/>
      <c r="CC50" s="262"/>
      <c r="CD50" s="261"/>
      <c r="CE50" s="261"/>
      <c r="CF50" s="43"/>
      <c r="CG50" s="2"/>
    </row>
    <row r="51" spans="1:85" ht="12.75" customHeight="1" x14ac:dyDescent="0.15">
      <c r="A51" s="43"/>
      <c r="B51" s="311"/>
      <c r="C51" s="311"/>
      <c r="D51" s="311"/>
      <c r="E51" s="312"/>
      <c r="F51" s="276"/>
      <c r="G51" s="277"/>
      <c r="H51" s="340"/>
      <c r="I51" s="340"/>
      <c r="J51" s="340"/>
      <c r="K51" s="340"/>
      <c r="L51" s="340"/>
      <c r="M51" s="340"/>
      <c r="N51" s="340"/>
      <c r="O51" s="340"/>
      <c r="P51" s="340"/>
      <c r="Q51" s="340"/>
      <c r="R51" s="340"/>
      <c r="S51" s="340"/>
      <c r="T51" s="284">
        <v>0</v>
      </c>
      <c r="U51" s="285"/>
      <c r="V51" s="282"/>
      <c r="W51" s="283"/>
      <c r="X51" s="283"/>
      <c r="Y51" s="283"/>
      <c r="Z51" s="283"/>
      <c r="AA51" s="283"/>
      <c r="AB51" s="283"/>
      <c r="AC51" s="283"/>
      <c r="AD51" s="283"/>
      <c r="AE51" s="283"/>
      <c r="AF51" s="283"/>
      <c r="AG51" s="283"/>
      <c r="AH51" s="283"/>
      <c r="AI51" s="283"/>
      <c r="AJ51" s="283"/>
      <c r="AK51" s="283"/>
      <c r="AL51" s="283"/>
      <c r="AM51" s="283"/>
      <c r="AN51" s="283"/>
      <c r="AO51" s="283"/>
      <c r="AP51" s="283"/>
      <c r="AQ51" s="283"/>
      <c r="AR51" s="283"/>
      <c r="AS51" s="291"/>
      <c r="AT51" s="330"/>
      <c r="AU51" s="288"/>
      <c r="AV51" s="288"/>
      <c r="AW51" s="289"/>
      <c r="AX51" s="337" t="s">
        <v>137</v>
      </c>
      <c r="AY51" s="338"/>
      <c r="AZ51" s="288"/>
      <c r="BA51" s="288"/>
      <c r="BB51" s="288"/>
      <c r="BC51" s="289"/>
      <c r="BD51" s="661"/>
      <c r="BE51" s="662"/>
      <c r="BF51" s="662"/>
      <c r="BG51" s="662"/>
      <c r="BH51" s="662"/>
      <c r="BI51" s="662"/>
      <c r="BJ51" s="662"/>
      <c r="BK51" s="662"/>
      <c r="BL51" s="662"/>
      <c r="BM51" s="663"/>
      <c r="BN51" s="244"/>
      <c r="BO51" s="245"/>
      <c r="BP51" s="245"/>
      <c r="BQ51" s="245"/>
      <c r="BR51" s="246"/>
      <c r="BS51" s="258"/>
      <c r="BT51" s="259"/>
      <c r="BU51" s="259"/>
      <c r="BV51" s="259"/>
      <c r="BW51" s="259"/>
      <c r="BX51" s="581"/>
      <c r="BY51" s="244"/>
      <c r="BZ51" s="245"/>
      <c r="CA51" s="245"/>
      <c r="CB51" s="246"/>
      <c r="CC51" s="262"/>
      <c r="CD51" s="261"/>
      <c r="CE51" s="261"/>
      <c r="CF51" s="43"/>
      <c r="CG51" s="2"/>
    </row>
    <row r="52" spans="1:85" ht="9" customHeight="1" x14ac:dyDescent="0.15">
      <c r="A52" s="43"/>
      <c r="B52" s="311"/>
      <c r="C52" s="311"/>
      <c r="D52" s="311"/>
      <c r="E52" s="312"/>
      <c r="F52" s="274">
        <v>2</v>
      </c>
      <c r="G52" s="275"/>
      <c r="H52" s="278"/>
      <c r="I52" s="278"/>
      <c r="J52" s="278"/>
      <c r="K52" s="278"/>
      <c r="L52" s="278"/>
      <c r="M52" s="278"/>
      <c r="N52" s="278"/>
      <c r="O52" s="278"/>
      <c r="P52" s="278"/>
      <c r="Q52" s="278"/>
      <c r="R52" s="278"/>
      <c r="S52" s="278"/>
      <c r="T52" s="278"/>
      <c r="U52" s="279"/>
      <c r="V52" s="280" t="str">
        <f>IF(T53&lt;=0,"",IF((LEN(T53)-11&lt;=0),"0",MID(T53,LEN(T53)-11,1)))</f>
        <v/>
      </c>
      <c r="W52" s="281"/>
      <c r="X52" s="281" t="str">
        <f>IF(T53&lt;=0,"",IF((LEN(T53)-10&lt;=0),"0",MID(T53,LEN(T53)-10,1)))</f>
        <v/>
      </c>
      <c r="Y52" s="281"/>
      <c r="Z52" s="281" t="str">
        <f>IF(T53&lt;=0,"",IF((LEN(T53)-9&lt;=0),"0",MID(T53,LEN(T53)-9,1)))</f>
        <v/>
      </c>
      <c r="AA52" s="281"/>
      <c r="AB52" s="281" t="str">
        <f>IF(T53&lt;=0,"",IF((LEN(T53)-8&lt;=0),"0",MID(T53,LEN(T53)-8,1)))</f>
        <v/>
      </c>
      <c r="AC52" s="281"/>
      <c r="AD52" s="281" t="str">
        <f>IF(T53&lt;=0,"",IF((LEN(T53)-7&lt;=0),"0",MID(T53,LEN(T53)-7,1)))</f>
        <v/>
      </c>
      <c r="AE52" s="281"/>
      <c r="AF52" s="281" t="str">
        <f>IF(T53&lt;=0,"",IF((LEN(T53)-6&lt;=0),"0",MID(T53,LEN(T53)-6,1)))</f>
        <v/>
      </c>
      <c r="AG52" s="281"/>
      <c r="AH52" s="281" t="str">
        <f>IF(T53&lt;=0,"",IF((LEN(T53)-5&lt;=0),"0",MID(T53,LEN(T53)-5,1)))</f>
        <v/>
      </c>
      <c r="AI52" s="281"/>
      <c r="AJ52" s="281" t="str">
        <f>IF(T53&lt;=0,"",IF((LEN(T53)-4&lt;=0),"0",MID(T53,LEN(T53)-4,1)))</f>
        <v/>
      </c>
      <c r="AK52" s="281"/>
      <c r="AL52" s="281" t="str">
        <f>IF(T53&lt;=0,"",IF((LEN(T53)-3&lt;=0),"0",MID(T53,LEN(T53)-3,1)))</f>
        <v/>
      </c>
      <c r="AM52" s="281"/>
      <c r="AN52" s="281" t="str">
        <f>IF(T53&lt;=0,"",IF((LEN(T53)-2&lt;=0),"0",MID(T53,LEN(T53)-2,1)))</f>
        <v/>
      </c>
      <c r="AO52" s="281"/>
      <c r="AP52" s="281" t="str">
        <f>IF(T53&lt;=0,"",IF((LEN(T53)-1&lt;=0),"0",MID(T53,LEN(T53)-1,1)))</f>
        <v/>
      </c>
      <c r="AQ52" s="281"/>
      <c r="AR52" s="281" t="str">
        <f>IF(T53&lt;&gt;0,RIGHT(T53,1),"")</f>
        <v/>
      </c>
      <c r="AS52" s="290"/>
      <c r="AT52" s="323"/>
      <c r="AU52" s="286"/>
      <c r="AV52" s="286"/>
      <c r="AW52" s="287"/>
      <c r="AX52" s="335" t="s">
        <v>41</v>
      </c>
      <c r="AY52" s="336"/>
      <c r="AZ52" s="286"/>
      <c r="BA52" s="286"/>
      <c r="BB52" s="286"/>
      <c r="BC52" s="287"/>
      <c r="BD52" s="651"/>
      <c r="BE52" s="652"/>
      <c r="BF52" s="652"/>
      <c r="BG52" s="652"/>
      <c r="BH52" s="652"/>
      <c r="BI52" s="652"/>
      <c r="BJ52" s="652"/>
      <c r="BK52" s="652"/>
      <c r="BL52" s="652"/>
      <c r="BM52" s="653"/>
      <c r="BN52" s="247"/>
      <c r="BO52" s="248"/>
      <c r="BP52" s="248"/>
      <c r="BQ52" s="248"/>
      <c r="BR52" s="249"/>
      <c r="BS52" s="247"/>
      <c r="BT52" s="248"/>
      <c r="BU52" s="248"/>
      <c r="BV52" s="248"/>
      <c r="BW52" s="248"/>
      <c r="BX52" s="304" t="s">
        <v>9</v>
      </c>
      <c r="BY52" s="247"/>
      <c r="BZ52" s="248"/>
      <c r="CA52" s="248"/>
      <c r="CB52" s="249"/>
      <c r="CC52" s="262"/>
      <c r="CD52" s="261"/>
      <c r="CE52" s="261"/>
      <c r="CF52" s="43"/>
      <c r="CG52" s="2"/>
    </row>
    <row r="53" spans="1:85" ht="12.75" customHeight="1" x14ac:dyDescent="0.15">
      <c r="A53" s="43"/>
      <c r="B53" s="311"/>
      <c r="C53" s="311"/>
      <c r="D53" s="311"/>
      <c r="E53" s="312"/>
      <c r="F53" s="238"/>
      <c r="G53" s="239"/>
      <c r="H53" s="340"/>
      <c r="I53" s="340"/>
      <c r="J53" s="340"/>
      <c r="K53" s="340"/>
      <c r="L53" s="340"/>
      <c r="M53" s="340"/>
      <c r="N53" s="340"/>
      <c r="O53" s="340"/>
      <c r="P53" s="340"/>
      <c r="Q53" s="340"/>
      <c r="R53" s="340"/>
      <c r="S53" s="340"/>
      <c r="T53" s="284">
        <v>0</v>
      </c>
      <c r="U53" s="285"/>
      <c r="V53" s="650"/>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427"/>
      <c r="AT53" s="324"/>
      <c r="AU53" s="325"/>
      <c r="AV53" s="325"/>
      <c r="AW53" s="326"/>
      <c r="AX53" s="654" t="s">
        <v>137</v>
      </c>
      <c r="AY53" s="655"/>
      <c r="AZ53" s="325"/>
      <c r="BA53" s="325"/>
      <c r="BB53" s="325"/>
      <c r="BC53" s="326"/>
      <c r="BD53" s="651"/>
      <c r="BE53" s="652"/>
      <c r="BF53" s="652"/>
      <c r="BG53" s="652"/>
      <c r="BH53" s="652"/>
      <c r="BI53" s="652"/>
      <c r="BJ53" s="652"/>
      <c r="BK53" s="652"/>
      <c r="BL53" s="652"/>
      <c r="BM53" s="653"/>
      <c r="BN53" s="247"/>
      <c r="BO53" s="248"/>
      <c r="BP53" s="248"/>
      <c r="BQ53" s="248"/>
      <c r="BR53" s="249"/>
      <c r="BS53" s="247"/>
      <c r="BT53" s="248"/>
      <c r="BU53" s="248"/>
      <c r="BV53" s="248"/>
      <c r="BW53" s="248"/>
      <c r="BX53" s="304"/>
      <c r="BY53" s="247"/>
      <c r="BZ53" s="248"/>
      <c r="CA53" s="248"/>
      <c r="CB53" s="249"/>
      <c r="CC53" s="262"/>
      <c r="CD53" s="261"/>
      <c r="CE53" s="261"/>
      <c r="CF53" s="43"/>
      <c r="CG53" s="2"/>
    </row>
    <row r="54" spans="1:85" ht="17.25" customHeight="1" x14ac:dyDescent="0.15">
      <c r="A54" s="43"/>
      <c r="B54" s="319" t="s">
        <v>182</v>
      </c>
      <c r="C54" s="319"/>
      <c r="D54" s="319"/>
      <c r="E54" s="320"/>
      <c r="F54" s="313" t="s">
        <v>68</v>
      </c>
      <c r="G54" s="314"/>
      <c r="H54" s="314"/>
      <c r="I54" s="314"/>
      <c r="J54" s="314"/>
      <c r="K54" s="314"/>
      <c r="L54" s="314"/>
      <c r="M54" s="314"/>
      <c r="N54" s="314"/>
      <c r="O54" s="314"/>
      <c r="P54" s="314"/>
      <c r="Q54" s="314"/>
      <c r="R54" s="314"/>
      <c r="S54" s="314"/>
      <c r="T54" s="314"/>
      <c r="U54" s="315"/>
      <c r="V54" s="295" t="s">
        <v>39</v>
      </c>
      <c r="W54" s="296"/>
      <c r="X54" s="296"/>
      <c r="Y54" s="296"/>
      <c r="Z54" s="296"/>
      <c r="AA54" s="296"/>
      <c r="AB54" s="296"/>
      <c r="AC54" s="296"/>
      <c r="AD54" s="296"/>
      <c r="AE54" s="296"/>
      <c r="AF54" s="296"/>
      <c r="AG54" s="296"/>
      <c r="AH54" s="296"/>
      <c r="AI54" s="296"/>
      <c r="AJ54" s="296"/>
      <c r="AK54" s="296"/>
      <c r="AL54" s="296"/>
      <c r="AM54" s="296"/>
      <c r="AN54" s="296"/>
      <c r="AO54" s="296"/>
      <c r="AP54" s="296"/>
      <c r="AQ54" s="296"/>
      <c r="AR54" s="296"/>
      <c r="AS54" s="297"/>
      <c r="AT54" s="331" t="s">
        <v>206</v>
      </c>
      <c r="AU54" s="332"/>
      <c r="AV54" s="332"/>
      <c r="AW54" s="333"/>
      <c r="AX54" s="250" t="s">
        <v>38</v>
      </c>
      <c r="AY54" s="251"/>
      <c r="AZ54" s="251"/>
      <c r="BA54" s="251"/>
      <c r="BB54" s="251"/>
      <c r="BC54" s="252"/>
      <c r="BD54" s="295" t="s">
        <v>87</v>
      </c>
      <c r="BE54" s="296"/>
      <c r="BF54" s="296"/>
      <c r="BG54" s="296"/>
      <c r="BH54" s="296"/>
      <c r="BI54" s="296"/>
      <c r="BJ54" s="296"/>
      <c r="BK54" s="297"/>
      <c r="BL54" s="295" t="s">
        <v>208</v>
      </c>
      <c r="BM54" s="296"/>
      <c r="BN54" s="296"/>
      <c r="BO54" s="296"/>
      <c r="BP54" s="296"/>
      <c r="BQ54" s="297"/>
      <c r="BR54" s="316" t="str">
        <f>'1'!BR54</f>
        <v>令和 ５ 年中の
所得の見積額</v>
      </c>
      <c r="BS54" s="317"/>
      <c r="BT54" s="317"/>
      <c r="BU54" s="317"/>
      <c r="BV54" s="318"/>
      <c r="BW54" s="305" t="s">
        <v>188</v>
      </c>
      <c r="BX54" s="306"/>
      <c r="BY54" s="250" t="s">
        <v>50</v>
      </c>
      <c r="BZ54" s="251"/>
      <c r="CA54" s="251"/>
      <c r="CB54" s="252"/>
      <c r="CC54" s="174"/>
      <c r="CD54" s="263" t="s">
        <v>192</v>
      </c>
      <c r="CE54" s="264"/>
      <c r="CF54" s="43"/>
      <c r="CG54" s="2"/>
    </row>
    <row r="55" spans="1:85" ht="9" customHeight="1" x14ac:dyDescent="0.15">
      <c r="A55" s="43"/>
      <c r="B55" s="321"/>
      <c r="C55" s="321"/>
      <c r="D55" s="321"/>
      <c r="E55" s="322"/>
      <c r="F55" s="172"/>
      <c r="G55" s="173"/>
      <c r="H55" s="278"/>
      <c r="I55" s="278"/>
      <c r="J55" s="278"/>
      <c r="K55" s="278"/>
      <c r="L55" s="278"/>
      <c r="M55" s="278"/>
      <c r="N55" s="278"/>
      <c r="O55" s="278"/>
      <c r="P55" s="278"/>
      <c r="Q55" s="278"/>
      <c r="R55" s="278"/>
      <c r="S55" s="278"/>
      <c r="T55" s="278"/>
      <c r="U55" s="279"/>
      <c r="V55" s="280" t="str">
        <f>IF(T56&lt;=0,"",IF((LEN(T56)-11&lt;=0),"0",MID(T56,LEN(T56)-11,1)))</f>
        <v/>
      </c>
      <c r="W55" s="281"/>
      <c r="X55" s="281" t="str">
        <f>IF(T56&lt;=0,"",IF((LEN(T56)-10&lt;=0),"0",MID(T56,LEN(T56)-10,1)))</f>
        <v/>
      </c>
      <c r="Y55" s="281"/>
      <c r="Z55" s="281" t="str">
        <f>IF(T56&lt;=0,"",IF((LEN(T56)-9&lt;=0),"0",MID(T56,LEN(T56)-9,1)))</f>
        <v/>
      </c>
      <c r="AA55" s="281"/>
      <c r="AB55" s="281" t="str">
        <f>IF(T56&lt;=0,"",IF((LEN(T56)-8&lt;=0),"0",MID(T56,LEN(T56)-8,1)))</f>
        <v/>
      </c>
      <c r="AC55" s="281"/>
      <c r="AD55" s="281" t="str">
        <f>IF(T56&lt;=0,"",IF((LEN(T56)-7&lt;=0),"0",MID(T56,LEN(T56)-7,1)))</f>
        <v/>
      </c>
      <c r="AE55" s="281"/>
      <c r="AF55" s="281" t="str">
        <f>IF(T56&lt;=0,"",IF((LEN(T56)-6&lt;=0),"0",MID(T56,LEN(T56)-6,1)))</f>
        <v/>
      </c>
      <c r="AG55" s="281"/>
      <c r="AH55" s="281" t="str">
        <f>IF(T56&lt;=0,"",IF((LEN(T56)-5&lt;=0),"0",MID(T56,LEN(T56)-5,1)))</f>
        <v/>
      </c>
      <c r="AI55" s="281"/>
      <c r="AJ55" s="281" t="str">
        <f>IF(T56&lt;=0,"",IF((LEN(T56)-4&lt;=0),"0",MID(T56,LEN(T56)-4,1)))</f>
        <v/>
      </c>
      <c r="AK55" s="281"/>
      <c r="AL55" s="281" t="str">
        <f>IF(T56&lt;=0,"",IF((LEN(T56)-3&lt;=0),"0",MID(T56,LEN(T56)-3,1)))</f>
        <v/>
      </c>
      <c r="AM55" s="281"/>
      <c r="AN55" s="281" t="str">
        <f>IF(T56&lt;=0,"",IF((LEN(T56)-2&lt;=0),"0",MID(T56,LEN(T56)-2,1)))</f>
        <v/>
      </c>
      <c r="AO55" s="281"/>
      <c r="AP55" s="281" t="str">
        <f>IF(T56&lt;=0,"",IF((LEN(T56)-1&lt;=0),"0",MID(T56,LEN(T56)-1,1)))</f>
        <v/>
      </c>
      <c r="AQ55" s="281"/>
      <c r="AR55" s="281" t="str">
        <f>IF(T56&lt;&gt;0,RIGHT(T56,1),"")</f>
        <v/>
      </c>
      <c r="AS55" s="290"/>
      <c r="AT55" s="323"/>
      <c r="AU55" s="286"/>
      <c r="AV55" s="286"/>
      <c r="AW55" s="287"/>
      <c r="AX55" s="656" t="s">
        <v>183</v>
      </c>
      <c r="AY55" s="657"/>
      <c r="AZ55" s="286"/>
      <c r="BA55" s="286"/>
      <c r="BB55" s="286"/>
      <c r="BC55" s="287"/>
      <c r="BD55" s="651"/>
      <c r="BE55" s="652"/>
      <c r="BF55" s="652"/>
      <c r="BG55" s="652"/>
      <c r="BH55" s="652"/>
      <c r="BI55" s="652"/>
      <c r="BJ55" s="652"/>
      <c r="BK55" s="653"/>
      <c r="BL55" s="298" t="s">
        <v>187</v>
      </c>
      <c r="BM55" s="299"/>
      <c r="BN55" s="299"/>
      <c r="BO55" s="299"/>
      <c r="BP55" s="299"/>
      <c r="BQ55" s="300"/>
      <c r="BR55" s="247"/>
      <c r="BS55" s="248"/>
      <c r="BT55" s="248"/>
      <c r="BU55" s="248"/>
      <c r="BV55" s="304" t="s">
        <v>9</v>
      </c>
      <c r="BW55" s="307" t="s">
        <v>189</v>
      </c>
      <c r="BX55" s="308"/>
      <c r="BY55" s="247"/>
      <c r="BZ55" s="248"/>
      <c r="CA55" s="248"/>
      <c r="CB55" s="249"/>
      <c r="CC55" s="237"/>
      <c r="CD55" s="178" t="s">
        <v>193</v>
      </c>
      <c r="CE55" s="179"/>
      <c r="CF55" s="43"/>
      <c r="CG55" s="2"/>
    </row>
    <row r="56" spans="1:85" ht="12.75" customHeight="1" x14ac:dyDescent="0.15">
      <c r="A56" s="43"/>
      <c r="B56" s="321"/>
      <c r="C56" s="321"/>
      <c r="D56" s="321"/>
      <c r="E56" s="322"/>
      <c r="F56" s="52"/>
      <c r="G56" s="53"/>
      <c r="H56" s="340"/>
      <c r="I56" s="340"/>
      <c r="J56" s="340"/>
      <c r="K56" s="340"/>
      <c r="L56" s="340"/>
      <c r="M56" s="340"/>
      <c r="N56" s="340"/>
      <c r="O56" s="340"/>
      <c r="P56" s="340"/>
      <c r="Q56" s="340"/>
      <c r="R56" s="340"/>
      <c r="S56" s="340"/>
      <c r="T56" s="284"/>
      <c r="U56" s="285"/>
      <c r="V56" s="650"/>
      <c r="W56" s="339"/>
      <c r="X56" s="339"/>
      <c r="Y56" s="339"/>
      <c r="Z56" s="339"/>
      <c r="AA56" s="339"/>
      <c r="AB56" s="339"/>
      <c r="AC56" s="339"/>
      <c r="AD56" s="339"/>
      <c r="AE56" s="339"/>
      <c r="AF56" s="339"/>
      <c r="AG56" s="339"/>
      <c r="AH56" s="339"/>
      <c r="AI56" s="339"/>
      <c r="AJ56" s="339"/>
      <c r="AK56" s="339"/>
      <c r="AL56" s="339"/>
      <c r="AM56" s="339"/>
      <c r="AN56" s="339"/>
      <c r="AO56" s="339"/>
      <c r="AP56" s="339"/>
      <c r="AQ56" s="339"/>
      <c r="AR56" s="339"/>
      <c r="AS56" s="427"/>
      <c r="AT56" s="324"/>
      <c r="AU56" s="325"/>
      <c r="AV56" s="325"/>
      <c r="AW56" s="326"/>
      <c r="AX56" s="658" t="s">
        <v>184</v>
      </c>
      <c r="AY56" s="659"/>
      <c r="AZ56" s="325"/>
      <c r="BA56" s="325"/>
      <c r="BB56" s="325"/>
      <c r="BC56" s="326"/>
      <c r="BD56" s="651"/>
      <c r="BE56" s="652"/>
      <c r="BF56" s="652"/>
      <c r="BG56" s="652"/>
      <c r="BH56" s="652"/>
      <c r="BI56" s="652"/>
      <c r="BJ56" s="652"/>
      <c r="BK56" s="653"/>
      <c r="BL56" s="301"/>
      <c r="BM56" s="302"/>
      <c r="BN56" s="302"/>
      <c r="BO56" s="302"/>
      <c r="BP56" s="302"/>
      <c r="BQ56" s="303"/>
      <c r="BR56" s="247"/>
      <c r="BS56" s="248"/>
      <c r="BT56" s="248"/>
      <c r="BU56" s="248"/>
      <c r="BV56" s="304"/>
      <c r="BW56" s="309" t="s">
        <v>190</v>
      </c>
      <c r="BX56" s="310"/>
      <c r="BY56" s="247"/>
      <c r="BZ56" s="248"/>
      <c r="CA56" s="248"/>
      <c r="CB56" s="249"/>
      <c r="CC56" s="237"/>
      <c r="CD56" s="180" t="s">
        <v>194</v>
      </c>
      <c r="CE56" s="179"/>
      <c r="CF56" s="43"/>
      <c r="CG56" s="2"/>
    </row>
    <row r="57" spans="1:85" ht="24" customHeight="1" x14ac:dyDescent="0.15">
      <c r="A57" s="43"/>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3"/>
      <c r="CE57" s="43"/>
      <c r="CF57" s="43"/>
      <c r="CG57" s="2"/>
    </row>
    <row r="58" spans="1:85" x14ac:dyDescent="0.1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x14ac:dyDescent="0.1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x14ac:dyDescent="0.1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x14ac:dyDescent="0.1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x14ac:dyDescent="0.15">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x14ac:dyDescent="0.1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x14ac:dyDescent="0.1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x14ac:dyDescent="0.15">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x14ac:dyDescent="0.15">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x14ac:dyDescent="0.1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x14ac:dyDescent="0.15">
      <c r="CK69" s="110" t="s">
        <v>112</v>
      </c>
      <c r="CM69" s="35">
        <v>4</v>
      </c>
    </row>
    <row r="71" spans="1:91" x14ac:dyDescent="0.15">
      <c r="CK71" s="36" t="s">
        <v>64</v>
      </c>
      <c r="CM71" s="35">
        <v>2</v>
      </c>
    </row>
    <row r="72" spans="1:91" x14ac:dyDescent="0.15">
      <c r="CK72" s="38" t="s">
        <v>65</v>
      </c>
    </row>
    <row r="74" spans="1:91" x14ac:dyDescent="0.15">
      <c r="CK74" s="36" t="s">
        <v>57</v>
      </c>
      <c r="CL74" t="s">
        <v>60</v>
      </c>
      <c r="CM74" s="35">
        <v>5</v>
      </c>
    </row>
    <row r="75" spans="1:91" x14ac:dyDescent="0.15">
      <c r="CK75" s="37" t="s">
        <v>58</v>
      </c>
      <c r="CL75" t="s">
        <v>61</v>
      </c>
      <c r="CM75" s="35">
        <v>5</v>
      </c>
    </row>
    <row r="76" spans="1:91" x14ac:dyDescent="0.15">
      <c r="CK76" s="37" t="s">
        <v>56</v>
      </c>
      <c r="CL76">
        <v>2</v>
      </c>
      <c r="CM76" s="35">
        <v>5</v>
      </c>
    </row>
    <row r="77" spans="1:91" x14ac:dyDescent="0.15">
      <c r="CK77" s="37" t="s">
        <v>59</v>
      </c>
      <c r="CL77">
        <v>3</v>
      </c>
      <c r="CM77" s="35">
        <v>5</v>
      </c>
    </row>
    <row r="78" spans="1:91" x14ac:dyDescent="0.15">
      <c r="CK78" s="38"/>
      <c r="CL78">
        <v>4</v>
      </c>
      <c r="CM78" s="35">
        <v>5</v>
      </c>
    </row>
    <row r="79" spans="1:91" x14ac:dyDescent="0.15">
      <c r="CM79" s="111"/>
    </row>
    <row r="81" spans="89:93" x14ac:dyDescent="0.15">
      <c r="CK81" s="39" t="s">
        <v>63</v>
      </c>
      <c r="CM81" s="35">
        <v>2</v>
      </c>
    </row>
    <row r="82" spans="89:93" x14ac:dyDescent="0.15">
      <c r="CK82" s="38"/>
    </row>
    <row r="83" spans="89:93" ht="13.5" customHeight="1" x14ac:dyDescent="0.15">
      <c r="CM83" s="80" t="s">
        <v>75</v>
      </c>
      <c r="CN83" s="80" t="s">
        <v>36</v>
      </c>
      <c r="CO83" s="112" t="s">
        <v>114</v>
      </c>
    </row>
    <row r="84" spans="89:93" ht="13.5" customHeight="1" x14ac:dyDescent="0.15">
      <c r="CK84" s="79" t="s">
        <v>75</v>
      </c>
      <c r="CM84" s="35" t="b">
        <v>0</v>
      </c>
      <c r="CN84" s="35" t="b">
        <v>0</v>
      </c>
      <c r="CO84" s="35" t="b">
        <v>0</v>
      </c>
    </row>
    <row r="85" spans="89:93" x14ac:dyDescent="0.15">
      <c r="CK85" s="37" t="s">
        <v>36</v>
      </c>
      <c r="CM85" s="35" t="b">
        <v>0</v>
      </c>
      <c r="CN85" s="35" t="b">
        <v>0</v>
      </c>
      <c r="CO85" s="35" t="b">
        <v>0</v>
      </c>
    </row>
    <row r="86" spans="89:93" x14ac:dyDescent="0.15">
      <c r="CK86" s="38"/>
      <c r="CM86" s="35" t="b">
        <v>0</v>
      </c>
      <c r="CN86" s="35" t="b">
        <v>0</v>
      </c>
      <c r="CO86" s="35" t="b">
        <v>0</v>
      </c>
    </row>
    <row r="87" spans="89:93" x14ac:dyDescent="0.15">
      <c r="CM87" s="35" t="b">
        <v>0</v>
      </c>
      <c r="CN87" s="35" t="b">
        <v>0</v>
      </c>
      <c r="CO87" s="35" t="b">
        <v>0</v>
      </c>
    </row>
    <row r="89" spans="89:93" x14ac:dyDescent="0.15">
      <c r="CK89" s="154" t="s">
        <v>140</v>
      </c>
      <c r="CM89" s="35" t="b">
        <v>0</v>
      </c>
    </row>
    <row r="90" spans="89:93" x14ac:dyDescent="0.15">
      <c r="CK90" s="40" t="s">
        <v>67</v>
      </c>
      <c r="CM90" s="36" t="b">
        <v>0</v>
      </c>
    </row>
    <row r="91" spans="89:93" x14ac:dyDescent="0.15">
      <c r="CK91" s="41" t="s">
        <v>145</v>
      </c>
      <c r="CM91" s="37" t="b">
        <v>0</v>
      </c>
    </row>
    <row r="92" spans="89:93" x14ac:dyDescent="0.15">
      <c r="CK92" s="42" t="s">
        <v>66</v>
      </c>
      <c r="CM92" s="38">
        <v>0</v>
      </c>
    </row>
    <row r="93" spans="89:93" x14ac:dyDescent="0.15">
      <c r="CK93" s="162"/>
      <c r="CL93" s="162"/>
      <c r="CM93" s="162"/>
      <c r="CN93" s="162"/>
    </row>
    <row r="94" spans="89:93" x14ac:dyDescent="0.15">
      <c r="CK94" s="162"/>
      <c r="CL94" s="162"/>
      <c r="CM94" s="162"/>
      <c r="CN94" s="162"/>
    </row>
    <row r="95" spans="89:93" x14ac:dyDescent="0.15">
      <c r="CK95" s="162"/>
      <c r="CL95" s="162"/>
      <c r="CM95" s="162"/>
      <c r="CN95" s="162"/>
    </row>
    <row r="96" spans="89:93" x14ac:dyDescent="0.15">
      <c r="CK96" s="162"/>
      <c r="CL96" s="162"/>
      <c r="CM96" s="162"/>
      <c r="CN96" s="162"/>
    </row>
    <row r="97" spans="89:92" x14ac:dyDescent="0.15">
      <c r="CK97" s="162"/>
      <c r="CL97" s="162"/>
      <c r="CM97" s="162"/>
      <c r="CN97" s="162"/>
    </row>
    <row r="98" spans="89:92" x14ac:dyDescent="0.15">
      <c r="CK98" s="162"/>
      <c r="CL98" s="162"/>
      <c r="CM98" s="162"/>
      <c r="CN98" s="162"/>
    </row>
    <row r="99" spans="89:92" x14ac:dyDescent="0.15">
      <c r="CK99" s="162"/>
      <c r="CL99" s="162"/>
      <c r="CM99" s="162"/>
      <c r="CN99" s="162"/>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173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173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173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173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173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173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173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173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173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173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173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1739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1739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1739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1739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1739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1739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1739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1740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1740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1740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1740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1740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DJ65"/>
  <sheetViews>
    <sheetView showZeros="0" zoomScale="60" zoomScaleNormal="60" workbookViewId="0">
      <selection activeCell="CW68" sqref="CW68"/>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
        <v>239</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t="s">
        <v>170</v>
      </c>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v>11</v>
      </c>
      <c r="CS6" s="817" t="s">
        <v>2</v>
      </c>
      <c r="CT6" s="819">
        <v>12</v>
      </c>
      <c r="CU6" s="817" t="s">
        <v>23</v>
      </c>
      <c r="CV6" s="819">
        <v>13</v>
      </c>
      <c r="CW6" s="818" t="s">
        <v>100</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t="s">
        <v>171</v>
      </c>
      <c r="BM7" s="880"/>
      <c r="BN7" s="880"/>
      <c r="BO7" s="880"/>
      <c r="BP7" s="880"/>
      <c r="BQ7" s="880"/>
      <c r="BR7" s="880"/>
      <c r="BS7" s="880"/>
      <c r="BT7" s="880"/>
      <c r="BU7" s="880"/>
      <c r="BV7" s="880"/>
      <c r="BW7" s="880"/>
      <c r="BX7" s="880"/>
      <c r="BY7" s="880"/>
      <c r="BZ7" s="880"/>
      <c r="CA7" s="880"/>
      <c r="CB7" s="880"/>
      <c r="CC7" s="880"/>
      <c r="CD7" s="880"/>
      <c r="CE7" s="880"/>
      <c r="CF7" s="880"/>
      <c r="CG7" s="880"/>
      <c r="CH7" s="832">
        <v>210987654321</v>
      </c>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t="s">
        <v>171</v>
      </c>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2</v>
      </c>
      <c r="BM9" s="860"/>
      <c r="BN9" s="860" t="str">
        <f>IF(CH7&lt;=0,"",IF((LEN(CH7)-10&lt;=0),"0",MID(CH7,LEN(CH7)-10,1)))</f>
        <v>1</v>
      </c>
      <c r="BO9" s="860"/>
      <c r="BP9" s="829" t="str">
        <f>IF(CH7&lt;=0,"",IF((LEN(CH7)-9&lt;=0),"0",MID(CH7,LEN(CH7)-9,1)))</f>
        <v>0</v>
      </c>
      <c r="BQ9" s="829"/>
      <c r="BR9" s="829" t="str">
        <f>IF(CH7&lt;=0,"",IF((LEN(CH7)-8&lt;=0),"0",MID(CH7,LEN(CH7)-8,1)))</f>
        <v>9</v>
      </c>
      <c r="BS9" s="829"/>
      <c r="BT9" s="829" t="str">
        <f>IF(CH7&lt;=0,"",IF((LEN(CH7)-7&lt;=0),"0",MID(CH7,LEN(CH7)-7,1)))</f>
        <v>8</v>
      </c>
      <c r="BU9" s="829"/>
      <c r="BV9" s="829" t="str">
        <f>IF(CH7&lt;=0,"",IF((LEN(CH7)-6&lt;=0),"0",MID(CH7,LEN(CH7)-6,1)))</f>
        <v>7</v>
      </c>
      <c r="BW9" s="829"/>
      <c r="BX9" s="829" t="str">
        <f>IF(CH7&lt;=0,"",IF((LEN(CH7)-5&lt;=0),"0",MID(CH7,LEN(CH7)-5,1)))</f>
        <v>6</v>
      </c>
      <c r="BY9" s="829"/>
      <c r="BZ9" s="829" t="str">
        <f>IF(CH7&lt;=0,"",IF((LEN(CH7)-4&lt;=0),"0",MID(CH7,LEN(CH7)-4,1)))</f>
        <v>5</v>
      </c>
      <c r="CA9" s="829"/>
      <c r="CB9" s="829" t="str">
        <f>IF(CH7&lt;=0,"",IF((LEN(CH7)-3&lt;=0),"0",MID(CH7,LEN(CH7)-3,1)))</f>
        <v>4</v>
      </c>
      <c r="CC9" s="829"/>
      <c r="CD9" s="829" t="str">
        <f>IF(CH7&lt;=0,"",IF((LEN(CH7)-2&lt;=0),"0",MID(CH7,LEN(CH7)-2,1)))</f>
        <v>3</v>
      </c>
      <c r="CE9" s="829"/>
      <c r="CF9" s="829" t="str">
        <f>IF(CH7&lt;=0,"",IF((LEN(CH7)-1&lt;=0),"0",MID(CH7,LEN(CH7)-1,1)))</f>
        <v>2</v>
      </c>
      <c r="CG9" s="829"/>
      <c r="CH9" s="860" t="str">
        <f>IF(CH7&lt;&gt;0,RIGHT(CH7,1),"")</f>
        <v>1</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248</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t="s">
        <v>173</v>
      </c>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
        <v>220</v>
      </c>
      <c r="AY21" s="761"/>
      <c r="AZ21" s="761"/>
      <c r="BA21" s="761"/>
      <c r="BB21" s="761"/>
      <c r="BC21" s="761"/>
      <c r="BD21" s="761"/>
      <c r="BE21" s="761"/>
      <c r="BF21" s="761"/>
      <c r="BG21" s="761"/>
      <c r="BH21" s="223"/>
      <c r="BI21" s="18"/>
      <c r="BJ21" s="18"/>
      <c r="BK21" s="18"/>
      <c r="BL21" s="892" t="s">
        <v>214</v>
      </c>
      <c r="BM21" s="892"/>
      <c r="BN21" s="892"/>
      <c r="BO21" s="892"/>
      <c r="BP21" s="892"/>
      <c r="BQ21" s="892"/>
      <c r="BR21" s="892"/>
      <c r="BS21" s="892"/>
      <c r="BT21" s="892"/>
      <c r="BU21" s="18"/>
      <c r="BV21" s="222"/>
      <c r="BW21" s="223"/>
      <c r="BX21" s="18"/>
      <c r="BY21" s="18"/>
      <c r="BZ21" s="743" t="s">
        <v>101</v>
      </c>
      <c r="CA21" s="743"/>
      <c r="CB21" s="743"/>
      <c r="CC21" s="743"/>
      <c r="CD21" s="743"/>
      <c r="CE21" s="743"/>
      <c r="CF21" s="743"/>
      <c r="CG21" s="743"/>
      <c r="CH21" s="743"/>
      <c r="CI21" s="743"/>
      <c r="CJ21" s="18"/>
      <c r="CK21" s="18"/>
      <c r="CL21" s="222"/>
      <c r="CM21" s="18"/>
      <c r="CN21" s="183"/>
      <c r="CO21" s="928" t="s">
        <v>221</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119</v>
      </c>
      <c r="CN22" s="927" t="s">
        <v>222</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97</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234</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AX21</f>
        <v>令和５年中の
所得の見積額</v>
      </c>
      <c r="AY42" s="762"/>
      <c r="AZ42" s="762"/>
      <c r="BA42" s="762"/>
      <c r="BB42" s="762"/>
      <c r="BC42" s="762"/>
      <c r="BD42" s="762"/>
      <c r="BE42" s="762"/>
      <c r="BF42" s="762"/>
      <c r="BG42" s="762"/>
      <c r="BH42" s="223"/>
      <c r="BI42" s="18"/>
      <c r="BJ42" s="18"/>
      <c r="BK42" s="18"/>
      <c r="BL42" s="743" t="s">
        <v>102</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228</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233</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230</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AX44:BE46"/>
    <mergeCell ref="BF26:BG26"/>
    <mergeCell ref="BF29:BG29"/>
    <mergeCell ref="BF32:BG32"/>
    <mergeCell ref="BF35:BG35"/>
    <mergeCell ref="BF38:BG38"/>
    <mergeCell ref="BF46:BG46"/>
    <mergeCell ref="BF49:BG49"/>
    <mergeCell ref="BF52:BG52"/>
    <mergeCell ref="AU46:AW46"/>
    <mergeCell ref="AR36:AS37"/>
    <mergeCell ref="AT36:AU37"/>
    <mergeCell ref="AJ49:AL49"/>
    <mergeCell ref="AN39:AO40"/>
    <mergeCell ref="J50:Y50"/>
    <mergeCell ref="Z50:AA51"/>
    <mergeCell ref="AB50:AC51"/>
    <mergeCell ref="AD50:AE51"/>
    <mergeCell ref="AF50:AG51"/>
    <mergeCell ref="AH50:AI51"/>
    <mergeCell ref="AJ50:AK51"/>
    <mergeCell ref="AL50:AM51"/>
    <mergeCell ref="AP44:AQ45"/>
    <mergeCell ref="Z38:AI38"/>
    <mergeCell ref="AJ38:AL38"/>
    <mergeCell ref="AM38:AO38"/>
    <mergeCell ref="AQ38:AS38"/>
    <mergeCell ref="AR44:AS45"/>
    <mergeCell ref="Z43:AI43"/>
    <mergeCell ref="AJ43:AW43"/>
    <mergeCell ref="AJ41:AL41"/>
    <mergeCell ref="AQ41:AS41"/>
    <mergeCell ref="AT47:AU48"/>
    <mergeCell ref="I27:I29"/>
    <mergeCell ref="AT53:AU54"/>
    <mergeCell ref="I30:I32"/>
    <mergeCell ref="I33:I35"/>
    <mergeCell ref="I39:I41"/>
    <mergeCell ref="H42:H43"/>
    <mergeCell ref="H44:H46"/>
    <mergeCell ref="J47:Y47"/>
    <mergeCell ref="J48:W49"/>
    <mergeCell ref="J53:Y53"/>
    <mergeCell ref="J54:W55"/>
    <mergeCell ref="I47:I49"/>
    <mergeCell ref="I53:I55"/>
    <mergeCell ref="X48:Y49"/>
    <mergeCell ref="I36:I38"/>
    <mergeCell ref="J37:W38"/>
    <mergeCell ref="X37:Y38"/>
    <mergeCell ref="I50:I52"/>
    <mergeCell ref="J40:W41"/>
    <mergeCell ref="X54:Y55"/>
    <mergeCell ref="H50:H53"/>
    <mergeCell ref="H33:H36"/>
    <mergeCell ref="J34:W35"/>
    <mergeCell ref="AT44:AU45"/>
    <mergeCell ref="AV47:AW48"/>
    <mergeCell ref="AP50:AQ51"/>
    <mergeCell ref="AP53:AQ54"/>
    <mergeCell ref="AR50:AS51"/>
    <mergeCell ref="AT50:AU51"/>
    <mergeCell ref="AV50:AW51"/>
    <mergeCell ref="BF55:BG55"/>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C30:G34"/>
    <mergeCell ref="E45:E46"/>
    <mergeCell ref="E28:E29"/>
    <mergeCell ref="J39:Y39"/>
    <mergeCell ref="J36:Y36"/>
    <mergeCell ref="X34:Y35"/>
    <mergeCell ref="J27:Y27"/>
    <mergeCell ref="J28:W29"/>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Z35:AI35"/>
    <mergeCell ref="X31:Y32"/>
    <mergeCell ref="Z39:AA40"/>
    <mergeCell ref="AB39:AC40"/>
    <mergeCell ref="AJ39:AK40"/>
    <mergeCell ref="AL39:AM40"/>
    <mergeCell ref="AD39:AE40"/>
    <mergeCell ref="AF39:AG40"/>
    <mergeCell ref="AH39:AI40"/>
    <mergeCell ref="AJ36:AK37"/>
    <mergeCell ref="AL36:AM37"/>
    <mergeCell ref="Z33:AA34"/>
    <mergeCell ref="Z36:AA37"/>
    <mergeCell ref="AB36:AC37"/>
    <mergeCell ref="AD36:AE37"/>
    <mergeCell ref="AF36:AG37"/>
    <mergeCell ref="AH36:AI37"/>
    <mergeCell ref="CM30:CW32"/>
    <mergeCell ref="CM33:CW35"/>
    <mergeCell ref="BH32:BO32"/>
    <mergeCell ref="BP32:BV32"/>
    <mergeCell ref="AJ33:AK34"/>
    <mergeCell ref="AL33:AM34"/>
    <mergeCell ref="AN33:AO34"/>
    <mergeCell ref="AP33:AQ34"/>
    <mergeCell ref="AR33:AS34"/>
    <mergeCell ref="AQ35:AS35"/>
    <mergeCell ref="AM35:AO35"/>
    <mergeCell ref="AU32:AW32"/>
    <mergeCell ref="AT33:AU34"/>
    <mergeCell ref="AJ35:AL35"/>
    <mergeCell ref="AU35:AW35"/>
    <mergeCell ref="AJ30:AK31"/>
    <mergeCell ref="AL30:AM31"/>
    <mergeCell ref="AN30:AO31"/>
    <mergeCell ref="AV33:AW34"/>
    <mergeCell ref="AX33:BE35"/>
    <mergeCell ref="AX30:BE32"/>
    <mergeCell ref="AT30:AU31"/>
    <mergeCell ref="AV30:AW31"/>
    <mergeCell ref="BP35:BV35"/>
    <mergeCell ref="CW22:CW23"/>
    <mergeCell ref="BN16:BS17"/>
    <mergeCell ref="AO17:AQ18"/>
    <mergeCell ref="AR27:AS28"/>
    <mergeCell ref="CC17:CC20"/>
    <mergeCell ref="CD15:CV19"/>
    <mergeCell ref="BU19:CA20"/>
    <mergeCell ref="BV16:CA18"/>
    <mergeCell ref="BB16:BK16"/>
    <mergeCell ref="BN18:BR18"/>
    <mergeCell ref="AN19:AY20"/>
    <mergeCell ref="CM24:CW26"/>
    <mergeCell ref="AO16:AY16"/>
    <mergeCell ref="CM27:CW29"/>
    <mergeCell ref="AN24:AO25"/>
    <mergeCell ref="AP27:AQ28"/>
    <mergeCell ref="CN22:CV23"/>
    <mergeCell ref="CO21:CU21"/>
    <mergeCell ref="AQ29:AS29"/>
    <mergeCell ref="AX27:BE29"/>
    <mergeCell ref="AX24:BE26"/>
    <mergeCell ref="AB21:AU22"/>
    <mergeCell ref="Z23:AI23"/>
    <mergeCell ref="AB24:AC25"/>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BL13:CV13"/>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N36:AO37"/>
    <mergeCell ref="AJ29:AL29"/>
    <mergeCell ref="AM29:AO29"/>
    <mergeCell ref="AL27:AM28"/>
    <mergeCell ref="AN27:AO28"/>
    <mergeCell ref="BB12:BK13"/>
    <mergeCell ref="BB17:BH18"/>
    <mergeCell ref="AJ32:AL32"/>
    <mergeCell ref="AM32:AO32"/>
    <mergeCell ref="AQ32:AS32"/>
    <mergeCell ref="AU29:AW29"/>
    <mergeCell ref="AT27:AU28"/>
    <mergeCell ref="AJ27:AK28"/>
    <mergeCell ref="AV27:AW28"/>
    <mergeCell ref="AP30:AQ31"/>
    <mergeCell ref="AR30:AS31"/>
    <mergeCell ref="AX21:BG23"/>
    <mergeCell ref="X28:Y29"/>
    <mergeCell ref="J30:Y30"/>
    <mergeCell ref="J31:W32"/>
    <mergeCell ref="AF30:AG31"/>
    <mergeCell ref="AH30:AI31"/>
    <mergeCell ref="AB27:AC28"/>
    <mergeCell ref="Z27:AA28"/>
    <mergeCell ref="AF27:AG28"/>
    <mergeCell ref="AD27:AE28"/>
    <mergeCell ref="AH27:AI28"/>
    <mergeCell ref="Z29:AI29"/>
    <mergeCell ref="Z32:AI32"/>
    <mergeCell ref="Z30:AA31"/>
    <mergeCell ref="AB30:AC31"/>
    <mergeCell ref="AD30:AE31"/>
    <mergeCell ref="BP39:BV40"/>
    <mergeCell ref="BH41:BO41"/>
    <mergeCell ref="BP41:BV41"/>
    <mergeCell ref="AU41:AW41"/>
    <mergeCell ref="AP39:AQ40"/>
    <mergeCell ref="AR39:AS40"/>
    <mergeCell ref="AT39:AU40"/>
    <mergeCell ref="AV36:AW37"/>
    <mergeCell ref="AU38:AW38"/>
    <mergeCell ref="AV39:AW40"/>
    <mergeCell ref="AP36:AQ37"/>
    <mergeCell ref="AX39:BE41"/>
    <mergeCell ref="AX36:BE38"/>
    <mergeCell ref="CD20:CL20"/>
    <mergeCell ref="I44:Y44"/>
    <mergeCell ref="Z44:AA45"/>
    <mergeCell ref="AB44:AC45"/>
    <mergeCell ref="AD44:AE45"/>
    <mergeCell ref="AF44:AG45"/>
    <mergeCell ref="AH44:AI45"/>
    <mergeCell ref="I45:W46"/>
    <mergeCell ref="X45:Y46"/>
    <mergeCell ref="Z46:AI46"/>
    <mergeCell ref="AB33:AC34"/>
    <mergeCell ref="AD33:AE34"/>
    <mergeCell ref="AF33:AG34"/>
    <mergeCell ref="AH33:AI34"/>
    <mergeCell ref="J33:Y33"/>
    <mergeCell ref="BP30:BV31"/>
    <mergeCell ref="J42:W43"/>
    <mergeCell ref="AX42:BG43"/>
    <mergeCell ref="BL42:BY43"/>
    <mergeCell ref="AB42:AU42"/>
    <mergeCell ref="X40:Y41"/>
    <mergeCell ref="Z41:AI41"/>
    <mergeCell ref="AM41:AO41"/>
    <mergeCell ref="BH39:BO40"/>
    <mergeCell ref="BH50:CB52"/>
    <mergeCell ref="CC50:CW52"/>
    <mergeCell ref="CM36:CW38"/>
    <mergeCell ref="BP38:BV38"/>
    <mergeCell ref="BF41:BG41"/>
    <mergeCell ref="CM39:CW41"/>
    <mergeCell ref="BH27:BO28"/>
    <mergeCell ref="BP27:BV28"/>
    <mergeCell ref="BH29:BO29"/>
    <mergeCell ref="BP29:BV29"/>
    <mergeCell ref="BH30:BO3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I53:I55"/>
    <mergeCell ref="J53:Y53"/>
    <mergeCell ref="Z53:AA54"/>
    <mergeCell ref="AB53:AC54"/>
    <mergeCell ref="AD53:AE54"/>
    <mergeCell ref="AQ55:AS55"/>
    <mergeCell ref="AU55:AW55"/>
    <mergeCell ref="BF55:BG55"/>
    <mergeCell ref="AT53:AU54"/>
    <mergeCell ref="AV53:AW54"/>
    <mergeCell ref="AX53:BE55"/>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H33:H36"/>
    <mergeCell ref="I33:I35"/>
    <mergeCell ref="J33:Y33"/>
    <mergeCell ref="Z33:AA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J65"/>
  <sheetViews>
    <sheetView showZeros="0" zoomScale="60" zoomScaleNormal="60" workbookViewId="0">
      <selection activeCell="CX67" sqref="CX6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56"/>
      <c r="CE1" s="856"/>
      <c r="CF1" s="856"/>
      <c r="CG1" s="856"/>
      <c r="CH1" s="856"/>
      <c r="CI1" s="856"/>
      <c r="CJ1" s="856"/>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x14ac:dyDescent="0.15">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33"/>
      <c r="CU2" s="687" t="s">
        <v>240</v>
      </c>
      <c r="CV2" s="687"/>
      <c r="CW2" s="687"/>
      <c r="CX2" s="34"/>
      <c r="CY2" s="34"/>
      <c r="CZ2" s="34"/>
      <c r="DA2" s="34"/>
      <c r="DB2" s="34"/>
      <c r="DC2" s="34"/>
      <c r="DD2" s="34"/>
      <c r="DE2" s="34"/>
      <c r="DF2" s="34"/>
      <c r="DG2" s="34"/>
      <c r="DH2" s="34"/>
      <c r="DI2" s="34"/>
      <c r="DJ2" s="34"/>
    </row>
    <row r="3" spans="1:114" ht="16.149999999999999" customHeight="1" x14ac:dyDescent="0.15">
      <c r="A3" s="34"/>
      <c r="B3" s="34"/>
      <c r="C3" s="9"/>
      <c r="D3" s="812"/>
      <c r="E3" s="812"/>
      <c r="F3" s="812"/>
      <c r="G3" s="812"/>
      <c r="H3" s="10"/>
      <c r="I3" s="10"/>
      <c r="J3" s="10"/>
      <c r="K3" s="11"/>
      <c r="L3" s="11"/>
      <c r="M3" s="11"/>
      <c r="N3" s="10"/>
      <c r="O3" s="10"/>
      <c r="P3" s="10"/>
      <c r="Q3" s="10"/>
      <c r="R3" s="10"/>
      <c r="S3" s="10"/>
      <c r="T3" s="232"/>
      <c r="U3" s="232"/>
      <c r="V3" s="232"/>
      <c r="W3" s="855" t="str">
        <f>従1!W3</f>
        <v>令和５年分  従たる給与についての扶養控除額 （異動） 申告書</v>
      </c>
      <c r="X3" s="855"/>
      <c r="Y3" s="855"/>
      <c r="Z3" s="855"/>
      <c r="AA3" s="855"/>
      <c r="AB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232"/>
      <c r="CA3" s="232"/>
      <c r="CB3" s="232"/>
      <c r="CC3" s="232"/>
      <c r="CD3" s="232"/>
      <c r="CE3" s="34"/>
      <c r="CF3" s="34"/>
      <c r="CG3" s="34"/>
      <c r="CH3" s="34"/>
      <c r="CI3" s="34"/>
      <c r="CJ3" s="34"/>
      <c r="CK3" s="34"/>
      <c r="CL3" s="34"/>
      <c r="CM3" s="34"/>
      <c r="CN3" s="34"/>
      <c r="CO3" s="34"/>
      <c r="CP3" s="34"/>
      <c r="CQ3" s="34"/>
      <c r="CR3" s="34"/>
      <c r="CS3" s="34"/>
      <c r="CT3" s="233"/>
      <c r="CU3" s="687"/>
      <c r="CV3" s="687"/>
      <c r="CW3" s="687"/>
      <c r="CX3" s="34"/>
      <c r="CY3" s="34"/>
      <c r="CZ3" s="34"/>
      <c r="DA3" s="34"/>
      <c r="DB3" s="30"/>
      <c r="DC3" s="34"/>
      <c r="DD3" s="34"/>
      <c r="DE3" s="34"/>
      <c r="DF3" s="34"/>
      <c r="DG3" s="34"/>
      <c r="DH3" s="34"/>
      <c r="DI3" s="34"/>
      <c r="DJ3" s="34"/>
    </row>
    <row r="4" spans="1:114" ht="16.149999999999999" customHeight="1" x14ac:dyDescent="0.15">
      <c r="A4" s="34"/>
      <c r="B4" s="34"/>
      <c r="C4" s="9"/>
      <c r="D4" s="812"/>
      <c r="E4" s="812"/>
      <c r="F4" s="812"/>
      <c r="G4" s="812"/>
      <c r="H4" s="10"/>
      <c r="I4" s="10"/>
      <c r="J4" s="10"/>
      <c r="K4" s="11"/>
      <c r="L4" s="11"/>
      <c r="M4" s="11"/>
      <c r="N4" s="10"/>
      <c r="O4" s="10"/>
      <c r="P4" s="10"/>
      <c r="Q4" s="10"/>
      <c r="R4" s="10"/>
      <c r="S4" s="10"/>
      <c r="T4" s="232"/>
      <c r="U4" s="232"/>
      <c r="V4" s="232"/>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232"/>
      <c r="CA4" s="232"/>
      <c r="CB4" s="232"/>
      <c r="CC4" s="232"/>
      <c r="CD4" s="232"/>
      <c r="CE4" s="34"/>
      <c r="CF4" s="34"/>
      <c r="CG4" s="34"/>
      <c r="CH4" s="34"/>
      <c r="CI4" s="34"/>
      <c r="CJ4" s="34"/>
      <c r="CK4" s="34"/>
      <c r="CL4" s="34"/>
      <c r="CM4" s="34"/>
      <c r="CN4" s="34"/>
      <c r="CO4" s="34"/>
      <c r="CP4" s="34"/>
      <c r="CQ4" s="34"/>
      <c r="CR4" s="34"/>
      <c r="CS4" s="34"/>
      <c r="CT4" s="233"/>
      <c r="CU4" s="687"/>
      <c r="CV4" s="687"/>
      <c r="CW4" s="687"/>
      <c r="CX4" s="34"/>
      <c r="CY4" s="34"/>
      <c r="CZ4" s="34"/>
      <c r="DA4" s="34"/>
      <c r="DB4" s="34"/>
      <c r="DC4" s="34"/>
      <c r="DD4" s="34"/>
      <c r="DE4" s="34"/>
      <c r="DF4" s="34"/>
      <c r="DG4" s="34"/>
      <c r="DH4" s="34"/>
      <c r="DI4" s="34"/>
      <c r="DJ4" s="34"/>
    </row>
    <row r="5" spans="1:114" ht="16.149999999999999" customHeight="1" x14ac:dyDescent="0.15">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687"/>
      <c r="CV5" s="687"/>
      <c r="CW5" s="687"/>
      <c r="CX5" s="34"/>
      <c r="CY5" s="34"/>
      <c r="CZ5" s="34"/>
      <c r="DA5" s="34"/>
      <c r="DB5" s="34"/>
      <c r="DC5" s="34"/>
      <c r="DD5" s="34"/>
      <c r="DE5" s="34"/>
      <c r="DF5" s="34"/>
      <c r="DG5" s="34"/>
      <c r="DH5" s="34"/>
      <c r="DI5" s="34"/>
      <c r="DJ5" s="34"/>
    </row>
    <row r="6" spans="1:114" ht="17.25" customHeight="1" x14ac:dyDescent="0.15">
      <c r="A6" s="34"/>
      <c r="B6" s="793" t="s">
        <v>21</v>
      </c>
      <c r="C6" s="793"/>
      <c r="D6" s="793"/>
      <c r="E6" s="793"/>
      <c r="F6" s="793"/>
      <c r="G6" s="881"/>
      <c r="H6" s="907" t="s">
        <v>143</v>
      </c>
      <c r="I6" s="908"/>
      <c r="J6" s="908"/>
      <c r="K6" s="908"/>
      <c r="L6" s="908"/>
      <c r="M6" s="908"/>
      <c r="N6" s="908"/>
      <c r="O6" s="836" t="str">
        <f>会社名!C5</f>
        <v>国税産業　株式会社</v>
      </c>
      <c r="P6" s="837"/>
      <c r="Q6" s="837"/>
      <c r="R6" s="837"/>
      <c r="S6" s="837"/>
      <c r="T6" s="837"/>
      <c r="U6" s="837"/>
      <c r="V6" s="837"/>
      <c r="W6" s="837"/>
      <c r="X6" s="837"/>
      <c r="Y6" s="837"/>
      <c r="Z6" s="837"/>
      <c r="AA6" s="837"/>
      <c r="AB6" s="837"/>
      <c r="AC6" s="837"/>
      <c r="AD6" s="837"/>
      <c r="AE6" s="837"/>
      <c r="AF6" s="837"/>
      <c r="AG6" s="837"/>
      <c r="AH6" s="837"/>
      <c r="AI6" s="837"/>
      <c r="AJ6" s="837"/>
      <c r="AK6" s="837"/>
      <c r="AL6" s="837"/>
      <c r="AM6" s="837"/>
      <c r="AN6" s="837"/>
      <c r="AO6" s="837"/>
      <c r="AP6" s="837"/>
      <c r="AQ6" s="837"/>
      <c r="AR6" s="837"/>
      <c r="AS6" s="837"/>
      <c r="AT6" s="837"/>
      <c r="AU6" s="837"/>
      <c r="AV6" s="837"/>
      <c r="AW6" s="837"/>
      <c r="AX6" s="837"/>
      <c r="AY6" s="837"/>
      <c r="AZ6" s="877" t="str">
        <f>会社名!C6</f>
        <v>1234567890123</v>
      </c>
      <c r="BA6" s="878"/>
      <c r="BB6" s="783" t="s">
        <v>141</v>
      </c>
      <c r="BC6" s="784"/>
      <c r="BD6" s="784"/>
      <c r="BE6" s="784"/>
      <c r="BF6" s="784"/>
      <c r="BG6" s="784"/>
      <c r="BH6" s="784"/>
      <c r="BI6" s="784"/>
      <c r="BJ6" s="784"/>
      <c r="BK6" s="784"/>
      <c r="BL6" s="821"/>
      <c r="BM6" s="822"/>
      <c r="BN6" s="822"/>
      <c r="BO6" s="822"/>
      <c r="BP6" s="822"/>
      <c r="BQ6" s="822"/>
      <c r="BR6" s="822"/>
      <c r="BS6" s="822"/>
      <c r="BT6" s="822"/>
      <c r="BU6" s="822"/>
      <c r="BV6" s="822"/>
      <c r="BW6" s="822"/>
      <c r="BX6" s="822"/>
      <c r="BY6" s="822"/>
      <c r="BZ6" s="822"/>
      <c r="CA6" s="822"/>
      <c r="CB6" s="822"/>
      <c r="CC6" s="822"/>
      <c r="CD6" s="822"/>
      <c r="CE6" s="822"/>
      <c r="CF6" s="822"/>
      <c r="CG6" s="822"/>
      <c r="CH6" s="822"/>
      <c r="CI6" s="823"/>
      <c r="CJ6" s="852" t="s">
        <v>22</v>
      </c>
      <c r="CK6" s="853"/>
      <c r="CL6" s="853"/>
      <c r="CM6" s="853"/>
      <c r="CN6" s="854"/>
      <c r="CO6" s="842" t="s">
        <v>172</v>
      </c>
      <c r="CP6" s="843"/>
      <c r="CQ6" s="843"/>
      <c r="CR6" s="819"/>
      <c r="CS6" s="817" t="s">
        <v>2</v>
      </c>
      <c r="CT6" s="819"/>
      <c r="CU6" s="817" t="s">
        <v>23</v>
      </c>
      <c r="CV6" s="819"/>
      <c r="CW6" s="818" t="s">
        <v>82</v>
      </c>
      <c r="CX6" s="34"/>
      <c r="CY6" s="34"/>
      <c r="CZ6" s="34"/>
      <c r="DA6" s="29"/>
      <c r="DB6" s="34"/>
      <c r="DC6" s="34"/>
      <c r="DD6" s="34"/>
      <c r="DE6" s="34"/>
      <c r="DF6" s="34"/>
      <c r="DG6" s="34"/>
      <c r="DH6" s="34"/>
      <c r="DI6" s="34"/>
      <c r="DJ6" s="34"/>
    </row>
    <row r="7" spans="1:114" ht="14.1" customHeight="1" x14ac:dyDescent="0.15">
      <c r="A7" s="34"/>
      <c r="B7" s="882"/>
      <c r="C7" s="882"/>
      <c r="D7" s="882"/>
      <c r="E7" s="882"/>
      <c r="F7" s="882"/>
      <c r="G7" s="883"/>
      <c r="H7" s="907"/>
      <c r="I7" s="908"/>
      <c r="J7" s="908"/>
      <c r="K7" s="908"/>
      <c r="L7" s="908"/>
      <c r="M7" s="908"/>
      <c r="N7" s="908"/>
      <c r="O7" s="836"/>
      <c r="P7" s="837"/>
      <c r="Q7" s="837"/>
      <c r="R7" s="837"/>
      <c r="S7" s="837"/>
      <c r="T7" s="837"/>
      <c r="U7" s="837"/>
      <c r="V7" s="837"/>
      <c r="W7" s="837"/>
      <c r="X7" s="837"/>
      <c r="Y7" s="837"/>
      <c r="Z7" s="837"/>
      <c r="AA7" s="837"/>
      <c r="AB7" s="837"/>
      <c r="AC7" s="837"/>
      <c r="AD7" s="837"/>
      <c r="AE7" s="837"/>
      <c r="AF7" s="837"/>
      <c r="AG7" s="837"/>
      <c r="AH7" s="837"/>
      <c r="AI7" s="837"/>
      <c r="AJ7" s="837"/>
      <c r="AK7" s="837"/>
      <c r="AL7" s="837"/>
      <c r="AM7" s="837"/>
      <c r="AN7" s="837"/>
      <c r="AO7" s="837"/>
      <c r="AP7" s="837"/>
      <c r="AQ7" s="837"/>
      <c r="AR7" s="837"/>
      <c r="AS7" s="837"/>
      <c r="AT7" s="837"/>
      <c r="AU7" s="837"/>
      <c r="AV7" s="837"/>
      <c r="AW7" s="837"/>
      <c r="AX7" s="837"/>
      <c r="AY7" s="837"/>
      <c r="AZ7" s="877"/>
      <c r="BA7" s="878"/>
      <c r="BB7" s="783"/>
      <c r="BC7" s="784"/>
      <c r="BD7" s="784"/>
      <c r="BE7" s="784"/>
      <c r="BF7" s="784"/>
      <c r="BG7" s="784"/>
      <c r="BH7" s="784"/>
      <c r="BI7" s="784"/>
      <c r="BJ7" s="784"/>
      <c r="BK7" s="784"/>
      <c r="BL7" s="879"/>
      <c r="BM7" s="880"/>
      <c r="BN7" s="880"/>
      <c r="BO7" s="880"/>
      <c r="BP7" s="880"/>
      <c r="BQ7" s="880"/>
      <c r="BR7" s="880"/>
      <c r="BS7" s="880"/>
      <c r="BT7" s="880"/>
      <c r="BU7" s="880"/>
      <c r="BV7" s="880"/>
      <c r="BW7" s="880"/>
      <c r="BX7" s="880"/>
      <c r="BY7" s="880"/>
      <c r="BZ7" s="880"/>
      <c r="CA7" s="880"/>
      <c r="CB7" s="880"/>
      <c r="CC7" s="880"/>
      <c r="CD7" s="880"/>
      <c r="CE7" s="880"/>
      <c r="CF7" s="880"/>
      <c r="CG7" s="880"/>
      <c r="CH7" s="832"/>
      <c r="CI7" s="833"/>
      <c r="CJ7" s="852"/>
      <c r="CK7" s="853"/>
      <c r="CL7" s="853"/>
      <c r="CM7" s="853"/>
      <c r="CN7" s="854"/>
      <c r="CO7" s="844"/>
      <c r="CP7" s="845"/>
      <c r="CQ7" s="845"/>
      <c r="CR7" s="820"/>
      <c r="CS7" s="818"/>
      <c r="CT7" s="820"/>
      <c r="CU7" s="818"/>
      <c r="CV7" s="820"/>
      <c r="CW7" s="818"/>
      <c r="CX7" s="34"/>
      <c r="CY7" s="34"/>
      <c r="CZ7" s="34"/>
      <c r="DA7" s="34"/>
      <c r="DB7" s="34"/>
      <c r="DC7" s="34"/>
      <c r="DD7" s="34"/>
      <c r="DE7" s="34"/>
      <c r="DF7" s="34"/>
      <c r="DG7" s="34"/>
      <c r="DH7" s="34"/>
      <c r="DI7" s="34"/>
      <c r="DJ7" s="34"/>
    </row>
    <row r="8" spans="1:114" ht="27" customHeight="1" x14ac:dyDescent="0.15">
      <c r="A8" s="34"/>
      <c r="B8" s="34"/>
      <c r="C8" s="34"/>
      <c r="D8" s="34"/>
      <c r="E8" s="34"/>
      <c r="F8" s="34"/>
      <c r="G8" s="34"/>
      <c r="H8" s="907"/>
      <c r="I8" s="908"/>
      <c r="J8" s="908"/>
      <c r="K8" s="908"/>
      <c r="L8" s="908"/>
      <c r="M8" s="908"/>
      <c r="N8" s="908"/>
      <c r="O8" s="836"/>
      <c r="P8" s="837"/>
      <c r="Q8" s="837"/>
      <c r="R8" s="837"/>
      <c r="S8" s="837"/>
      <c r="T8" s="837"/>
      <c r="U8" s="837"/>
      <c r="V8" s="837"/>
      <c r="W8" s="837"/>
      <c r="X8" s="837"/>
      <c r="Y8" s="837"/>
      <c r="Z8" s="837"/>
      <c r="AA8" s="837"/>
      <c r="AB8" s="837"/>
      <c r="AC8" s="837"/>
      <c r="AD8" s="837"/>
      <c r="AE8" s="837"/>
      <c r="AF8" s="837"/>
      <c r="AG8" s="837"/>
      <c r="AH8" s="837"/>
      <c r="AI8" s="837"/>
      <c r="AJ8" s="837"/>
      <c r="AK8" s="837"/>
      <c r="AL8" s="837"/>
      <c r="AM8" s="837"/>
      <c r="AN8" s="837"/>
      <c r="AO8" s="837"/>
      <c r="AP8" s="837"/>
      <c r="AQ8" s="837"/>
      <c r="AR8" s="837"/>
      <c r="AS8" s="837"/>
      <c r="AT8" s="837"/>
      <c r="AU8" s="837"/>
      <c r="AV8" s="837"/>
      <c r="AW8" s="837"/>
      <c r="AX8" s="837"/>
      <c r="AY8" s="837"/>
      <c r="AZ8" s="877"/>
      <c r="BA8" s="878"/>
      <c r="BB8" s="783"/>
      <c r="BC8" s="784"/>
      <c r="BD8" s="784"/>
      <c r="BE8" s="784"/>
      <c r="BF8" s="784"/>
      <c r="BG8" s="784"/>
      <c r="BH8" s="784"/>
      <c r="BI8" s="784"/>
      <c r="BJ8" s="784"/>
      <c r="BK8" s="784"/>
      <c r="BL8" s="751"/>
      <c r="BM8" s="691"/>
      <c r="BN8" s="691"/>
      <c r="BO8" s="691"/>
      <c r="BP8" s="691"/>
      <c r="BQ8" s="691"/>
      <c r="BR8" s="691"/>
      <c r="BS8" s="691"/>
      <c r="BT8" s="691"/>
      <c r="BU8" s="691"/>
      <c r="BV8" s="691"/>
      <c r="BW8" s="691"/>
      <c r="BX8" s="691"/>
      <c r="BY8" s="691"/>
      <c r="BZ8" s="691"/>
      <c r="CA8" s="691"/>
      <c r="CB8" s="691"/>
      <c r="CC8" s="691"/>
      <c r="CD8" s="691"/>
      <c r="CE8" s="691"/>
      <c r="CF8" s="691"/>
      <c r="CG8" s="691"/>
      <c r="CH8" s="834"/>
      <c r="CI8" s="835"/>
      <c r="CJ8" s="813" t="s">
        <v>33</v>
      </c>
      <c r="CK8" s="814"/>
      <c r="CL8" s="814"/>
      <c r="CM8" s="814"/>
      <c r="CN8" s="815"/>
      <c r="CO8" s="816"/>
      <c r="CP8" s="816"/>
      <c r="CQ8" s="816"/>
      <c r="CR8" s="816"/>
      <c r="CS8" s="816"/>
      <c r="CT8" s="816"/>
      <c r="CU8" s="816"/>
      <c r="CV8" s="816"/>
      <c r="CW8" s="816"/>
      <c r="CX8" s="34"/>
      <c r="CY8" s="34"/>
      <c r="CZ8" s="34"/>
      <c r="DA8" s="34"/>
      <c r="DB8" s="34"/>
      <c r="DC8" s="34"/>
      <c r="DD8" s="34"/>
      <c r="DE8" s="34"/>
      <c r="DF8" s="34"/>
      <c r="DG8" s="34"/>
      <c r="DH8" s="34"/>
      <c r="DI8" s="34"/>
      <c r="DJ8" s="34"/>
    </row>
    <row r="9" spans="1:114" ht="11.25" customHeight="1" x14ac:dyDescent="0.15">
      <c r="A9" s="34"/>
      <c r="B9" s="34"/>
      <c r="C9" s="34"/>
      <c r="D9" s="34"/>
      <c r="E9" s="34"/>
      <c r="F9" s="34"/>
      <c r="G9" s="34"/>
      <c r="H9" s="909" t="s">
        <v>47</v>
      </c>
      <c r="I9" s="910"/>
      <c r="J9" s="910"/>
      <c r="K9" s="910"/>
      <c r="L9" s="910"/>
      <c r="M9" s="910"/>
      <c r="N9" s="910"/>
      <c r="O9" s="196"/>
      <c r="P9" s="838" t="s">
        <v>55</v>
      </c>
      <c r="Q9" s="838"/>
      <c r="R9" s="838"/>
      <c r="S9" s="838"/>
      <c r="T9" s="838"/>
      <c r="U9" s="838"/>
      <c r="V9" s="838"/>
      <c r="W9" s="838"/>
      <c r="X9" s="838"/>
      <c r="Y9" s="838"/>
      <c r="Z9" s="838"/>
      <c r="AA9" s="838"/>
      <c r="AB9" s="838"/>
      <c r="AC9" s="838"/>
      <c r="AD9" s="838"/>
      <c r="AE9" s="838"/>
      <c r="AF9" s="838"/>
      <c r="AG9" s="838"/>
      <c r="AH9" s="838"/>
      <c r="AI9" s="838"/>
      <c r="AJ9" s="838"/>
      <c r="AK9" s="838"/>
      <c r="AL9" s="838"/>
      <c r="AM9" s="838"/>
      <c r="AN9" s="838"/>
      <c r="AO9" s="838"/>
      <c r="AP9" s="838"/>
      <c r="AQ9" s="838"/>
      <c r="AR9" s="838"/>
      <c r="AS9" s="838"/>
      <c r="AT9" s="838"/>
      <c r="AU9" s="838"/>
      <c r="AV9" s="192"/>
      <c r="AW9" s="192"/>
      <c r="AX9" s="192"/>
      <c r="AY9" s="192"/>
      <c r="AZ9" s="193"/>
      <c r="BA9" s="194"/>
      <c r="BB9" s="846" t="s">
        <v>31</v>
      </c>
      <c r="BC9" s="847"/>
      <c r="BD9" s="847"/>
      <c r="BE9" s="847"/>
      <c r="BF9" s="847"/>
      <c r="BG9" s="847"/>
      <c r="BH9" s="847"/>
      <c r="BI9" s="847"/>
      <c r="BJ9" s="847"/>
      <c r="BK9" s="847"/>
      <c r="BL9" s="859" t="str">
        <f>IF(CH7&lt;=0,"",IF((LEN(CH7)-11&lt;=0),"0",MID(CH7,LEN(CH7)-11,1)))</f>
        <v/>
      </c>
      <c r="BM9" s="860"/>
      <c r="BN9" s="860" t="str">
        <f>IF(CH7&lt;=0,"",IF((LEN(CH7)-10&lt;=0),"0",MID(CH7,LEN(CH7)-10,1)))</f>
        <v/>
      </c>
      <c r="BO9" s="860"/>
      <c r="BP9" s="829" t="str">
        <f>IF(CH7&lt;=0,"",IF((LEN(CH7)-9&lt;=0),"0",MID(CH7,LEN(CH7)-9,1)))</f>
        <v/>
      </c>
      <c r="BQ9" s="829"/>
      <c r="BR9" s="829" t="str">
        <f>IF(CH7&lt;=0,"",IF((LEN(CH7)-8&lt;=0),"0",MID(CH7,LEN(CH7)-8,1)))</f>
        <v/>
      </c>
      <c r="BS9" s="829"/>
      <c r="BT9" s="829" t="str">
        <f>IF(CH7&lt;=0,"",IF((LEN(CH7)-7&lt;=0),"0",MID(CH7,LEN(CH7)-7,1)))</f>
        <v/>
      </c>
      <c r="BU9" s="829"/>
      <c r="BV9" s="829" t="str">
        <f>IF(CH7&lt;=0,"",IF((LEN(CH7)-6&lt;=0),"0",MID(CH7,LEN(CH7)-6,1)))</f>
        <v/>
      </c>
      <c r="BW9" s="829"/>
      <c r="BX9" s="829" t="str">
        <f>IF(CH7&lt;=0,"",IF((LEN(CH7)-5&lt;=0),"0",MID(CH7,LEN(CH7)-5,1)))</f>
        <v/>
      </c>
      <c r="BY9" s="829"/>
      <c r="BZ9" s="829" t="str">
        <f>IF(CH7&lt;=0,"",IF((LEN(CH7)-4&lt;=0),"0",MID(CH7,LEN(CH7)-4,1)))</f>
        <v/>
      </c>
      <c r="CA9" s="829"/>
      <c r="CB9" s="829" t="str">
        <f>IF(CH7&lt;=0,"",IF((LEN(CH7)-3&lt;=0),"0",MID(CH7,LEN(CH7)-3,1)))</f>
        <v/>
      </c>
      <c r="CC9" s="829"/>
      <c r="CD9" s="829" t="str">
        <f>IF(CH7&lt;=0,"",IF((LEN(CH7)-2&lt;=0),"0",MID(CH7,LEN(CH7)-2,1)))</f>
        <v/>
      </c>
      <c r="CE9" s="829"/>
      <c r="CF9" s="829" t="str">
        <f>IF(CH7&lt;=0,"",IF((LEN(CH7)-1&lt;=0),"0",MID(CH7,LEN(CH7)-1,1)))</f>
        <v/>
      </c>
      <c r="CG9" s="829"/>
      <c r="CH9" s="860" t="str">
        <f>IF(CH7&lt;&gt;0,RIGHT(CH7,1),"")</f>
        <v/>
      </c>
      <c r="CI9" s="874"/>
      <c r="CJ9" s="865" t="s">
        <v>24</v>
      </c>
      <c r="CK9" s="866"/>
      <c r="CL9" s="866"/>
      <c r="CM9" s="866"/>
      <c r="CN9" s="867"/>
      <c r="CO9" s="839" t="s">
        <v>168</v>
      </c>
      <c r="CP9" s="839"/>
      <c r="CQ9" s="839"/>
      <c r="CR9" s="839"/>
      <c r="CS9" s="839"/>
      <c r="CT9" s="839"/>
      <c r="CU9" s="839"/>
      <c r="CV9" s="839"/>
      <c r="CW9" s="839"/>
      <c r="CX9" s="34"/>
      <c r="CY9" s="34"/>
      <c r="CZ9" s="34"/>
      <c r="DA9" s="34"/>
      <c r="DB9" s="34"/>
      <c r="DC9" s="34"/>
      <c r="DD9" s="34"/>
      <c r="DE9" s="34"/>
      <c r="DF9" s="34"/>
      <c r="DG9" s="34"/>
      <c r="DH9" s="34"/>
      <c r="DI9" s="34"/>
      <c r="DJ9" s="34"/>
    </row>
    <row r="10" spans="1:114" ht="18" customHeight="1" x14ac:dyDescent="0.15">
      <c r="A10" s="34"/>
      <c r="B10" s="34"/>
      <c r="C10" s="824" t="str">
        <f>会社名!E4</f>
        <v>麹町</v>
      </c>
      <c r="D10" s="824"/>
      <c r="E10" s="824"/>
      <c r="F10" s="824"/>
      <c r="G10" s="34"/>
      <c r="H10" s="907"/>
      <c r="I10" s="908"/>
      <c r="J10" s="908"/>
      <c r="K10" s="908"/>
      <c r="L10" s="908"/>
      <c r="M10" s="908"/>
      <c r="N10" s="908"/>
      <c r="O10" s="825" t="str">
        <f>IF(AZ6&lt;=0,"",IF((LEN(AZ6)-12&lt;=0),"",MID(AZ6,LEN(AZ6)-12,1)))</f>
        <v>1</v>
      </c>
      <c r="P10" s="826"/>
      <c r="Q10" s="826"/>
      <c r="R10" s="826" t="str">
        <f>IF(AZ6&lt;=0,"",IF((LEN(AZ6)-11&lt;=0),"0",MID(AZ6,LEN(AZ6)-11,1)))</f>
        <v>2</v>
      </c>
      <c r="S10" s="826"/>
      <c r="T10" s="826"/>
      <c r="U10" s="826" t="str">
        <f>IF(AZ6&lt;=0,"",IF((LEN(AZ6)-10&lt;=0),"0",MID(AZ6,LEN(AZ6)-10,1)))</f>
        <v>3</v>
      </c>
      <c r="V10" s="826"/>
      <c r="W10" s="826"/>
      <c r="X10" s="826" t="str">
        <f>IF(AZ6&lt;=0,"",IF((LEN(AZ6)-9&lt;=0),"0",MID(AZ6,LEN(AZ6)-9,1)))</f>
        <v>4</v>
      </c>
      <c r="Y10" s="826"/>
      <c r="Z10" s="826"/>
      <c r="AA10" s="826" t="str">
        <f>IF(AZ6&lt;=0,"",IF((LEN(AZ6)-8&lt;=0),"0",MID(AZ6,LEN(AZ6)-8,1)))</f>
        <v>5</v>
      </c>
      <c r="AB10" s="826"/>
      <c r="AC10" s="826"/>
      <c r="AD10" s="826" t="str">
        <f>IF(AZ6&lt;=0,"",IF((LEN(AZ6)-7&lt;=0),"0",MID(AZ6,LEN(AZ6)-7,1)))</f>
        <v>6</v>
      </c>
      <c r="AE10" s="826"/>
      <c r="AF10" s="826"/>
      <c r="AG10" s="826" t="str">
        <f>IF(AZ6&lt;=0,"",IF((LEN(AZ6)-6&lt;=0),"0",MID(AZ6,LEN(AZ6)-6,1)))</f>
        <v>7</v>
      </c>
      <c r="AH10" s="826"/>
      <c r="AI10" s="826"/>
      <c r="AJ10" s="826" t="str">
        <f>IF(AZ6&lt;=0,"",IF((LEN(AZ6)-5&lt;=0),"0",MID(AZ6,LEN(AZ6)-5,1)))</f>
        <v>8</v>
      </c>
      <c r="AK10" s="826"/>
      <c r="AL10" s="826"/>
      <c r="AM10" s="826" t="str">
        <f>IF(AZ6&lt;=0,"",IF((LEN(AZ6)-4&lt;=0),"0",MID(AZ6,LEN(AZ6)-4,1)))</f>
        <v>9</v>
      </c>
      <c r="AN10" s="826"/>
      <c r="AO10" s="826"/>
      <c r="AP10" s="826" t="str">
        <f>IF(AZ6&lt;=0,"",IF((LEN(AZ6)-3&lt;=0),"0",MID(AZ6,LEN(AZ6)-3,1)))</f>
        <v>0</v>
      </c>
      <c r="AQ10" s="826"/>
      <c r="AR10" s="826"/>
      <c r="AS10" s="826" t="str">
        <f>IF(AZ6&lt;=0,"",IF((LEN(AZ6)-2&lt;=0),"0",MID(AZ6,LEN(AZ6)-2,1)))</f>
        <v>1</v>
      </c>
      <c r="AT10" s="826"/>
      <c r="AU10" s="826"/>
      <c r="AV10" s="826" t="str">
        <f>IF(AZ6&lt;=0,"",IF((LEN(AZ6)-1&lt;=0),"0",MID(AZ6,LEN(AZ6)-1,1)))</f>
        <v>2</v>
      </c>
      <c r="AW10" s="826"/>
      <c r="AX10" s="826"/>
      <c r="AY10" s="826" t="str">
        <f>IF(AZ6&lt;&gt;0,RIGHT(AZ6,1),"")</f>
        <v>3</v>
      </c>
      <c r="AZ10" s="826"/>
      <c r="BA10" s="857"/>
      <c r="BB10" s="848"/>
      <c r="BC10" s="849"/>
      <c r="BD10" s="849"/>
      <c r="BE10" s="849"/>
      <c r="BF10" s="849"/>
      <c r="BG10" s="849"/>
      <c r="BH10" s="849"/>
      <c r="BI10" s="849"/>
      <c r="BJ10" s="849"/>
      <c r="BK10" s="849"/>
      <c r="BL10" s="861"/>
      <c r="BM10" s="862"/>
      <c r="BN10" s="862"/>
      <c r="BO10" s="862"/>
      <c r="BP10" s="830"/>
      <c r="BQ10" s="830"/>
      <c r="BR10" s="830"/>
      <c r="BS10" s="830"/>
      <c r="BT10" s="830"/>
      <c r="BU10" s="830"/>
      <c r="BV10" s="830"/>
      <c r="BW10" s="830"/>
      <c r="BX10" s="830"/>
      <c r="BY10" s="830"/>
      <c r="BZ10" s="830"/>
      <c r="CA10" s="830"/>
      <c r="CB10" s="830"/>
      <c r="CC10" s="830"/>
      <c r="CD10" s="830"/>
      <c r="CE10" s="830"/>
      <c r="CF10" s="830"/>
      <c r="CG10" s="830"/>
      <c r="CH10" s="862"/>
      <c r="CI10" s="875"/>
      <c r="CJ10" s="868"/>
      <c r="CK10" s="869"/>
      <c r="CL10" s="869"/>
      <c r="CM10" s="869"/>
      <c r="CN10" s="870"/>
      <c r="CO10" s="840"/>
      <c r="CP10" s="840"/>
      <c r="CQ10" s="840"/>
      <c r="CR10" s="840"/>
      <c r="CS10" s="840"/>
      <c r="CT10" s="840"/>
      <c r="CU10" s="840"/>
      <c r="CV10" s="840"/>
      <c r="CW10" s="840"/>
      <c r="CX10" s="34"/>
      <c r="CY10" s="34"/>
      <c r="CZ10" s="34"/>
      <c r="DA10" s="34"/>
      <c r="DB10" s="34"/>
      <c r="DC10" s="34"/>
      <c r="DD10" s="34"/>
      <c r="DE10" s="34"/>
      <c r="DF10" s="34"/>
      <c r="DG10" s="34"/>
      <c r="DH10" s="34"/>
      <c r="DI10" s="34"/>
      <c r="DJ10" s="34"/>
    </row>
    <row r="11" spans="1:114" ht="8.4499999999999993" customHeight="1" x14ac:dyDescent="0.15">
      <c r="A11" s="34"/>
      <c r="B11" s="34"/>
      <c r="C11" s="824"/>
      <c r="D11" s="824"/>
      <c r="E11" s="824"/>
      <c r="F11" s="824"/>
      <c r="G11" s="34"/>
      <c r="H11" s="911"/>
      <c r="I11" s="912"/>
      <c r="J11" s="912"/>
      <c r="K11" s="912"/>
      <c r="L11" s="912"/>
      <c r="M11" s="912"/>
      <c r="N11" s="912"/>
      <c r="O11" s="827"/>
      <c r="P11" s="828"/>
      <c r="Q11" s="828"/>
      <c r="R11" s="828"/>
      <c r="S11" s="828"/>
      <c r="T11" s="828"/>
      <c r="U11" s="828"/>
      <c r="V11" s="828"/>
      <c r="W11" s="828"/>
      <c r="X11" s="828"/>
      <c r="Y11" s="828"/>
      <c r="Z11" s="828"/>
      <c r="AA11" s="828"/>
      <c r="AB11" s="828"/>
      <c r="AC11" s="828"/>
      <c r="AD11" s="828"/>
      <c r="AE11" s="828"/>
      <c r="AF11" s="828"/>
      <c r="AG11" s="828"/>
      <c r="AH11" s="828"/>
      <c r="AI11" s="828"/>
      <c r="AJ11" s="828"/>
      <c r="AK11" s="828"/>
      <c r="AL11" s="828"/>
      <c r="AM11" s="828"/>
      <c r="AN11" s="828"/>
      <c r="AO11" s="828"/>
      <c r="AP11" s="828"/>
      <c r="AQ11" s="828"/>
      <c r="AR11" s="828"/>
      <c r="AS11" s="828"/>
      <c r="AT11" s="828"/>
      <c r="AU11" s="828"/>
      <c r="AV11" s="828"/>
      <c r="AW11" s="828"/>
      <c r="AX11" s="828"/>
      <c r="AY11" s="828"/>
      <c r="AZ11" s="828"/>
      <c r="BA11" s="858"/>
      <c r="BB11" s="850"/>
      <c r="BC11" s="851"/>
      <c r="BD11" s="851"/>
      <c r="BE11" s="851"/>
      <c r="BF11" s="851"/>
      <c r="BG11" s="851"/>
      <c r="BH11" s="851"/>
      <c r="BI11" s="851"/>
      <c r="BJ11" s="851"/>
      <c r="BK11" s="851"/>
      <c r="BL11" s="863"/>
      <c r="BM11" s="864"/>
      <c r="BN11" s="864"/>
      <c r="BO11" s="864"/>
      <c r="BP11" s="831"/>
      <c r="BQ11" s="831"/>
      <c r="BR11" s="831"/>
      <c r="BS11" s="831"/>
      <c r="BT11" s="831"/>
      <c r="BU11" s="831"/>
      <c r="BV11" s="831"/>
      <c r="BW11" s="831"/>
      <c r="BX11" s="831"/>
      <c r="BY11" s="831"/>
      <c r="BZ11" s="831"/>
      <c r="CA11" s="831"/>
      <c r="CB11" s="831"/>
      <c r="CC11" s="831"/>
      <c r="CD11" s="831"/>
      <c r="CE11" s="831"/>
      <c r="CF11" s="831"/>
      <c r="CG11" s="831"/>
      <c r="CH11" s="864"/>
      <c r="CI11" s="876"/>
      <c r="CJ11" s="871"/>
      <c r="CK11" s="872"/>
      <c r="CL11" s="872"/>
      <c r="CM11" s="872"/>
      <c r="CN11" s="873"/>
      <c r="CO11" s="841"/>
      <c r="CP11" s="841"/>
      <c r="CQ11" s="841"/>
      <c r="CR11" s="841"/>
      <c r="CS11" s="841"/>
      <c r="CT11" s="841"/>
      <c r="CU11" s="841"/>
      <c r="CV11" s="841"/>
      <c r="CW11" s="841"/>
      <c r="CX11" s="34"/>
      <c r="CY11" s="34"/>
      <c r="CZ11" s="34"/>
      <c r="DA11" s="34"/>
      <c r="DB11" s="34"/>
      <c r="DC11" s="34"/>
      <c r="DD11" s="34"/>
      <c r="DE11" s="34"/>
      <c r="DF11" s="34"/>
      <c r="DG11" s="34"/>
      <c r="DH11" s="34"/>
      <c r="DI11" s="34"/>
      <c r="DJ11" s="34"/>
    </row>
    <row r="12" spans="1:114" ht="16.5" customHeight="1" x14ac:dyDescent="0.15">
      <c r="A12" s="34"/>
      <c r="B12" s="34"/>
      <c r="C12" s="906" t="s">
        <v>27</v>
      </c>
      <c r="D12" s="906"/>
      <c r="E12" s="906"/>
      <c r="F12" s="906"/>
      <c r="G12" s="906"/>
      <c r="H12" s="907" t="s">
        <v>144</v>
      </c>
      <c r="I12" s="908"/>
      <c r="J12" s="908"/>
      <c r="K12" s="908"/>
      <c r="L12" s="908"/>
      <c r="M12" s="908"/>
      <c r="N12" s="908"/>
      <c r="O12" s="903" t="str">
        <f>会社名!C7</f>
        <v>〇〇〇市〇〇〇町〇丁目〇-〇</v>
      </c>
      <c r="P12" s="904"/>
      <c r="Q12" s="904"/>
      <c r="R12" s="904"/>
      <c r="S12" s="904"/>
      <c r="T12" s="904"/>
      <c r="U12" s="904"/>
      <c r="V12" s="904"/>
      <c r="W12" s="904"/>
      <c r="X12" s="904"/>
      <c r="Y12" s="904"/>
      <c r="Z12" s="904"/>
      <c r="AA12" s="904"/>
      <c r="AB12" s="904"/>
      <c r="AC12" s="904"/>
      <c r="AD12" s="904"/>
      <c r="AE12" s="904"/>
      <c r="AF12" s="904"/>
      <c r="AG12" s="904"/>
      <c r="AH12" s="904"/>
      <c r="AI12" s="904"/>
      <c r="AJ12" s="904"/>
      <c r="AK12" s="904"/>
      <c r="AL12" s="904"/>
      <c r="AM12" s="904"/>
      <c r="AN12" s="904"/>
      <c r="AO12" s="904"/>
      <c r="AP12" s="904"/>
      <c r="AQ12" s="904"/>
      <c r="AR12" s="904"/>
      <c r="AS12" s="904"/>
      <c r="AT12" s="904"/>
      <c r="AU12" s="904"/>
      <c r="AV12" s="904"/>
      <c r="AW12" s="904"/>
      <c r="AX12" s="904"/>
      <c r="AY12" s="904"/>
      <c r="AZ12" s="904"/>
      <c r="BA12" s="905"/>
      <c r="BB12" s="783" t="s">
        <v>142</v>
      </c>
      <c r="BC12" s="784"/>
      <c r="BD12" s="784"/>
      <c r="BE12" s="784"/>
      <c r="BF12" s="784"/>
      <c r="BG12" s="784"/>
      <c r="BH12" s="784"/>
      <c r="BI12" s="784"/>
      <c r="BJ12" s="784"/>
      <c r="BK12" s="784"/>
      <c r="BL12" s="884" t="s">
        <v>25</v>
      </c>
      <c r="BM12" s="885"/>
      <c r="BN12" s="885"/>
      <c r="BO12" s="885"/>
      <c r="BP12" s="885"/>
      <c r="BQ12" s="886" t="s">
        <v>169</v>
      </c>
      <c r="BR12" s="887"/>
      <c r="BS12" s="887"/>
      <c r="BT12" s="887"/>
      <c r="BU12" s="887"/>
      <c r="BV12" s="887"/>
      <c r="BW12" s="887"/>
      <c r="BX12" s="887"/>
      <c r="BY12" s="887"/>
      <c r="BZ12" s="887"/>
      <c r="CA12" s="197" t="s">
        <v>26</v>
      </c>
      <c r="CB12" s="197"/>
      <c r="CC12" s="197"/>
      <c r="CD12" s="197"/>
      <c r="CE12" s="197"/>
      <c r="CF12" s="197"/>
      <c r="CG12" s="197"/>
      <c r="CH12" s="197"/>
      <c r="CI12" s="198"/>
      <c r="CJ12" s="199"/>
      <c r="CK12" s="199"/>
      <c r="CL12" s="199"/>
      <c r="CM12" s="199"/>
      <c r="CN12" s="199"/>
      <c r="CO12" s="199"/>
      <c r="CP12" s="199"/>
      <c r="CQ12" s="199"/>
      <c r="CR12" s="199"/>
      <c r="CS12" s="200"/>
      <c r="CT12" s="199"/>
      <c r="CU12" s="199"/>
      <c r="CV12" s="199"/>
      <c r="CW12" s="13"/>
      <c r="CX12" s="34"/>
      <c r="CY12" s="34"/>
      <c r="CZ12" s="34"/>
      <c r="DA12" s="34"/>
      <c r="DB12" s="34"/>
      <c r="DC12" s="34"/>
      <c r="DD12" s="34"/>
      <c r="DE12" s="34"/>
      <c r="DF12" s="34"/>
      <c r="DG12" s="34"/>
      <c r="DH12" s="34"/>
      <c r="DI12" s="34"/>
      <c r="DJ12" s="34"/>
    </row>
    <row r="13" spans="1:114" ht="24.75" customHeight="1" x14ac:dyDescent="0.15">
      <c r="A13" s="34"/>
      <c r="B13" s="34"/>
      <c r="C13" s="906"/>
      <c r="D13" s="906"/>
      <c r="E13" s="906"/>
      <c r="F13" s="906"/>
      <c r="G13" s="906"/>
      <c r="H13" s="907"/>
      <c r="I13" s="908"/>
      <c r="J13" s="908"/>
      <c r="K13" s="908"/>
      <c r="L13" s="908"/>
      <c r="M13" s="908"/>
      <c r="N13" s="908"/>
      <c r="O13" s="903"/>
      <c r="P13" s="904"/>
      <c r="Q13" s="904"/>
      <c r="R13" s="904"/>
      <c r="S13" s="904"/>
      <c r="T13" s="904"/>
      <c r="U13" s="904"/>
      <c r="V13" s="904"/>
      <c r="W13" s="904"/>
      <c r="X13" s="904"/>
      <c r="Y13" s="904"/>
      <c r="Z13" s="904"/>
      <c r="AA13" s="904"/>
      <c r="AB13" s="904"/>
      <c r="AC13" s="904"/>
      <c r="AD13" s="904"/>
      <c r="AE13" s="904"/>
      <c r="AF13" s="904"/>
      <c r="AG13" s="904"/>
      <c r="AH13" s="904"/>
      <c r="AI13" s="904"/>
      <c r="AJ13" s="904"/>
      <c r="AK13" s="904"/>
      <c r="AL13" s="904"/>
      <c r="AM13" s="904"/>
      <c r="AN13" s="904"/>
      <c r="AO13" s="904"/>
      <c r="AP13" s="904"/>
      <c r="AQ13" s="904"/>
      <c r="AR13" s="904"/>
      <c r="AS13" s="904"/>
      <c r="AT13" s="904"/>
      <c r="AU13" s="904"/>
      <c r="AV13" s="904"/>
      <c r="AW13" s="904"/>
      <c r="AX13" s="904"/>
      <c r="AY13" s="904"/>
      <c r="AZ13" s="904"/>
      <c r="BA13" s="905"/>
      <c r="BB13" s="783"/>
      <c r="BC13" s="784"/>
      <c r="BD13" s="784"/>
      <c r="BE13" s="784"/>
      <c r="BF13" s="784"/>
      <c r="BG13" s="784"/>
      <c r="BH13" s="784"/>
      <c r="BI13" s="784"/>
      <c r="BJ13" s="784"/>
      <c r="BK13" s="784"/>
      <c r="BL13" s="788"/>
      <c r="BM13" s="789"/>
      <c r="BN13" s="789"/>
      <c r="BO13" s="789"/>
      <c r="BP13" s="789"/>
      <c r="BQ13" s="789"/>
      <c r="BR13" s="789"/>
      <c r="BS13" s="789"/>
      <c r="BT13" s="789"/>
      <c r="BU13" s="789"/>
      <c r="BV13" s="789"/>
      <c r="BW13" s="789"/>
      <c r="BX13" s="789"/>
      <c r="BY13" s="789"/>
      <c r="BZ13" s="789"/>
      <c r="CA13" s="789"/>
      <c r="CB13" s="789"/>
      <c r="CC13" s="789"/>
      <c r="CD13" s="789"/>
      <c r="CE13" s="789"/>
      <c r="CF13" s="789"/>
      <c r="CG13" s="789"/>
      <c r="CH13" s="789"/>
      <c r="CI13" s="789"/>
      <c r="CJ13" s="789"/>
      <c r="CK13" s="789"/>
      <c r="CL13" s="789"/>
      <c r="CM13" s="789"/>
      <c r="CN13" s="789"/>
      <c r="CO13" s="789"/>
      <c r="CP13" s="789"/>
      <c r="CQ13" s="789"/>
      <c r="CR13" s="789"/>
      <c r="CS13" s="789"/>
      <c r="CT13" s="789"/>
      <c r="CU13" s="789"/>
      <c r="CV13" s="789"/>
      <c r="CW13" s="13"/>
      <c r="CX13" s="34"/>
      <c r="CY13" s="34"/>
      <c r="CZ13" s="34"/>
      <c r="DA13" s="34"/>
      <c r="DB13" s="34"/>
      <c r="DC13" s="34"/>
      <c r="DD13" s="34"/>
      <c r="DE13" s="34"/>
      <c r="DF13" s="34"/>
      <c r="DG13" s="34"/>
      <c r="DH13" s="34"/>
      <c r="DI13" s="34"/>
      <c r="DJ13" s="34"/>
    </row>
    <row r="14" spans="1:114" ht="15" customHeight="1" x14ac:dyDescent="0.15">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x14ac:dyDescent="0.15">
      <c r="A15" s="34"/>
      <c r="B15" s="34"/>
      <c r="C15" s="790" t="s">
        <v>28</v>
      </c>
      <c r="D15" s="790"/>
      <c r="E15" s="790"/>
      <c r="F15" s="790"/>
      <c r="G15" s="790"/>
      <c r="H15" s="205"/>
      <c r="I15" s="34"/>
      <c r="J15" s="34"/>
      <c r="K15" s="34"/>
      <c r="L15" s="34"/>
      <c r="M15" s="34"/>
      <c r="N15" s="34"/>
      <c r="O15" s="34"/>
      <c r="P15" s="34"/>
      <c r="Q15" s="34"/>
      <c r="R15" s="34"/>
      <c r="S15" s="34"/>
      <c r="T15" s="34"/>
      <c r="U15" s="34"/>
      <c r="V15" s="34"/>
      <c r="W15" s="34"/>
      <c r="X15" s="34"/>
      <c r="Y15" s="34"/>
      <c r="Z15" s="214"/>
      <c r="AA15" s="30"/>
      <c r="AB15" s="888" t="s">
        <v>153</v>
      </c>
      <c r="AC15" s="888"/>
      <c r="AD15" s="888"/>
      <c r="AE15" s="888"/>
      <c r="AF15" s="888"/>
      <c r="AG15" s="888"/>
      <c r="AH15" s="888"/>
      <c r="AI15" s="888"/>
      <c r="AJ15" s="888"/>
      <c r="AK15" s="888"/>
      <c r="AL15" s="888"/>
      <c r="AM15" s="201"/>
      <c r="AN15" s="202"/>
      <c r="AO15" s="94"/>
      <c r="AP15" s="94"/>
      <c r="AQ15" s="94"/>
      <c r="AR15" s="94"/>
      <c r="AS15" s="94"/>
      <c r="AT15" s="94"/>
      <c r="AU15" s="94"/>
      <c r="AV15" s="94"/>
      <c r="AW15" s="94"/>
      <c r="AX15" s="33"/>
      <c r="AY15" s="33"/>
      <c r="AZ15" s="203"/>
      <c r="BA15" s="15"/>
      <c r="BB15" s="15"/>
      <c r="BC15" s="15"/>
      <c r="BD15" s="15"/>
      <c r="BE15" s="15"/>
      <c r="BF15" s="15"/>
      <c r="BG15" s="15"/>
      <c r="BH15" s="15"/>
      <c r="BI15" s="33"/>
      <c r="BJ15" s="33"/>
      <c r="BK15" s="95"/>
      <c r="BL15" s="95"/>
      <c r="BM15" s="209"/>
      <c r="BN15" s="95"/>
      <c r="BO15" s="95"/>
      <c r="BP15" s="95"/>
      <c r="BQ15" s="95"/>
      <c r="BR15" s="95"/>
      <c r="BS15" s="95"/>
      <c r="BT15" s="210"/>
      <c r="BU15" s="209"/>
      <c r="BV15" s="32"/>
      <c r="BW15" s="32"/>
      <c r="BX15" s="32"/>
      <c r="BY15" s="32"/>
      <c r="BZ15" s="32"/>
      <c r="CA15" s="32"/>
      <c r="CB15" s="213"/>
      <c r="CC15" s="34"/>
      <c r="CD15" s="922" t="s">
        <v>95</v>
      </c>
      <c r="CE15" s="922"/>
      <c r="CF15" s="922"/>
      <c r="CG15" s="922"/>
      <c r="CH15" s="922"/>
      <c r="CI15" s="922"/>
      <c r="CJ15" s="922"/>
      <c r="CK15" s="922"/>
      <c r="CL15" s="922"/>
      <c r="CM15" s="922"/>
      <c r="CN15" s="922"/>
      <c r="CO15" s="922"/>
      <c r="CP15" s="922"/>
      <c r="CQ15" s="922"/>
      <c r="CR15" s="922"/>
      <c r="CS15" s="922"/>
      <c r="CT15" s="922"/>
      <c r="CU15" s="922"/>
      <c r="CV15" s="922"/>
      <c r="CW15" s="97"/>
      <c r="CX15" s="34"/>
      <c r="CY15" s="34"/>
      <c r="CZ15" s="34"/>
      <c r="DA15" s="34"/>
      <c r="DB15" s="34"/>
      <c r="DC15" s="34"/>
      <c r="DD15" s="34"/>
      <c r="DE15" s="34"/>
      <c r="DF15" s="34"/>
      <c r="DG15" s="34"/>
      <c r="DH15" s="34"/>
      <c r="DI15" s="34"/>
      <c r="DJ15" s="34"/>
    </row>
    <row r="16" spans="1:114" ht="28.5" customHeight="1" x14ac:dyDescent="0.15">
      <c r="A16" s="34"/>
      <c r="B16" s="34"/>
      <c r="C16" s="790"/>
      <c r="D16" s="790"/>
      <c r="E16" s="790"/>
      <c r="F16" s="790"/>
      <c r="G16" s="790"/>
      <c r="H16" s="800" t="s">
        <v>225</v>
      </c>
      <c r="I16" s="801"/>
      <c r="J16" s="801"/>
      <c r="K16" s="801"/>
      <c r="L16" s="801"/>
      <c r="M16" s="801"/>
      <c r="N16" s="801"/>
      <c r="O16" s="801"/>
      <c r="P16" s="801"/>
      <c r="Q16" s="801"/>
      <c r="R16" s="801"/>
      <c r="S16" s="801"/>
      <c r="T16" s="801"/>
      <c r="U16" s="801"/>
      <c r="V16" s="801"/>
      <c r="W16" s="801"/>
      <c r="X16" s="801"/>
      <c r="Y16" s="801"/>
      <c r="Z16" s="802"/>
      <c r="AA16" s="30"/>
      <c r="AB16" s="888"/>
      <c r="AC16" s="888"/>
      <c r="AD16" s="888"/>
      <c r="AE16" s="888"/>
      <c r="AF16" s="888"/>
      <c r="AG16" s="888"/>
      <c r="AH16" s="888"/>
      <c r="AI16" s="888"/>
      <c r="AJ16" s="888"/>
      <c r="AK16" s="888"/>
      <c r="AL16" s="888"/>
      <c r="AM16" s="201"/>
      <c r="AN16" s="202"/>
      <c r="AO16" s="924" t="s">
        <v>237</v>
      </c>
      <c r="AP16" s="924"/>
      <c r="AQ16" s="924"/>
      <c r="AR16" s="924"/>
      <c r="AS16" s="924"/>
      <c r="AT16" s="924"/>
      <c r="AU16" s="924"/>
      <c r="AV16" s="924"/>
      <c r="AW16" s="924"/>
      <c r="AX16" s="924"/>
      <c r="AY16" s="924"/>
      <c r="AZ16" s="203"/>
      <c r="BA16" s="15"/>
      <c r="BB16" s="924" t="s">
        <v>238</v>
      </c>
      <c r="BC16" s="925"/>
      <c r="BD16" s="925"/>
      <c r="BE16" s="925"/>
      <c r="BF16" s="925"/>
      <c r="BG16" s="925"/>
      <c r="BH16" s="925"/>
      <c r="BI16" s="925"/>
      <c r="BJ16" s="925"/>
      <c r="BK16" s="925"/>
      <c r="BL16" s="95"/>
      <c r="BM16" s="209"/>
      <c r="BN16" s="919" t="s">
        <v>91</v>
      </c>
      <c r="BO16" s="919"/>
      <c r="BP16" s="919"/>
      <c r="BQ16" s="919"/>
      <c r="BR16" s="919"/>
      <c r="BS16" s="919"/>
      <c r="BT16" s="210"/>
      <c r="BU16" s="209"/>
      <c r="BV16" s="923" t="s">
        <v>93</v>
      </c>
      <c r="BW16" s="923"/>
      <c r="BX16" s="923"/>
      <c r="BY16" s="923"/>
      <c r="BZ16" s="923"/>
      <c r="CA16" s="923"/>
      <c r="CB16" s="206"/>
      <c r="CC16" s="32"/>
      <c r="CD16" s="922"/>
      <c r="CE16" s="922"/>
      <c r="CF16" s="922"/>
      <c r="CG16" s="922"/>
      <c r="CH16" s="922"/>
      <c r="CI16" s="922"/>
      <c r="CJ16" s="922"/>
      <c r="CK16" s="922"/>
      <c r="CL16" s="922"/>
      <c r="CM16" s="922"/>
      <c r="CN16" s="922"/>
      <c r="CO16" s="922"/>
      <c r="CP16" s="922"/>
      <c r="CQ16" s="922"/>
      <c r="CR16" s="922"/>
      <c r="CS16" s="922"/>
      <c r="CT16" s="922"/>
      <c r="CU16" s="922"/>
      <c r="CV16" s="922"/>
      <c r="CW16" s="97"/>
      <c r="CX16" s="34"/>
      <c r="CY16" s="34"/>
      <c r="CZ16" s="34"/>
      <c r="DA16" s="34"/>
      <c r="DB16" s="34"/>
      <c r="DC16" s="34"/>
      <c r="DD16" s="34"/>
      <c r="DE16" s="34"/>
      <c r="DF16" s="34"/>
      <c r="DG16" s="34"/>
      <c r="DH16" s="34"/>
      <c r="DI16" s="34"/>
      <c r="DJ16" s="34"/>
    </row>
    <row r="17" spans="1:114" ht="9" customHeight="1" x14ac:dyDescent="0.15">
      <c r="A17" s="34"/>
      <c r="B17" s="34"/>
      <c r="C17" s="791" t="s">
        <v>223</v>
      </c>
      <c r="D17" s="791"/>
      <c r="E17" s="791"/>
      <c r="F17" s="791"/>
      <c r="G17" s="791"/>
      <c r="H17" s="800"/>
      <c r="I17" s="801"/>
      <c r="J17" s="801"/>
      <c r="K17" s="801"/>
      <c r="L17" s="801"/>
      <c r="M17" s="801"/>
      <c r="N17" s="801"/>
      <c r="O17" s="801"/>
      <c r="P17" s="801"/>
      <c r="Q17" s="801"/>
      <c r="R17" s="801"/>
      <c r="S17" s="801"/>
      <c r="T17" s="801"/>
      <c r="U17" s="801"/>
      <c r="V17" s="801"/>
      <c r="W17" s="801"/>
      <c r="X17" s="801"/>
      <c r="Y17" s="801"/>
      <c r="Z17" s="802"/>
      <c r="AA17" s="32"/>
      <c r="AB17" s="888"/>
      <c r="AC17" s="888"/>
      <c r="AD17" s="888"/>
      <c r="AE17" s="888"/>
      <c r="AF17" s="888"/>
      <c r="AG17" s="888"/>
      <c r="AH17" s="888"/>
      <c r="AI17" s="888"/>
      <c r="AJ17" s="888"/>
      <c r="AK17" s="888"/>
      <c r="AL17" s="888"/>
      <c r="AM17" s="201"/>
      <c r="AN17" s="204"/>
      <c r="AO17" s="920" t="s">
        <v>89</v>
      </c>
      <c r="AP17" s="920"/>
      <c r="AQ17" s="920"/>
      <c r="AR17" s="201"/>
      <c r="AS17" s="187"/>
      <c r="AT17" s="187"/>
      <c r="AU17" s="187"/>
      <c r="AV17" s="187"/>
      <c r="AW17" s="187"/>
      <c r="AX17" s="187"/>
      <c r="AY17" s="187"/>
      <c r="AZ17" s="203"/>
      <c r="BA17" s="15"/>
      <c r="BB17" s="785" t="s">
        <v>90</v>
      </c>
      <c r="BC17" s="785"/>
      <c r="BD17" s="785"/>
      <c r="BE17" s="785"/>
      <c r="BF17" s="785"/>
      <c r="BG17" s="785"/>
      <c r="BH17" s="785"/>
      <c r="BI17" s="187"/>
      <c r="BJ17" s="187"/>
      <c r="BK17" s="14"/>
      <c r="BL17" s="95"/>
      <c r="BM17" s="209"/>
      <c r="BN17" s="919"/>
      <c r="BO17" s="919"/>
      <c r="BP17" s="919"/>
      <c r="BQ17" s="919"/>
      <c r="BR17" s="919"/>
      <c r="BS17" s="919"/>
      <c r="BT17" s="210"/>
      <c r="BU17" s="209"/>
      <c r="BV17" s="923"/>
      <c r="BW17" s="923"/>
      <c r="BX17" s="923"/>
      <c r="BY17" s="923"/>
      <c r="BZ17" s="923"/>
      <c r="CA17" s="923"/>
      <c r="CB17" s="214"/>
      <c r="CC17" s="793"/>
      <c r="CD17" s="922"/>
      <c r="CE17" s="922"/>
      <c r="CF17" s="922"/>
      <c r="CG17" s="922"/>
      <c r="CH17" s="922"/>
      <c r="CI17" s="922"/>
      <c r="CJ17" s="922"/>
      <c r="CK17" s="922"/>
      <c r="CL17" s="922"/>
      <c r="CM17" s="922"/>
      <c r="CN17" s="922"/>
      <c r="CO17" s="922"/>
      <c r="CP17" s="922"/>
      <c r="CQ17" s="922"/>
      <c r="CR17" s="922"/>
      <c r="CS17" s="922"/>
      <c r="CT17" s="922"/>
      <c r="CU17" s="922"/>
      <c r="CV17" s="922"/>
      <c r="CW17" s="97"/>
      <c r="CX17" s="34"/>
      <c r="CY17" s="34"/>
      <c r="CZ17" s="34"/>
      <c r="DA17" s="34"/>
      <c r="DB17" s="34"/>
      <c r="DC17" s="34"/>
      <c r="DD17" s="34"/>
      <c r="DE17" s="34"/>
      <c r="DF17" s="34"/>
      <c r="DG17" s="34"/>
      <c r="DH17" s="34"/>
      <c r="DI17" s="34"/>
      <c r="DJ17" s="34"/>
    </row>
    <row r="18" spans="1:114" ht="19.5" customHeight="1" x14ac:dyDescent="0.15">
      <c r="A18" s="34"/>
      <c r="B18" s="34"/>
      <c r="C18" s="791"/>
      <c r="D18" s="791"/>
      <c r="E18" s="791"/>
      <c r="F18" s="791"/>
      <c r="G18" s="791"/>
      <c r="H18" s="800"/>
      <c r="I18" s="801"/>
      <c r="J18" s="801"/>
      <c r="K18" s="801"/>
      <c r="L18" s="801"/>
      <c r="M18" s="801"/>
      <c r="N18" s="801"/>
      <c r="O18" s="801"/>
      <c r="P18" s="801"/>
      <c r="Q18" s="801"/>
      <c r="R18" s="801"/>
      <c r="S18" s="801"/>
      <c r="T18" s="801"/>
      <c r="U18" s="801"/>
      <c r="V18" s="801"/>
      <c r="W18" s="801"/>
      <c r="X18" s="801"/>
      <c r="Y18" s="801"/>
      <c r="Z18" s="802"/>
      <c r="AA18" s="32"/>
      <c r="AB18" s="157"/>
      <c r="AC18" s="157"/>
      <c r="AD18" s="157"/>
      <c r="AE18" s="157"/>
      <c r="AF18" s="15"/>
      <c r="AG18" s="15"/>
      <c r="AH18" s="15"/>
      <c r="AI18" s="15"/>
      <c r="AJ18" s="15"/>
      <c r="AK18" s="15"/>
      <c r="AL18" s="15"/>
      <c r="AM18" s="34"/>
      <c r="AN18" s="205"/>
      <c r="AO18" s="920"/>
      <c r="AP18" s="920"/>
      <c r="AQ18" s="920"/>
      <c r="AR18" s="187"/>
      <c r="AS18" s="187"/>
      <c r="AT18" s="187"/>
      <c r="AU18" s="187"/>
      <c r="AV18" s="187"/>
      <c r="AW18" s="187"/>
      <c r="AX18" s="187"/>
      <c r="AY18" s="187"/>
      <c r="AZ18" s="206"/>
      <c r="BA18" s="34"/>
      <c r="BB18" s="785"/>
      <c r="BC18" s="785"/>
      <c r="BD18" s="785"/>
      <c r="BE18" s="785"/>
      <c r="BF18" s="785"/>
      <c r="BG18" s="785"/>
      <c r="BH18" s="785"/>
      <c r="BI18" s="187"/>
      <c r="BJ18" s="187"/>
      <c r="BK18" s="14"/>
      <c r="BL18" s="96"/>
      <c r="BM18" s="211"/>
      <c r="BN18" s="926" t="s">
        <v>92</v>
      </c>
      <c r="BO18" s="926"/>
      <c r="BP18" s="926"/>
      <c r="BQ18" s="926"/>
      <c r="BR18" s="926"/>
      <c r="BS18" s="16"/>
      <c r="BT18" s="212"/>
      <c r="BU18" s="215"/>
      <c r="BV18" s="923"/>
      <c r="BW18" s="923"/>
      <c r="BX18" s="923"/>
      <c r="BY18" s="923"/>
      <c r="BZ18" s="923"/>
      <c r="CA18" s="923"/>
      <c r="CB18" s="213"/>
      <c r="CC18" s="793"/>
      <c r="CD18" s="922"/>
      <c r="CE18" s="922"/>
      <c r="CF18" s="922"/>
      <c r="CG18" s="922"/>
      <c r="CH18" s="922"/>
      <c r="CI18" s="922"/>
      <c r="CJ18" s="922"/>
      <c r="CK18" s="922"/>
      <c r="CL18" s="922"/>
      <c r="CM18" s="922"/>
      <c r="CN18" s="922"/>
      <c r="CO18" s="922"/>
      <c r="CP18" s="922"/>
      <c r="CQ18" s="922"/>
      <c r="CR18" s="922"/>
      <c r="CS18" s="922"/>
      <c r="CT18" s="922"/>
      <c r="CU18" s="922"/>
      <c r="CV18" s="922"/>
      <c r="CW18" s="97"/>
      <c r="CX18" s="34"/>
      <c r="CY18" s="34"/>
      <c r="CZ18" s="34"/>
      <c r="DA18" s="34"/>
      <c r="DB18" s="34"/>
      <c r="DC18" s="34"/>
      <c r="DD18" s="34"/>
      <c r="DE18" s="34"/>
      <c r="DF18" s="34"/>
      <c r="DG18" s="34"/>
      <c r="DH18" s="34"/>
      <c r="DI18" s="34"/>
      <c r="DJ18" s="34"/>
    </row>
    <row r="19" spans="1:114" ht="15" customHeight="1" x14ac:dyDescent="0.15">
      <c r="A19" s="34"/>
      <c r="B19" s="34"/>
      <c r="C19" s="791"/>
      <c r="D19" s="791"/>
      <c r="E19" s="791"/>
      <c r="F19" s="791"/>
      <c r="G19" s="791"/>
      <c r="H19" s="794"/>
      <c r="I19" s="795"/>
      <c r="J19" s="795"/>
      <c r="K19" s="795"/>
      <c r="L19" s="795"/>
      <c r="M19" s="795"/>
      <c r="N19" s="795"/>
      <c r="O19" s="795"/>
      <c r="P19" s="795"/>
      <c r="Q19" s="795"/>
      <c r="R19" s="795"/>
      <c r="S19" s="795"/>
      <c r="T19" s="795"/>
      <c r="U19" s="795"/>
      <c r="V19" s="795"/>
      <c r="W19" s="795"/>
      <c r="X19" s="795"/>
      <c r="Y19" s="795"/>
      <c r="Z19" s="796"/>
      <c r="AA19" s="803"/>
      <c r="AB19" s="803"/>
      <c r="AC19" s="803"/>
      <c r="AD19" s="803"/>
      <c r="AE19" s="803"/>
      <c r="AF19" s="803"/>
      <c r="AG19" s="803"/>
      <c r="AH19" s="803"/>
      <c r="AI19" s="803"/>
      <c r="AJ19" s="803"/>
      <c r="AK19" s="803"/>
      <c r="AL19" s="803"/>
      <c r="AM19" s="195"/>
      <c r="AN19" s="890"/>
      <c r="AO19" s="803"/>
      <c r="AP19" s="803"/>
      <c r="AQ19" s="803"/>
      <c r="AR19" s="803"/>
      <c r="AS19" s="803"/>
      <c r="AT19" s="803"/>
      <c r="AU19" s="803"/>
      <c r="AV19" s="803"/>
      <c r="AW19" s="803"/>
      <c r="AX19" s="803"/>
      <c r="AY19" s="803"/>
      <c r="AZ19" s="207"/>
      <c r="BA19" s="803"/>
      <c r="BB19" s="803"/>
      <c r="BC19" s="803"/>
      <c r="BD19" s="803"/>
      <c r="BE19" s="803"/>
      <c r="BF19" s="803"/>
      <c r="BG19" s="803"/>
      <c r="BH19" s="803"/>
      <c r="BI19" s="803"/>
      <c r="BJ19" s="803"/>
      <c r="BK19" s="803"/>
      <c r="BL19" s="195"/>
      <c r="BM19" s="890"/>
      <c r="BN19" s="803"/>
      <c r="BO19" s="803"/>
      <c r="BP19" s="803"/>
      <c r="BQ19" s="803"/>
      <c r="BR19" s="803"/>
      <c r="BS19" s="803"/>
      <c r="BT19" s="207"/>
      <c r="BU19" s="890"/>
      <c r="BV19" s="803"/>
      <c r="BW19" s="803"/>
      <c r="BX19" s="803"/>
      <c r="BY19" s="803"/>
      <c r="BZ19" s="803"/>
      <c r="CA19" s="803"/>
      <c r="CB19" s="207"/>
      <c r="CC19" s="793"/>
      <c r="CD19" s="922"/>
      <c r="CE19" s="922"/>
      <c r="CF19" s="922"/>
      <c r="CG19" s="922"/>
      <c r="CH19" s="922"/>
      <c r="CI19" s="922"/>
      <c r="CJ19" s="922"/>
      <c r="CK19" s="922"/>
      <c r="CL19" s="922"/>
      <c r="CM19" s="922"/>
      <c r="CN19" s="922"/>
      <c r="CO19" s="922"/>
      <c r="CP19" s="922"/>
      <c r="CQ19" s="922"/>
      <c r="CR19" s="922"/>
      <c r="CS19" s="922"/>
      <c r="CT19" s="922"/>
      <c r="CU19" s="922"/>
      <c r="CV19" s="922"/>
      <c r="CW19" s="97"/>
      <c r="CX19" s="34"/>
      <c r="CY19" s="34"/>
      <c r="CZ19" s="34"/>
      <c r="DA19" s="34"/>
      <c r="DB19" s="34"/>
      <c r="DC19" s="34"/>
      <c r="DD19" s="34"/>
      <c r="DE19" s="34"/>
      <c r="DF19" s="34"/>
      <c r="DG19" s="34"/>
      <c r="DH19" s="34"/>
      <c r="DI19" s="34"/>
      <c r="DJ19" s="34"/>
    </row>
    <row r="20" spans="1:114" ht="42" customHeight="1" thickBot="1" x14ac:dyDescent="0.2">
      <c r="A20" s="34"/>
      <c r="B20" s="17"/>
      <c r="C20" s="792"/>
      <c r="D20" s="792"/>
      <c r="E20" s="792"/>
      <c r="F20" s="792"/>
      <c r="G20" s="792"/>
      <c r="H20" s="797"/>
      <c r="I20" s="798"/>
      <c r="J20" s="798"/>
      <c r="K20" s="798"/>
      <c r="L20" s="798"/>
      <c r="M20" s="798"/>
      <c r="N20" s="798"/>
      <c r="O20" s="798"/>
      <c r="P20" s="798"/>
      <c r="Q20" s="798"/>
      <c r="R20" s="798"/>
      <c r="S20" s="798"/>
      <c r="T20" s="798"/>
      <c r="U20" s="798"/>
      <c r="V20" s="798"/>
      <c r="W20" s="798"/>
      <c r="X20" s="798"/>
      <c r="Y20" s="798"/>
      <c r="Z20" s="799"/>
      <c r="AA20" s="804"/>
      <c r="AB20" s="804"/>
      <c r="AC20" s="804"/>
      <c r="AD20" s="804"/>
      <c r="AE20" s="804"/>
      <c r="AF20" s="804"/>
      <c r="AG20" s="804"/>
      <c r="AH20" s="804"/>
      <c r="AI20" s="804"/>
      <c r="AJ20" s="804"/>
      <c r="AK20" s="804"/>
      <c r="AL20" s="804"/>
      <c r="AM20" s="93"/>
      <c r="AN20" s="891"/>
      <c r="AO20" s="804"/>
      <c r="AP20" s="804"/>
      <c r="AQ20" s="804"/>
      <c r="AR20" s="804"/>
      <c r="AS20" s="804"/>
      <c r="AT20" s="804"/>
      <c r="AU20" s="804"/>
      <c r="AV20" s="804"/>
      <c r="AW20" s="804"/>
      <c r="AX20" s="804"/>
      <c r="AY20" s="804"/>
      <c r="AZ20" s="208"/>
      <c r="BA20" s="804"/>
      <c r="BB20" s="804"/>
      <c r="BC20" s="804"/>
      <c r="BD20" s="804"/>
      <c r="BE20" s="804"/>
      <c r="BF20" s="804"/>
      <c r="BG20" s="804"/>
      <c r="BH20" s="804"/>
      <c r="BI20" s="804"/>
      <c r="BJ20" s="804"/>
      <c r="BK20" s="804"/>
      <c r="BL20" s="93"/>
      <c r="BM20" s="891"/>
      <c r="BN20" s="804"/>
      <c r="BO20" s="804"/>
      <c r="BP20" s="804"/>
      <c r="BQ20" s="804"/>
      <c r="BR20" s="804"/>
      <c r="BS20" s="804"/>
      <c r="BT20" s="208"/>
      <c r="BU20" s="891"/>
      <c r="BV20" s="804"/>
      <c r="BW20" s="804"/>
      <c r="BX20" s="804"/>
      <c r="BY20" s="804"/>
      <c r="BZ20" s="804"/>
      <c r="CA20" s="804"/>
      <c r="CB20" s="208"/>
      <c r="CC20" s="921"/>
      <c r="CD20" s="745" t="s">
        <v>94</v>
      </c>
      <c r="CE20" s="745"/>
      <c r="CF20" s="745"/>
      <c r="CG20" s="745"/>
      <c r="CH20" s="745"/>
      <c r="CI20" s="745"/>
      <c r="CJ20" s="745"/>
      <c r="CK20" s="745"/>
      <c r="CL20" s="745"/>
      <c r="CM20" s="191"/>
      <c r="CN20" s="191"/>
      <c r="CO20" s="191"/>
      <c r="CP20" s="191"/>
      <c r="CQ20" s="191"/>
      <c r="CR20" s="191"/>
      <c r="CS20" s="191"/>
      <c r="CT20" s="191"/>
      <c r="CU20" s="191"/>
      <c r="CV20" s="191"/>
      <c r="CW20" s="98"/>
      <c r="CX20" s="34"/>
      <c r="CY20" s="34"/>
      <c r="CZ20" s="34"/>
      <c r="DA20" s="34"/>
      <c r="DB20" s="34"/>
      <c r="DC20" s="34"/>
      <c r="DD20" s="34"/>
      <c r="DE20" s="34"/>
      <c r="DF20" s="34"/>
      <c r="DG20" s="34"/>
      <c r="DH20" s="34"/>
      <c r="DI20" s="34"/>
      <c r="DJ20" s="34"/>
    </row>
    <row r="21" spans="1:114" ht="18" customHeight="1" thickTop="1" x14ac:dyDescent="0.15">
      <c r="A21" s="34"/>
      <c r="B21" s="34"/>
      <c r="C21" s="793"/>
      <c r="D21" s="793"/>
      <c r="E21" s="793"/>
      <c r="F21" s="793"/>
      <c r="G21" s="793"/>
      <c r="H21" s="913" t="s">
        <v>224</v>
      </c>
      <c r="I21" s="190"/>
      <c r="J21" s="760" t="s">
        <v>85</v>
      </c>
      <c r="K21" s="760"/>
      <c r="L21" s="760"/>
      <c r="M21" s="760"/>
      <c r="N21" s="760"/>
      <c r="O21" s="760"/>
      <c r="P21" s="760"/>
      <c r="Q21" s="760"/>
      <c r="R21" s="760"/>
      <c r="S21" s="760"/>
      <c r="T21" s="760"/>
      <c r="U21" s="760"/>
      <c r="V21" s="760"/>
      <c r="W21" s="760"/>
      <c r="X21" s="99"/>
      <c r="Y21" s="99"/>
      <c r="Z21" s="220"/>
      <c r="AA21" s="99"/>
      <c r="AB21" s="760" t="s">
        <v>103</v>
      </c>
      <c r="AC21" s="760"/>
      <c r="AD21" s="760"/>
      <c r="AE21" s="760"/>
      <c r="AF21" s="760"/>
      <c r="AG21" s="760"/>
      <c r="AH21" s="760"/>
      <c r="AI21" s="760"/>
      <c r="AJ21" s="760"/>
      <c r="AK21" s="760"/>
      <c r="AL21" s="760"/>
      <c r="AM21" s="760"/>
      <c r="AN21" s="760"/>
      <c r="AO21" s="760"/>
      <c r="AP21" s="760"/>
      <c r="AQ21" s="760"/>
      <c r="AR21" s="760"/>
      <c r="AS21" s="760"/>
      <c r="AT21" s="760"/>
      <c r="AU21" s="760"/>
      <c r="AV21" s="99"/>
      <c r="AW21" s="221"/>
      <c r="AX21" s="761" t="str">
        <f>従1!AX21</f>
        <v>令和５年中の
所得の見積額</v>
      </c>
      <c r="AY21" s="761"/>
      <c r="AZ21" s="761"/>
      <c r="BA21" s="761"/>
      <c r="BB21" s="761"/>
      <c r="BC21" s="761"/>
      <c r="BD21" s="761"/>
      <c r="BE21" s="761"/>
      <c r="BF21" s="761"/>
      <c r="BG21" s="761"/>
      <c r="BH21" s="223"/>
      <c r="BI21" s="18"/>
      <c r="BJ21" s="18"/>
      <c r="BK21" s="18"/>
      <c r="BL21" s="892" t="s">
        <v>99</v>
      </c>
      <c r="BM21" s="892"/>
      <c r="BN21" s="892"/>
      <c r="BO21" s="892"/>
      <c r="BP21" s="892"/>
      <c r="BQ21" s="892"/>
      <c r="BR21" s="892"/>
      <c r="BS21" s="892"/>
      <c r="BT21" s="892"/>
      <c r="BU21" s="18"/>
      <c r="BV21" s="222"/>
      <c r="BW21" s="223"/>
      <c r="BX21" s="18"/>
      <c r="BY21" s="18"/>
      <c r="BZ21" s="743" t="s">
        <v>86</v>
      </c>
      <c r="CA21" s="743"/>
      <c r="CB21" s="743"/>
      <c r="CC21" s="743"/>
      <c r="CD21" s="743"/>
      <c r="CE21" s="743"/>
      <c r="CF21" s="743"/>
      <c r="CG21" s="743"/>
      <c r="CH21" s="743"/>
      <c r="CI21" s="743"/>
      <c r="CJ21" s="18"/>
      <c r="CK21" s="18"/>
      <c r="CL21" s="222"/>
      <c r="CM21" s="18"/>
      <c r="CN21" s="183"/>
      <c r="CO21" s="928" t="s">
        <v>50</v>
      </c>
      <c r="CP21" s="928"/>
      <c r="CQ21" s="928"/>
      <c r="CR21" s="928"/>
      <c r="CS21" s="928"/>
      <c r="CT21" s="928"/>
      <c r="CU21" s="928"/>
      <c r="CV21" s="183"/>
      <c r="CW21" s="18"/>
      <c r="CX21" s="34"/>
      <c r="CY21" s="34"/>
      <c r="CZ21" s="34"/>
      <c r="DA21" s="34"/>
      <c r="DB21" s="34"/>
      <c r="DC21" s="34"/>
      <c r="DD21" s="34"/>
      <c r="DE21" s="34"/>
      <c r="DF21" s="34"/>
      <c r="DG21" s="34"/>
      <c r="DH21" s="34"/>
      <c r="DI21" s="34"/>
      <c r="DJ21" s="34"/>
    </row>
    <row r="22" spans="1:114" ht="10.5" customHeight="1" x14ac:dyDescent="0.15">
      <c r="A22" s="34"/>
      <c r="B22" s="34"/>
      <c r="C22" s="793"/>
      <c r="D22" s="793"/>
      <c r="E22" s="793"/>
      <c r="F22" s="793"/>
      <c r="G22" s="793"/>
      <c r="H22" s="914"/>
      <c r="I22" s="30"/>
      <c r="J22" s="808"/>
      <c r="K22" s="808"/>
      <c r="L22" s="808"/>
      <c r="M22" s="808"/>
      <c r="N22" s="808"/>
      <c r="O22" s="808"/>
      <c r="P22" s="808"/>
      <c r="Q22" s="808"/>
      <c r="R22" s="808"/>
      <c r="S22" s="808"/>
      <c r="T22" s="808"/>
      <c r="U22" s="808"/>
      <c r="V22" s="808"/>
      <c r="W22" s="808"/>
      <c r="X22" s="14"/>
      <c r="Y22" s="14"/>
      <c r="Z22" s="231"/>
      <c r="AA22" s="14"/>
      <c r="AB22" s="808"/>
      <c r="AC22" s="808"/>
      <c r="AD22" s="808"/>
      <c r="AE22" s="808"/>
      <c r="AF22" s="808"/>
      <c r="AG22" s="808"/>
      <c r="AH22" s="808"/>
      <c r="AI22" s="808"/>
      <c r="AJ22" s="808"/>
      <c r="AK22" s="808"/>
      <c r="AL22" s="808"/>
      <c r="AM22" s="808"/>
      <c r="AN22" s="808"/>
      <c r="AO22" s="808"/>
      <c r="AP22" s="808"/>
      <c r="AQ22" s="808"/>
      <c r="AR22" s="808"/>
      <c r="AS22" s="808"/>
      <c r="AT22" s="808"/>
      <c r="AU22" s="808"/>
      <c r="AV22" s="14"/>
      <c r="AW22" s="224"/>
      <c r="AX22" s="787"/>
      <c r="AY22" s="787"/>
      <c r="AZ22" s="787"/>
      <c r="BA22" s="787"/>
      <c r="BB22" s="787"/>
      <c r="BC22" s="787"/>
      <c r="BD22" s="787"/>
      <c r="BE22" s="787"/>
      <c r="BF22" s="787"/>
      <c r="BG22" s="787"/>
      <c r="BH22" s="205"/>
      <c r="BI22" s="34"/>
      <c r="BJ22" s="34"/>
      <c r="BK22" s="34"/>
      <c r="BL22" s="893"/>
      <c r="BM22" s="893"/>
      <c r="BN22" s="893"/>
      <c r="BO22" s="893"/>
      <c r="BP22" s="893"/>
      <c r="BQ22" s="893"/>
      <c r="BR22" s="893"/>
      <c r="BS22" s="893"/>
      <c r="BT22" s="893"/>
      <c r="BU22" s="34"/>
      <c r="BV22" s="213"/>
      <c r="BW22" s="205"/>
      <c r="BX22" s="34"/>
      <c r="BY22" s="34"/>
      <c r="BZ22" s="744"/>
      <c r="CA22" s="744"/>
      <c r="CB22" s="744"/>
      <c r="CC22" s="744"/>
      <c r="CD22" s="744"/>
      <c r="CE22" s="744"/>
      <c r="CF22" s="744"/>
      <c r="CG22" s="744"/>
      <c r="CH22" s="744"/>
      <c r="CI22" s="744"/>
      <c r="CJ22" s="14"/>
      <c r="CK22" s="14"/>
      <c r="CL22" s="224"/>
      <c r="CM22" s="889" t="s">
        <v>76</v>
      </c>
      <c r="CN22" s="927" t="str">
        <f>従1!CN22</f>
        <v>令和５年中に異動があった
場合に記載してください。</v>
      </c>
      <c r="CO22" s="927"/>
      <c r="CP22" s="927"/>
      <c r="CQ22" s="927"/>
      <c r="CR22" s="927"/>
      <c r="CS22" s="927"/>
      <c r="CT22" s="927"/>
      <c r="CU22" s="927"/>
      <c r="CV22" s="927"/>
      <c r="CW22" s="918" t="s">
        <v>26</v>
      </c>
      <c r="CX22" s="34"/>
      <c r="CY22" s="34"/>
      <c r="CZ22" s="34"/>
      <c r="DA22" s="34"/>
      <c r="DB22" s="34"/>
      <c r="DC22" s="34"/>
      <c r="DD22" s="34"/>
      <c r="DE22" s="34"/>
      <c r="DF22" s="34"/>
      <c r="DG22" s="34"/>
      <c r="DH22" s="34"/>
      <c r="DI22" s="34"/>
      <c r="DJ22" s="34"/>
    </row>
    <row r="23" spans="1:114" ht="17.25" customHeight="1" x14ac:dyDescent="0.15">
      <c r="A23" s="34"/>
      <c r="B23" s="34"/>
      <c r="C23" s="793"/>
      <c r="D23" s="793"/>
      <c r="E23" s="793"/>
      <c r="F23" s="793"/>
      <c r="G23" s="793"/>
      <c r="H23" s="914"/>
      <c r="I23" s="30"/>
      <c r="J23" s="808"/>
      <c r="K23" s="808"/>
      <c r="L23" s="808"/>
      <c r="M23" s="808"/>
      <c r="N23" s="808"/>
      <c r="O23" s="808"/>
      <c r="P23" s="808"/>
      <c r="Q23" s="808"/>
      <c r="R23" s="808"/>
      <c r="S23" s="808"/>
      <c r="T23" s="808"/>
      <c r="U23" s="808"/>
      <c r="V23" s="808"/>
      <c r="W23" s="808"/>
      <c r="X23" s="14"/>
      <c r="Y23" s="30"/>
      <c r="Z23" s="805" t="s">
        <v>32</v>
      </c>
      <c r="AA23" s="806"/>
      <c r="AB23" s="806"/>
      <c r="AC23" s="806"/>
      <c r="AD23" s="806"/>
      <c r="AE23" s="806"/>
      <c r="AF23" s="806"/>
      <c r="AG23" s="806"/>
      <c r="AH23" s="806"/>
      <c r="AI23" s="807"/>
      <c r="AJ23" s="805" t="s">
        <v>98</v>
      </c>
      <c r="AK23" s="806"/>
      <c r="AL23" s="806"/>
      <c r="AM23" s="806"/>
      <c r="AN23" s="806"/>
      <c r="AO23" s="806"/>
      <c r="AP23" s="806"/>
      <c r="AQ23" s="806"/>
      <c r="AR23" s="806"/>
      <c r="AS23" s="806"/>
      <c r="AT23" s="806"/>
      <c r="AU23" s="806"/>
      <c r="AV23" s="806"/>
      <c r="AW23" s="807"/>
      <c r="AX23" s="787"/>
      <c r="AY23" s="787"/>
      <c r="AZ23" s="787"/>
      <c r="BA23" s="787"/>
      <c r="BB23" s="787"/>
      <c r="BC23" s="787"/>
      <c r="BD23" s="787"/>
      <c r="BE23" s="787"/>
      <c r="BF23" s="787"/>
      <c r="BG23" s="787"/>
      <c r="BH23" s="205"/>
      <c r="BI23" s="34"/>
      <c r="BJ23" s="34"/>
      <c r="BK23" s="34"/>
      <c r="BL23" s="893"/>
      <c r="BM23" s="893"/>
      <c r="BN23" s="893"/>
      <c r="BO23" s="893"/>
      <c r="BP23" s="893"/>
      <c r="BQ23" s="893"/>
      <c r="BR23" s="893"/>
      <c r="BS23" s="893"/>
      <c r="BT23" s="893"/>
      <c r="BU23" s="34"/>
      <c r="BV23" s="213"/>
      <c r="BW23" s="205"/>
      <c r="BX23" s="34"/>
      <c r="BY23" s="34"/>
      <c r="BZ23" s="744"/>
      <c r="CA23" s="744"/>
      <c r="CB23" s="744"/>
      <c r="CC23" s="744"/>
      <c r="CD23" s="744"/>
      <c r="CE23" s="744"/>
      <c r="CF23" s="744"/>
      <c r="CG23" s="744"/>
      <c r="CH23" s="744"/>
      <c r="CI23" s="744"/>
      <c r="CJ23" s="14"/>
      <c r="CK23" s="14"/>
      <c r="CL23" s="224"/>
      <c r="CM23" s="889"/>
      <c r="CN23" s="927"/>
      <c r="CO23" s="927"/>
      <c r="CP23" s="927"/>
      <c r="CQ23" s="927"/>
      <c r="CR23" s="927"/>
      <c r="CS23" s="927"/>
      <c r="CT23" s="927"/>
      <c r="CU23" s="927"/>
      <c r="CV23" s="927"/>
      <c r="CW23" s="918"/>
      <c r="CX23" s="34"/>
      <c r="CY23" s="34"/>
      <c r="CZ23" s="34"/>
      <c r="DA23" s="34"/>
      <c r="DB23" s="34"/>
      <c r="DC23" s="34"/>
      <c r="DD23" s="34"/>
      <c r="DE23" s="34"/>
      <c r="DF23" s="34"/>
      <c r="DG23" s="34"/>
      <c r="DH23" s="34"/>
      <c r="DI23" s="34"/>
      <c r="DJ23" s="34"/>
    </row>
    <row r="24" spans="1:114" ht="16.5" customHeight="1" x14ac:dyDescent="0.15">
      <c r="A24" s="34"/>
      <c r="B24" s="34"/>
      <c r="C24" s="104"/>
      <c r="D24" s="104"/>
      <c r="E24" s="104"/>
      <c r="F24" s="104"/>
      <c r="G24" s="104"/>
      <c r="H24" s="915" t="s">
        <v>227</v>
      </c>
      <c r="I24" s="747"/>
      <c r="J24" s="747"/>
      <c r="K24" s="747"/>
      <c r="L24" s="747"/>
      <c r="M24" s="747"/>
      <c r="N24" s="747"/>
      <c r="O24" s="747"/>
      <c r="P24" s="747"/>
      <c r="Q24" s="747"/>
      <c r="R24" s="747"/>
      <c r="S24" s="747"/>
      <c r="T24" s="747"/>
      <c r="U24" s="747"/>
      <c r="V24" s="747"/>
      <c r="W24" s="747"/>
      <c r="X24" s="747"/>
      <c r="Y24" s="747"/>
      <c r="Z24" s="748" t="str">
        <f>IF(X25&lt;=0,"",IF((LEN(X25)-11&lt;=0),"0",MID(X25,LEN(X25)-11,1)))</f>
        <v/>
      </c>
      <c r="AA24" s="705"/>
      <c r="AB24" s="705" t="str">
        <f>IF(X25&lt;=0,"",IF((LEN(X25)-10&lt;=0),"0",MID(X25,LEN(X25)-10,1)))</f>
        <v/>
      </c>
      <c r="AC24" s="705"/>
      <c r="AD24" s="705" t="str">
        <f>IF(X25&lt;=0,"",IF((LEN(X25)-9&lt;=0),"0",MID(X25,LEN(X25)-9,1)))</f>
        <v/>
      </c>
      <c r="AE24" s="705"/>
      <c r="AF24" s="705" t="str">
        <f>IF(X25&lt;=0,"",IF((LEN(X25)-8&lt;=0),"0",MID(X25,LEN(X25)-8,1)))</f>
        <v/>
      </c>
      <c r="AG24" s="705"/>
      <c r="AH24" s="705" t="str">
        <f>IF(X25&lt;=0,"",IF((LEN(X25)-7&lt;=0),"0",MID(X25,LEN(X25)-7,1)))</f>
        <v/>
      </c>
      <c r="AI24" s="705"/>
      <c r="AJ24" s="705" t="str">
        <f>IF(X25&lt;=0,"",IF((LEN(X25)-6&lt;=0),"0",MID(X25,LEN(X25)-6,1)))</f>
        <v/>
      </c>
      <c r="AK24" s="705"/>
      <c r="AL24" s="705" t="str">
        <f>IF(X25&lt;=0,"",IF((LEN(X25)-5&lt;=0),"0",MID(X25,LEN(X25)-5,1)))</f>
        <v/>
      </c>
      <c r="AM24" s="705"/>
      <c r="AN24" s="705" t="str">
        <f>IF(X25&lt;=0,"",IF((LEN(X25)-4&lt;=0),"0",MID(X25,LEN(X25)-4,1)))</f>
        <v/>
      </c>
      <c r="AO24" s="705"/>
      <c r="AP24" s="705" t="str">
        <f>IF(X25&lt;=0,"",IF((LEN(X25)-3&lt;=0),"0",MID(X25,LEN(X25)-3,1)))</f>
        <v/>
      </c>
      <c r="AQ24" s="705"/>
      <c r="AR24" s="705" t="str">
        <f>IF(X25&lt;=0,"",IF((LEN(X25)-2&lt;=0),"0",MID(X25,LEN(X25)-2,1)))</f>
        <v/>
      </c>
      <c r="AS24" s="705"/>
      <c r="AT24" s="705" t="str">
        <f>IF(X25&lt;=0,"",IF((LEN(X25)-1&lt;=0),"0",MID(X25,LEN(X25)-1,1)))</f>
        <v/>
      </c>
      <c r="AU24" s="705"/>
      <c r="AV24" s="705" t="str">
        <f>IF(X25&lt;&gt;0,RIGHT(X25,1),"")</f>
        <v/>
      </c>
      <c r="AW24" s="706"/>
      <c r="AX24" s="777"/>
      <c r="AY24" s="777"/>
      <c r="AZ24" s="777"/>
      <c r="BA24" s="777"/>
      <c r="BB24" s="777"/>
      <c r="BC24" s="777"/>
      <c r="BD24" s="777"/>
      <c r="BE24" s="777"/>
      <c r="BF24" s="226"/>
      <c r="BG24" s="226"/>
      <c r="BH24" s="894" t="s">
        <v>215</v>
      </c>
      <c r="BI24" s="895"/>
      <c r="BJ24" s="895"/>
      <c r="BK24" s="895"/>
      <c r="BL24" s="895"/>
      <c r="BM24" s="895"/>
      <c r="BN24" s="895"/>
      <c r="BO24" s="895"/>
      <c r="BP24" s="895"/>
      <c r="BQ24" s="895"/>
      <c r="BR24" s="895"/>
      <c r="BS24" s="895"/>
      <c r="BT24" s="895"/>
      <c r="BU24" s="895"/>
      <c r="BV24" s="896"/>
      <c r="BW24" s="711"/>
      <c r="BX24" s="712"/>
      <c r="BY24" s="712"/>
      <c r="BZ24" s="712"/>
      <c r="CA24" s="712"/>
      <c r="CB24" s="712"/>
      <c r="CC24" s="712"/>
      <c r="CD24" s="712"/>
      <c r="CE24" s="712"/>
      <c r="CF24" s="712"/>
      <c r="CG24" s="712"/>
      <c r="CH24" s="712"/>
      <c r="CI24" s="712"/>
      <c r="CJ24" s="712"/>
      <c r="CK24" s="712"/>
      <c r="CL24" s="713"/>
      <c r="CM24" s="702"/>
      <c r="CN24" s="702"/>
      <c r="CO24" s="702"/>
      <c r="CP24" s="702"/>
      <c r="CQ24" s="702"/>
      <c r="CR24" s="702"/>
      <c r="CS24" s="702"/>
      <c r="CT24" s="702"/>
      <c r="CU24" s="702"/>
      <c r="CV24" s="702"/>
      <c r="CW24" s="702"/>
      <c r="CX24" s="34"/>
      <c r="CY24" s="34"/>
      <c r="CZ24" s="34"/>
      <c r="DA24" s="34"/>
      <c r="DB24" s="34"/>
      <c r="DC24" s="34"/>
      <c r="DD24" s="34"/>
      <c r="DE24" s="34"/>
      <c r="DF24" s="34"/>
      <c r="DG24" s="34"/>
      <c r="DH24" s="34"/>
      <c r="DI24" s="34"/>
      <c r="DJ24" s="34"/>
    </row>
    <row r="25" spans="1:114" ht="12.75" customHeight="1" x14ac:dyDescent="0.15">
      <c r="A25" s="34"/>
      <c r="B25" s="34"/>
      <c r="C25" s="104"/>
      <c r="D25" s="104"/>
      <c r="E25" s="104"/>
      <c r="F25" s="104"/>
      <c r="G25" s="104"/>
      <c r="H25" s="916"/>
      <c r="I25" s="750"/>
      <c r="J25" s="750"/>
      <c r="K25" s="750"/>
      <c r="L25" s="750"/>
      <c r="M25" s="750"/>
      <c r="N25" s="750"/>
      <c r="O25" s="750"/>
      <c r="P25" s="750"/>
      <c r="Q25" s="750"/>
      <c r="R25" s="750"/>
      <c r="S25" s="750"/>
      <c r="T25" s="750"/>
      <c r="U25" s="750"/>
      <c r="V25" s="750"/>
      <c r="W25" s="750"/>
      <c r="X25" s="752"/>
      <c r="Y25" s="752"/>
      <c r="Z25" s="709"/>
      <c r="AA25" s="707"/>
      <c r="AB25" s="707"/>
      <c r="AC25" s="707"/>
      <c r="AD25" s="707"/>
      <c r="AE25" s="707"/>
      <c r="AF25" s="707"/>
      <c r="AG25" s="707"/>
      <c r="AH25" s="707"/>
      <c r="AI25" s="707"/>
      <c r="AJ25" s="707"/>
      <c r="AK25" s="707"/>
      <c r="AL25" s="707"/>
      <c r="AM25" s="707"/>
      <c r="AN25" s="707"/>
      <c r="AO25" s="707"/>
      <c r="AP25" s="707"/>
      <c r="AQ25" s="707"/>
      <c r="AR25" s="707"/>
      <c r="AS25" s="707"/>
      <c r="AT25" s="707"/>
      <c r="AU25" s="707"/>
      <c r="AV25" s="707"/>
      <c r="AW25" s="708"/>
      <c r="AX25" s="775"/>
      <c r="AY25" s="775"/>
      <c r="AZ25" s="775"/>
      <c r="BA25" s="775"/>
      <c r="BB25" s="775"/>
      <c r="BC25" s="775"/>
      <c r="BD25" s="775"/>
      <c r="BE25" s="775"/>
      <c r="BF25" s="188"/>
      <c r="BG25" s="188"/>
      <c r="BH25" s="897"/>
      <c r="BI25" s="898"/>
      <c r="BJ25" s="898"/>
      <c r="BK25" s="898"/>
      <c r="BL25" s="898"/>
      <c r="BM25" s="898"/>
      <c r="BN25" s="898"/>
      <c r="BO25" s="898"/>
      <c r="BP25" s="898"/>
      <c r="BQ25" s="898"/>
      <c r="BR25" s="898"/>
      <c r="BS25" s="898"/>
      <c r="BT25" s="898"/>
      <c r="BU25" s="898"/>
      <c r="BV25" s="899"/>
      <c r="BW25" s="714"/>
      <c r="BX25" s="715"/>
      <c r="BY25" s="715"/>
      <c r="BZ25" s="715"/>
      <c r="CA25" s="715"/>
      <c r="CB25" s="715"/>
      <c r="CC25" s="715"/>
      <c r="CD25" s="715"/>
      <c r="CE25" s="715"/>
      <c r="CF25" s="715"/>
      <c r="CG25" s="715"/>
      <c r="CH25" s="715"/>
      <c r="CI25" s="715"/>
      <c r="CJ25" s="715"/>
      <c r="CK25" s="715"/>
      <c r="CL25" s="716"/>
      <c r="CM25" s="703"/>
      <c r="CN25" s="703"/>
      <c r="CO25" s="703"/>
      <c r="CP25" s="703"/>
      <c r="CQ25" s="703"/>
      <c r="CR25" s="703"/>
      <c r="CS25" s="703"/>
      <c r="CT25" s="703"/>
      <c r="CU25" s="703"/>
      <c r="CV25" s="703"/>
      <c r="CW25" s="703"/>
      <c r="CX25" s="34"/>
      <c r="CY25" s="34"/>
      <c r="CZ25" s="34"/>
      <c r="DA25" s="34"/>
      <c r="DB25" s="34"/>
      <c r="DC25" s="34"/>
      <c r="DD25" s="34"/>
      <c r="DE25" s="34"/>
      <c r="DF25" s="34"/>
      <c r="DG25" s="34"/>
      <c r="DH25" s="34"/>
      <c r="DI25" s="34"/>
      <c r="DJ25" s="34"/>
    </row>
    <row r="26" spans="1:114" ht="24" customHeight="1" x14ac:dyDescent="0.15">
      <c r="A26" s="34"/>
      <c r="B26" s="34"/>
      <c r="C26" s="105"/>
      <c r="D26" s="105"/>
      <c r="E26" s="106"/>
      <c r="F26" s="105"/>
      <c r="G26" s="105"/>
      <c r="H26" s="917"/>
      <c r="I26" s="691"/>
      <c r="J26" s="691"/>
      <c r="K26" s="691"/>
      <c r="L26" s="691"/>
      <c r="M26" s="691"/>
      <c r="N26" s="691"/>
      <c r="O26" s="691"/>
      <c r="P26" s="691"/>
      <c r="Q26" s="691"/>
      <c r="R26" s="691"/>
      <c r="S26" s="691"/>
      <c r="T26" s="691"/>
      <c r="U26" s="691"/>
      <c r="V26" s="691"/>
      <c r="W26" s="691"/>
      <c r="X26" s="753"/>
      <c r="Y26" s="753"/>
      <c r="Z26" s="809">
        <v>0</v>
      </c>
      <c r="AA26" s="810"/>
      <c r="AB26" s="810"/>
      <c r="AC26" s="810"/>
      <c r="AD26" s="810"/>
      <c r="AE26" s="810"/>
      <c r="AF26" s="810"/>
      <c r="AG26" s="810"/>
      <c r="AH26" s="810"/>
      <c r="AI26" s="811"/>
      <c r="AJ26" s="697" t="s">
        <v>96</v>
      </c>
      <c r="AK26" s="698"/>
      <c r="AL26" s="698"/>
      <c r="AM26" s="699"/>
      <c r="AN26" s="699"/>
      <c r="AO26" s="699"/>
      <c r="AP26" s="234" t="s">
        <v>8</v>
      </c>
      <c r="AQ26" s="700"/>
      <c r="AR26" s="700"/>
      <c r="AS26" s="700"/>
      <c r="AT26" s="234" t="s">
        <v>8</v>
      </c>
      <c r="AU26" s="700"/>
      <c r="AV26" s="700"/>
      <c r="AW26" s="701"/>
      <c r="AX26" s="778"/>
      <c r="AY26" s="778"/>
      <c r="AZ26" s="778"/>
      <c r="BA26" s="778"/>
      <c r="BB26" s="778"/>
      <c r="BC26" s="778"/>
      <c r="BD26" s="778"/>
      <c r="BE26" s="778"/>
      <c r="BF26" s="722" t="s">
        <v>236</v>
      </c>
      <c r="BG26" s="722"/>
      <c r="BH26" s="900"/>
      <c r="BI26" s="901"/>
      <c r="BJ26" s="901"/>
      <c r="BK26" s="901"/>
      <c r="BL26" s="901"/>
      <c r="BM26" s="901"/>
      <c r="BN26" s="901"/>
      <c r="BO26" s="901"/>
      <c r="BP26" s="901"/>
      <c r="BQ26" s="901"/>
      <c r="BR26" s="901"/>
      <c r="BS26" s="901"/>
      <c r="BT26" s="901"/>
      <c r="BU26" s="901"/>
      <c r="BV26" s="902"/>
      <c r="BW26" s="717"/>
      <c r="BX26" s="718"/>
      <c r="BY26" s="718"/>
      <c r="BZ26" s="718"/>
      <c r="CA26" s="718"/>
      <c r="CB26" s="718"/>
      <c r="CC26" s="718"/>
      <c r="CD26" s="718"/>
      <c r="CE26" s="718"/>
      <c r="CF26" s="718"/>
      <c r="CG26" s="718"/>
      <c r="CH26" s="718"/>
      <c r="CI26" s="718"/>
      <c r="CJ26" s="718"/>
      <c r="CK26" s="718"/>
      <c r="CL26" s="719"/>
      <c r="CM26" s="704"/>
      <c r="CN26" s="704"/>
      <c r="CO26" s="704"/>
      <c r="CP26" s="704"/>
      <c r="CQ26" s="704"/>
      <c r="CR26" s="704"/>
      <c r="CS26" s="704"/>
      <c r="CT26" s="704"/>
      <c r="CU26" s="704"/>
      <c r="CV26" s="704"/>
      <c r="CW26" s="704"/>
      <c r="CX26" s="34"/>
      <c r="CY26" s="34"/>
      <c r="CZ26" s="34"/>
      <c r="DA26" s="34"/>
      <c r="DB26" s="34"/>
      <c r="DC26" s="34"/>
      <c r="DD26" s="34"/>
      <c r="DE26" s="34"/>
      <c r="DF26" s="34"/>
      <c r="DG26" s="34"/>
      <c r="DH26" s="34"/>
      <c r="DI26" s="34"/>
      <c r="DJ26" s="34"/>
    </row>
    <row r="27" spans="1:114" ht="16.5" customHeight="1" x14ac:dyDescent="0.15">
      <c r="A27" s="34"/>
      <c r="B27" s="34"/>
      <c r="C27" s="105"/>
      <c r="D27" s="105"/>
      <c r="E27" s="106"/>
      <c r="F27" s="105"/>
      <c r="G27" s="105"/>
      <c r="H27" s="216"/>
      <c r="I27" s="939">
        <v>1</v>
      </c>
      <c r="J27" s="758"/>
      <c r="K27" s="759"/>
      <c r="L27" s="759"/>
      <c r="M27" s="759"/>
      <c r="N27" s="759"/>
      <c r="O27" s="759"/>
      <c r="P27" s="759"/>
      <c r="Q27" s="759"/>
      <c r="R27" s="759"/>
      <c r="S27" s="759"/>
      <c r="T27" s="759"/>
      <c r="U27" s="759"/>
      <c r="V27" s="759"/>
      <c r="W27" s="759"/>
      <c r="X27" s="759"/>
      <c r="Y27" s="759"/>
      <c r="Z27" s="709" t="str">
        <f>IF(X28&lt;=0,"",IF((LEN(X28)-11&lt;=0),"0",MID(X28,LEN(X28)-11,1)))</f>
        <v/>
      </c>
      <c r="AA27" s="707"/>
      <c r="AB27" s="707" t="str">
        <f>IF(X28&lt;=0,"",IF((LEN(X28)-10&lt;=0),"0",MID(X28,LEN(X28)-10,1)))</f>
        <v/>
      </c>
      <c r="AC27" s="707"/>
      <c r="AD27" s="707" t="str">
        <f>IF(X28&lt;=0,"",IF((LEN(X28)-9&lt;=0),"0",MID(X28,LEN(X28)-9,1)))</f>
        <v/>
      </c>
      <c r="AE27" s="707"/>
      <c r="AF27" s="707" t="str">
        <f>IF(X28&lt;=0,"",IF((LEN(X28)-8&lt;=0),"0",MID(X28,LEN(X28)-8,1)))</f>
        <v/>
      </c>
      <c r="AG27" s="707"/>
      <c r="AH27" s="707" t="str">
        <f>IF(X28&lt;=0,"",IF((LEN(X28)-7&lt;=0),"0",MID(X28,LEN(X28)-7,1)))</f>
        <v/>
      </c>
      <c r="AI27" s="707"/>
      <c r="AJ27" s="707" t="str">
        <f>IF(X28&lt;=0,"",IF((LEN(X28)-6&lt;=0),"0",MID(X28,LEN(X28)-6,1)))</f>
        <v/>
      </c>
      <c r="AK27" s="707"/>
      <c r="AL27" s="707" t="str">
        <f>IF(X28&lt;=0,"",IF((LEN(X28)-5&lt;=0),"0",MID(X28,LEN(X28)-5,1)))</f>
        <v/>
      </c>
      <c r="AM27" s="707"/>
      <c r="AN27" s="707" t="str">
        <f>IF(X28&lt;=0,"",IF((LEN(X28)-4&lt;=0),"0",MID(X28,LEN(X28)-4,1)))</f>
        <v/>
      </c>
      <c r="AO27" s="707"/>
      <c r="AP27" s="707" t="str">
        <f>IF(X28&lt;=0,"",IF((LEN(X28)-3&lt;=0),"0",MID(X28,LEN(X28)-3,1)))</f>
        <v/>
      </c>
      <c r="AQ27" s="707"/>
      <c r="AR27" s="707" t="str">
        <f>IF(X28&lt;=0,"",IF((LEN(X28)-2&lt;=0),"0",MID(X28,LEN(X28)-2,1)))</f>
        <v/>
      </c>
      <c r="AS27" s="707"/>
      <c r="AT27" s="707" t="str">
        <f>IF(X28&lt;=0,"",IF((LEN(X28)-1&lt;=0),"0",MID(X28,LEN(X28)-1,1)))</f>
        <v/>
      </c>
      <c r="AU27" s="707"/>
      <c r="AV27" s="768" t="str">
        <f>IF(X28&lt;&gt;0,RIGHT(X28,1),"")</f>
        <v/>
      </c>
      <c r="AW27" s="786"/>
      <c r="AX27" s="775"/>
      <c r="AY27" s="775"/>
      <c r="AZ27" s="775"/>
      <c r="BA27" s="775"/>
      <c r="BB27" s="775"/>
      <c r="BC27" s="775"/>
      <c r="BD27" s="775"/>
      <c r="BE27" s="775"/>
      <c r="BF27" s="189"/>
      <c r="BG27" s="189"/>
      <c r="BH27" s="724" t="s">
        <v>219</v>
      </c>
      <c r="BI27" s="725"/>
      <c r="BJ27" s="725"/>
      <c r="BK27" s="725"/>
      <c r="BL27" s="725"/>
      <c r="BM27" s="725"/>
      <c r="BN27" s="725"/>
      <c r="BO27" s="725"/>
      <c r="BP27" s="727" t="s">
        <v>218</v>
      </c>
      <c r="BQ27" s="725"/>
      <c r="BR27" s="725"/>
      <c r="BS27" s="725"/>
      <c r="BT27" s="725"/>
      <c r="BU27" s="725"/>
      <c r="BV27" s="728"/>
      <c r="BW27" s="731"/>
      <c r="BX27" s="732"/>
      <c r="BY27" s="732"/>
      <c r="BZ27" s="732"/>
      <c r="CA27" s="732"/>
      <c r="CB27" s="732"/>
      <c r="CC27" s="732"/>
      <c r="CD27" s="732"/>
      <c r="CE27" s="732"/>
      <c r="CF27" s="732"/>
      <c r="CG27" s="732"/>
      <c r="CH27" s="732"/>
      <c r="CI27" s="732"/>
      <c r="CJ27" s="732"/>
      <c r="CK27" s="732"/>
      <c r="CL27" s="733"/>
      <c r="CM27" s="703"/>
      <c r="CN27" s="703"/>
      <c r="CO27" s="703"/>
      <c r="CP27" s="703"/>
      <c r="CQ27" s="703"/>
      <c r="CR27" s="703"/>
      <c r="CS27" s="703"/>
      <c r="CT27" s="703"/>
      <c r="CU27" s="703"/>
      <c r="CV27" s="703"/>
      <c r="CW27" s="703"/>
      <c r="CX27" s="34"/>
      <c r="CY27" s="34"/>
      <c r="CZ27" s="34"/>
      <c r="DA27" s="34"/>
      <c r="DB27" s="34"/>
      <c r="DC27" s="34"/>
      <c r="DD27" s="34"/>
      <c r="DE27" s="34"/>
      <c r="DF27" s="34"/>
      <c r="DG27" s="34"/>
      <c r="DH27" s="34"/>
      <c r="DI27" s="34"/>
      <c r="DJ27" s="34"/>
    </row>
    <row r="28" spans="1:114" ht="12.75" customHeight="1" x14ac:dyDescent="0.15">
      <c r="A28" s="34"/>
      <c r="B28" s="34"/>
      <c r="C28" s="105"/>
      <c r="D28" s="105"/>
      <c r="E28" s="932" t="s">
        <v>69</v>
      </c>
      <c r="F28" s="105"/>
      <c r="G28" s="105"/>
      <c r="H28" s="216"/>
      <c r="I28" s="939"/>
      <c r="J28" s="688"/>
      <c r="K28" s="689"/>
      <c r="L28" s="689"/>
      <c r="M28" s="689"/>
      <c r="N28" s="689"/>
      <c r="O28" s="689"/>
      <c r="P28" s="689"/>
      <c r="Q28" s="689"/>
      <c r="R28" s="689"/>
      <c r="S28" s="689"/>
      <c r="T28" s="689"/>
      <c r="U28" s="689"/>
      <c r="V28" s="689"/>
      <c r="W28" s="689"/>
      <c r="X28" s="692"/>
      <c r="Y28" s="692"/>
      <c r="Z28" s="709"/>
      <c r="AA28" s="707"/>
      <c r="AB28" s="707"/>
      <c r="AC28" s="707"/>
      <c r="AD28" s="707"/>
      <c r="AE28" s="707"/>
      <c r="AF28" s="707"/>
      <c r="AG28" s="707"/>
      <c r="AH28" s="707"/>
      <c r="AI28" s="707"/>
      <c r="AJ28" s="707"/>
      <c r="AK28" s="707"/>
      <c r="AL28" s="707"/>
      <c r="AM28" s="707"/>
      <c r="AN28" s="707"/>
      <c r="AO28" s="707"/>
      <c r="AP28" s="707"/>
      <c r="AQ28" s="707"/>
      <c r="AR28" s="707"/>
      <c r="AS28" s="707"/>
      <c r="AT28" s="707"/>
      <c r="AU28" s="707"/>
      <c r="AV28" s="768"/>
      <c r="AW28" s="786"/>
      <c r="AX28" s="775"/>
      <c r="AY28" s="775"/>
      <c r="AZ28" s="775"/>
      <c r="BA28" s="775"/>
      <c r="BB28" s="775"/>
      <c r="BC28" s="775"/>
      <c r="BD28" s="775"/>
      <c r="BE28" s="775"/>
      <c r="BF28" s="189"/>
      <c r="BG28" s="189"/>
      <c r="BH28" s="726"/>
      <c r="BI28" s="725"/>
      <c r="BJ28" s="725"/>
      <c r="BK28" s="725"/>
      <c r="BL28" s="725"/>
      <c r="BM28" s="725"/>
      <c r="BN28" s="725"/>
      <c r="BO28" s="725"/>
      <c r="BP28" s="725"/>
      <c r="BQ28" s="725"/>
      <c r="BR28" s="725"/>
      <c r="BS28" s="725"/>
      <c r="BT28" s="725"/>
      <c r="BU28" s="725"/>
      <c r="BV28" s="728"/>
      <c r="BW28" s="731"/>
      <c r="BX28" s="732"/>
      <c r="BY28" s="732"/>
      <c r="BZ28" s="732"/>
      <c r="CA28" s="732"/>
      <c r="CB28" s="732"/>
      <c r="CC28" s="732"/>
      <c r="CD28" s="732"/>
      <c r="CE28" s="732"/>
      <c r="CF28" s="732"/>
      <c r="CG28" s="732"/>
      <c r="CH28" s="732"/>
      <c r="CI28" s="732"/>
      <c r="CJ28" s="732"/>
      <c r="CK28" s="732"/>
      <c r="CL28" s="733"/>
      <c r="CM28" s="703"/>
      <c r="CN28" s="703"/>
      <c r="CO28" s="703"/>
      <c r="CP28" s="703"/>
      <c r="CQ28" s="703"/>
      <c r="CR28" s="703"/>
      <c r="CS28" s="703"/>
      <c r="CT28" s="703"/>
      <c r="CU28" s="703"/>
      <c r="CV28" s="703"/>
      <c r="CW28" s="703"/>
      <c r="CX28" s="34"/>
      <c r="CY28" s="34"/>
      <c r="CZ28" s="34"/>
      <c r="DA28" s="34"/>
      <c r="DB28" s="34"/>
      <c r="DC28" s="34"/>
      <c r="DD28" s="34"/>
      <c r="DE28" s="34"/>
      <c r="DF28" s="34"/>
      <c r="DG28" s="34"/>
      <c r="DH28" s="34"/>
      <c r="DI28" s="34"/>
      <c r="DJ28" s="34"/>
    </row>
    <row r="29" spans="1:114" ht="24" customHeight="1" x14ac:dyDescent="0.15">
      <c r="A29" s="34"/>
      <c r="B29" s="34"/>
      <c r="C29" s="105"/>
      <c r="D29" s="105"/>
      <c r="E29" s="932"/>
      <c r="F29" s="105"/>
      <c r="G29" s="105"/>
      <c r="H29" s="216"/>
      <c r="I29" s="939"/>
      <c r="J29" s="934"/>
      <c r="K29" s="750"/>
      <c r="L29" s="750"/>
      <c r="M29" s="750"/>
      <c r="N29" s="750"/>
      <c r="O29" s="750"/>
      <c r="P29" s="750"/>
      <c r="Q29" s="750"/>
      <c r="R29" s="750"/>
      <c r="S29" s="750"/>
      <c r="T29" s="750"/>
      <c r="U29" s="750"/>
      <c r="V29" s="750"/>
      <c r="W29" s="750"/>
      <c r="X29" s="764"/>
      <c r="Y29" s="764"/>
      <c r="Z29" s="780">
        <v>0</v>
      </c>
      <c r="AA29" s="781"/>
      <c r="AB29" s="781"/>
      <c r="AC29" s="781"/>
      <c r="AD29" s="781"/>
      <c r="AE29" s="781"/>
      <c r="AF29" s="781"/>
      <c r="AG29" s="781"/>
      <c r="AH29" s="781"/>
      <c r="AI29" s="782"/>
      <c r="AJ29" s="697" t="s">
        <v>96</v>
      </c>
      <c r="AK29" s="698"/>
      <c r="AL29" s="698"/>
      <c r="AM29" s="699"/>
      <c r="AN29" s="699"/>
      <c r="AO29" s="699"/>
      <c r="AP29" s="234" t="s">
        <v>8</v>
      </c>
      <c r="AQ29" s="700"/>
      <c r="AR29" s="700"/>
      <c r="AS29" s="700"/>
      <c r="AT29" s="234" t="s">
        <v>8</v>
      </c>
      <c r="AU29" s="700"/>
      <c r="AV29" s="700"/>
      <c r="AW29" s="701"/>
      <c r="AX29" s="775"/>
      <c r="AY29" s="775"/>
      <c r="AZ29" s="775"/>
      <c r="BA29" s="775"/>
      <c r="BB29" s="775"/>
      <c r="BC29" s="775"/>
      <c r="BD29" s="775"/>
      <c r="BE29" s="775"/>
      <c r="BF29" s="945" t="s">
        <v>236</v>
      </c>
      <c r="BG29" s="945"/>
      <c r="BH29" s="724" t="s">
        <v>216</v>
      </c>
      <c r="BI29" s="725"/>
      <c r="BJ29" s="725"/>
      <c r="BK29" s="725"/>
      <c r="BL29" s="725"/>
      <c r="BM29" s="725"/>
      <c r="BN29" s="725"/>
      <c r="BO29" s="725"/>
      <c r="BP29" s="725" t="s">
        <v>217</v>
      </c>
      <c r="BQ29" s="725"/>
      <c r="BR29" s="725"/>
      <c r="BS29" s="725"/>
      <c r="BT29" s="725"/>
      <c r="BU29" s="725"/>
      <c r="BV29" s="728"/>
      <c r="BW29" s="731"/>
      <c r="BX29" s="732"/>
      <c r="BY29" s="732"/>
      <c r="BZ29" s="732"/>
      <c r="CA29" s="732"/>
      <c r="CB29" s="732"/>
      <c r="CC29" s="732"/>
      <c r="CD29" s="732"/>
      <c r="CE29" s="732"/>
      <c r="CF29" s="732"/>
      <c r="CG29" s="732"/>
      <c r="CH29" s="732"/>
      <c r="CI29" s="732"/>
      <c r="CJ29" s="732"/>
      <c r="CK29" s="732"/>
      <c r="CL29" s="733"/>
      <c r="CM29" s="703"/>
      <c r="CN29" s="703"/>
      <c r="CO29" s="703"/>
      <c r="CP29" s="703"/>
      <c r="CQ29" s="703"/>
      <c r="CR29" s="703"/>
      <c r="CS29" s="703"/>
      <c r="CT29" s="703"/>
      <c r="CU29" s="703"/>
      <c r="CV29" s="703"/>
      <c r="CW29" s="703"/>
      <c r="CX29" s="34"/>
      <c r="CY29" s="34"/>
      <c r="CZ29" s="34"/>
      <c r="DA29" s="34"/>
      <c r="DB29" s="34"/>
      <c r="DC29" s="34"/>
      <c r="DD29" s="34"/>
      <c r="DE29" s="34"/>
      <c r="DF29" s="34"/>
      <c r="DG29" s="34"/>
      <c r="DH29" s="34"/>
      <c r="DI29" s="34"/>
      <c r="DJ29" s="34"/>
    </row>
    <row r="30" spans="1:114" ht="16.5" customHeight="1" x14ac:dyDescent="0.15">
      <c r="A30" s="34"/>
      <c r="B30" s="34"/>
      <c r="C30" s="932" t="s">
        <v>231</v>
      </c>
      <c r="D30" s="932"/>
      <c r="E30" s="932"/>
      <c r="F30" s="932"/>
      <c r="G30" s="932"/>
      <c r="H30" s="216"/>
      <c r="I30" s="940">
        <v>2</v>
      </c>
      <c r="J30" s="779"/>
      <c r="K30" s="747"/>
      <c r="L30" s="747"/>
      <c r="M30" s="747"/>
      <c r="N30" s="747"/>
      <c r="O30" s="747"/>
      <c r="P30" s="747"/>
      <c r="Q30" s="747"/>
      <c r="R30" s="747"/>
      <c r="S30" s="747"/>
      <c r="T30" s="747"/>
      <c r="U30" s="747"/>
      <c r="V30" s="747"/>
      <c r="W30" s="747"/>
      <c r="X30" s="747"/>
      <c r="Y30" s="747"/>
      <c r="Z30" s="709" t="str">
        <f>IF(X31&lt;=0,"",IF((LEN(X31)-11&lt;=0),"0",MID(X31,LEN(X31)-11,1)))</f>
        <v/>
      </c>
      <c r="AA30" s="707"/>
      <c r="AB30" s="707" t="str">
        <f>IF(X31&lt;=0,"",IF((LEN(X31)-10&lt;=0),"0",MID(X31,LEN(X31)-10,1)))</f>
        <v/>
      </c>
      <c r="AC30" s="707"/>
      <c r="AD30" s="707" t="str">
        <f>IF(X31&lt;=0,"",IF((LEN(X31)-9&lt;=0),"0",MID(X31,LEN(X31)-9,1)))</f>
        <v/>
      </c>
      <c r="AE30" s="707"/>
      <c r="AF30" s="707" t="str">
        <f>IF(X31&lt;=0,"",IF((LEN(X31)-8&lt;=0),"0",MID(X31,LEN(X31)-8,1)))</f>
        <v/>
      </c>
      <c r="AG30" s="707"/>
      <c r="AH30" s="707" t="str">
        <f>IF(X31&lt;=0,"",IF((LEN(X31)-7&lt;=0),"0",MID(X31,LEN(X31)-7,1)))</f>
        <v/>
      </c>
      <c r="AI30" s="707"/>
      <c r="AJ30" s="707" t="str">
        <f>IF(X31&lt;=0,"",IF((LEN(X31)-6&lt;=0),"0",MID(X31,LEN(X31)-6,1)))</f>
        <v/>
      </c>
      <c r="AK30" s="707"/>
      <c r="AL30" s="707" t="str">
        <f>IF(X31&lt;=0,"",IF((LEN(X31)-5&lt;=0),"0",MID(X31,LEN(X31)-5,1)))</f>
        <v/>
      </c>
      <c r="AM30" s="707"/>
      <c r="AN30" s="707" t="str">
        <f>IF(X31&lt;=0,"",IF((LEN(X31)-4&lt;=0),"0",MID(X31,LEN(X31)-4,1)))</f>
        <v/>
      </c>
      <c r="AO30" s="707"/>
      <c r="AP30" s="707" t="str">
        <f>IF(X31&lt;=0,"",IF((LEN(X31)-3&lt;=0),"0",MID(X31,LEN(X31)-3,1)))</f>
        <v/>
      </c>
      <c r="AQ30" s="707"/>
      <c r="AR30" s="707" t="str">
        <f>IF(X31&lt;=0,"",IF((LEN(X31)-2&lt;=0),"0",MID(X31,LEN(X31)-2,1)))</f>
        <v/>
      </c>
      <c r="AS30" s="707"/>
      <c r="AT30" s="707" t="str">
        <f>IF(X31&lt;=0,"",IF((LEN(X31)-1&lt;=0),"0",MID(X31,LEN(X31)-1,1)))</f>
        <v/>
      </c>
      <c r="AU30" s="707"/>
      <c r="AV30" s="707" t="str">
        <f>IF(X31&lt;&gt;0,RIGHT(X31,1),"")</f>
        <v/>
      </c>
      <c r="AW30" s="708"/>
      <c r="AX30" s="777"/>
      <c r="AY30" s="777"/>
      <c r="AZ30" s="777"/>
      <c r="BA30" s="777"/>
      <c r="BB30" s="777"/>
      <c r="BC30" s="777"/>
      <c r="BD30" s="777"/>
      <c r="BE30" s="777"/>
      <c r="BF30" s="227"/>
      <c r="BG30" s="227"/>
      <c r="BH30" s="729" t="s">
        <v>219</v>
      </c>
      <c r="BI30" s="730"/>
      <c r="BJ30" s="730"/>
      <c r="BK30" s="730"/>
      <c r="BL30" s="730"/>
      <c r="BM30" s="730"/>
      <c r="BN30" s="730"/>
      <c r="BO30" s="730"/>
      <c r="BP30" s="740" t="s">
        <v>218</v>
      </c>
      <c r="BQ30" s="730"/>
      <c r="BR30" s="730"/>
      <c r="BS30" s="730"/>
      <c r="BT30" s="730"/>
      <c r="BU30" s="730"/>
      <c r="BV30" s="741"/>
      <c r="BW30" s="734"/>
      <c r="BX30" s="735"/>
      <c r="BY30" s="735"/>
      <c r="BZ30" s="735"/>
      <c r="CA30" s="735"/>
      <c r="CB30" s="735"/>
      <c r="CC30" s="735"/>
      <c r="CD30" s="735"/>
      <c r="CE30" s="735"/>
      <c r="CF30" s="735"/>
      <c r="CG30" s="735"/>
      <c r="CH30" s="735"/>
      <c r="CI30" s="735"/>
      <c r="CJ30" s="735"/>
      <c r="CK30" s="735"/>
      <c r="CL30" s="736"/>
      <c r="CM30" s="702"/>
      <c r="CN30" s="702"/>
      <c r="CO30" s="702"/>
      <c r="CP30" s="702"/>
      <c r="CQ30" s="702"/>
      <c r="CR30" s="702"/>
      <c r="CS30" s="702"/>
      <c r="CT30" s="702"/>
      <c r="CU30" s="702"/>
      <c r="CV30" s="702"/>
      <c r="CW30" s="702"/>
      <c r="CX30" s="34"/>
      <c r="CY30" s="34"/>
      <c r="CZ30" s="34"/>
      <c r="DA30" s="34"/>
      <c r="DB30" s="34"/>
      <c r="DC30" s="34"/>
      <c r="DD30" s="34"/>
      <c r="DE30" s="34"/>
      <c r="DF30" s="34"/>
      <c r="DG30" s="34"/>
      <c r="DH30" s="34"/>
      <c r="DI30" s="34"/>
      <c r="DJ30" s="34"/>
    </row>
    <row r="31" spans="1:114" ht="12.75" customHeight="1" x14ac:dyDescent="0.15">
      <c r="A31" s="34"/>
      <c r="B31" s="34"/>
      <c r="C31" s="932"/>
      <c r="D31" s="932"/>
      <c r="E31" s="932"/>
      <c r="F31" s="932"/>
      <c r="G31" s="932"/>
      <c r="H31" s="216"/>
      <c r="I31" s="941"/>
      <c r="J31" s="688"/>
      <c r="K31" s="689"/>
      <c r="L31" s="689"/>
      <c r="M31" s="689"/>
      <c r="N31" s="689"/>
      <c r="O31" s="689"/>
      <c r="P31" s="689"/>
      <c r="Q31" s="689"/>
      <c r="R31" s="689"/>
      <c r="S31" s="689"/>
      <c r="T31" s="689"/>
      <c r="U31" s="689"/>
      <c r="V31" s="689"/>
      <c r="W31" s="689"/>
      <c r="X31" s="752"/>
      <c r="Y31" s="752"/>
      <c r="Z31" s="709"/>
      <c r="AA31" s="707"/>
      <c r="AB31" s="707"/>
      <c r="AC31" s="707"/>
      <c r="AD31" s="707"/>
      <c r="AE31" s="707"/>
      <c r="AF31" s="707"/>
      <c r="AG31" s="707"/>
      <c r="AH31" s="707"/>
      <c r="AI31" s="707"/>
      <c r="AJ31" s="707"/>
      <c r="AK31" s="707"/>
      <c r="AL31" s="707"/>
      <c r="AM31" s="707"/>
      <c r="AN31" s="707"/>
      <c r="AO31" s="707"/>
      <c r="AP31" s="707"/>
      <c r="AQ31" s="707"/>
      <c r="AR31" s="707"/>
      <c r="AS31" s="707"/>
      <c r="AT31" s="707"/>
      <c r="AU31" s="707"/>
      <c r="AV31" s="707"/>
      <c r="AW31" s="708"/>
      <c r="AX31" s="775"/>
      <c r="AY31" s="775"/>
      <c r="AZ31" s="775"/>
      <c r="BA31" s="775"/>
      <c r="BB31" s="775"/>
      <c r="BC31" s="775"/>
      <c r="BD31" s="775"/>
      <c r="BE31" s="775"/>
      <c r="BF31" s="189"/>
      <c r="BG31" s="189"/>
      <c r="BH31" s="726"/>
      <c r="BI31" s="725"/>
      <c r="BJ31" s="725"/>
      <c r="BK31" s="725"/>
      <c r="BL31" s="725"/>
      <c r="BM31" s="725"/>
      <c r="BN31" s="725"/>
      <c r="BO31" s="725"/>
      <c r="BP31" s="725"/>
      <c r="BQ31" s="725"/>
      <c r="BR31" s="725"/>
      <c r="BS31" s="725"/>
      <c r="BT31" s="725"/>
      <c r="BU31" s="725"/>
      <c r="BV31" s="728"/>
      <c r="BW31" s="731"/>
      <c r="BX31" s="732"/>
      <c r="BY31" s="732"/>
      <c r="BZ31" s="732"/>
      <c r="CA31" s="732"/>
      <c r="CB31" s="732"/>
      <c r="CC31" s="732"/>
      <c r="CD31" s="732"/>
      <c r="CE31" s="732"/>
      <c r="CF31" s="732"/>
      <c r="CG31" s="732"/>
      <c r="CH31" s="732"/>
      <c r="CI31" s="732"/>
      <c r="CJ31" s="732"/>
      <c r="CK31" s="732"/>
      <c r="CL31" s="733"/>
      <c r="CM31" s="703"/>
      <c r="CN31" s="703"/>
      <c r="CO31" s="703"/>
      <c r="CP31" s="703"/>
      <c r="CQ31" s="703"/>
      <c r="CR31" s="703"/>
      <c r="CS31" s="703"/>
      <c r="CT31" s="703"/>
      <c r="CU31" s="703"/>
      <c r="CV31" s="703"/>
      <c r="CW31" s="703"/>
      <c r="CX31" s="34"/>
      <c r="CY31" s="34"/>
      <c r="CZ31" s="34"/>
      <c r="DA31" s="34"/>
      <c r="DB31" s="34"/>
      <c r="DC31" s="34"/>
      <c r="DD31" s="34"/>
      <c r="DE31" s="34"/>
      <c r="DF31" s="34"/>
      <c r="DG31" s="34"/>
      <c r="DH31" s="34"/>
      <c r="DI31" s="34"/>
      <c r="DJ31" s="34"/>
    </row>
    <row r="32" spans="1:114" ht="24" customHeight="1" x14ac:dyDescent="0.15">
      <c r="A32" s="34"/>
      <c r="B32" s="34"/>
      <c r="C32" s="932"/>
      <c r="D32" s="932"/>
      <c r="E32" s="932"/>
      <c r="F32" s="932"/>
      <c r="G32" s="932"/>
      <c r="H32" s="217"/>
      <c r="I32" s="942"/>
      <c r="J32" s="690"/>
      <c r="K32" s="691"/>
      <c r="L32" s="691"/>
      <c r="M32" s="691"/>
      <c r="N32" s="691"/>
      <c r="O32" s="691"/>
      <c r="P32" s="691"/>
      <c r="Q32" s="691"/>
      <c r="R32" s="691"/>
      <c r="S32" s="691"/>
      <c r="T32" s="691"/>
      <c r="U32" s="691"/>
      <c r="V32" s="691"/>
      <c r="W32" s="691"/>
      <c r="X32" s="753"/>
      <c r="Y32" s="753"/>
      <c r="Z32" s="780">
        <v>0</v>
      </c>
      <c r="AA32" s="781"/>
      <c r="AB32" s="781"/>
      <c r="AC32" s="781"/>
      <c r="AD32" s="781"/>
      <c r="AE32" s="781"/>
      <c r="AF32" s="781"/>
      <c r="AG32" s="781"/>
      <c r="AH32" s="781"/>
      <c r="AI32" s="782"/>
      <c r="AJ32" s="697" t="s">
        <v>96</v>
      </c>
      <c r="AK32" s="698"/>
      <c r="AL32" s="698"/>
      <c r="AM32" s="699"/>
      <c r="AN32" s="699"/>
      <c r="AO32" s="699"/>
      <c r="AP32" s="234" t="s">
        <v>8</v>
      </c>
      <c r="AQ32" s="700"/>
      <c r="AR32" s="700"/>
      <c r="AS32" s="700"/>
      <c r="AT32" s="234" t="s">
        <v>8</v>
      </c>
      <c r="AU32" s="700"/>
      <c r="AV32" s="700"/>
      <c r="AW32" s="701"/>
      <c r="AX32" s="778"/>
      <c r="AY32" s="778"/>
      <c r="AZ32" s="778"/>
      <c r="BA32" s="778"/>
      <c r="BB32" s="778"/>
      <c r="BC32" s="778"/>
      <c r="BD32" s="778"/>
      <c r="BE32" s="778"/>
      <c r="BF32" s="722" t="s">
        <v>236</v>
      </c>
      <c r="BG32" s="722"/>
      <c r="BH32" s="742" t="s">
        <v>216</v>
      </c>
      <c r="BI32" s="720"/>
      <c r="BJ32" s="720"/>
      <c r="BK32" s="720"/>
      <c r="BL32" s="720"/>
      <c r="BM32" s="720"/>
      <c r="BN32" s="720"/>
      <c r="BO32" s="720"/>
      <c r="BP32" s="720" t="s">
        <v>217</v>
      </c>
      <c r="BQ32" s="720"/>
      <c r="BR32" s="720"/>
      <c r="BS32" s="720"/>
      <c r="BT32" s="720"/>
      <c r="BU32" s="720"/>
      <c r="BV32" s="721"/>
      <c r="BW32" s="737"/>
      <c r="BX32" s="738"/>
      <c r="BY32" s="738"/>
      <c r="BZ32" s="738"/>
      <c r="CA32" s="738"/>
      <c r="CB32" s="738"/>
      <c r="CC32" s="738"/>
      <c r="CD32" s="738"/>
      <c r="CE32" s="738"/>
      <c r="CF32" s="738"/>
      <c r="CG32" s="738"/>
      <c r="CH32" s="738"/>
      <c r="CI32" s="738"/>
      <c r="CJ32" s="738"/>
      <c r="CK32" s="738"/>
      <c r="CL32" s="739"/>
      <c r="CM32" s="704"/>
      <c r="CN32" s="704"/>
      <c r="CO32" s="704"/>
      <c r="CP32" s="704"/>
      <c r="CQ32" s="704"/>
      <c r="CR32" s="704"/>
      <c r="CS32" s="704"/>
      <c r="CT32" s="704"/>
      <c r="CU32" s="704"/>
      <c r="CV32" s="704"/>
      <c r="CW32" s="704"/>
      <c r="CX32" s="34"/>
      <c r="CY32" s="34"/>
      <c r="CZ32" s="34"/>
      <c r="DA32" s="34"/>
      <c r="DB32" s="34"/>
      <c r="DC32" s="34"/>
      <c r="DD32" s="34"/>
      <c r="DE32" s="34"/>
      <c r="DF32" s="34"/>
      <c r="DG32" s="34"/>
      <c r="DH32" s="34"/>
      <c r="DI32" s="34"/>
      <c r="DJ32" s="34"/>
    </row>
    <row r="33" spans="1:114" ht="16.5" customHeight="1" x14ac:dyDescent="0.15">
      <c r="A33" s="34"/>
      <c r="B33" s="34"/>
      <c r="C33" s="932"/>
      <c r="D33" s="932"/>
      <c r="E33" s="932"/>
      <c r="F33" s="932"/>
      <c r="G33" s="932"/>
      <c r="H33" s="943" t="s">
        <v>229</v>
      </c>
      <c r="I33" s="939">
        <v>3</v>
      </c>
      <c r="J33" s="758"/>
      <c r="K33" s="759"/>
      <c r="L33" s="759"/>
      <c r="M33" s="759"/>
      <c r="N33" s="759"/>
      <c r="O33" s="759"/>
      <c r="P33" s="759"/>
      <c r="Q33" s="759"/>
      <c r="R33" s="759"/>
      <c r="S33" s="759"/>
      <c r="T33" s="759"/>
      <c r="U33" s="759"/>
      <c r="V33" s="759"/>
      <c r="W33" s="759"/>
      <c r="X33" s="759"/>
      <c r="Y33" s="759"/>
      <c r="Z33" s="748" t="str">
        <f>IF(X34&lt;=0,"",IF((LEN(X34)-11&lt;=0),"0",MID(X34,LEN(X34)-11,1)))</f>
        <v/>
      </c>
      <c r="AA33" s="705"/>
      <c r="AB33" s="705" t="str">
        <f>IF(X34&lt;=0,"",IF((LEN(X34)-10&lt;=0),"0",MID(X34,LEN(X34)-10,1)))</f>
        <v/>
      </c>
      <c r="AC33" s="705"/>
      <c r="AD33" s="705" t="str">
        <f>IF(X34&lt;=0,"",IF((LEN(X34)-9&lt;=0),"0",MID(X34,LEN(X34)-9,1)))</f>
        <v/>
      </c>
      <c r="AE33" s="705"/>
      <c r="AF33" s="705" t="str">
        <f>IF(X34&lt;=0,"",IF((LEN(X34)-8&lt;=0),"0",MID(X34,LEN(X34)-8,1)))</f>
        <v/>
      </c>
      <c r="AG33" s="705"/>
      <c r="AH33" s="705" t="str">
        <f>IF(X34&lt;=0,"",IF((LEN(X34)-7&lt;=0),"0",MID(X34,LEN(X34)-7,1)))</f>
        <v/>
      </c>
      <c r="AI33" s="705"/>
      <c r="AJ33" s="705" t="str">
        <f>IF(X34&lt;=0,"",IF((LEN(X34)-6&lt;=0),"0",MID(X34,LEN(X34)-6,1)))</f>
        <v/>
      </c>
      <c r="AK33" s="705"/>
      <c r="AL33" s="705" t="str">
        <f>IF(X34&lt;=0,"",IF((LEN(X34)-5&lt;=0),"0",MID(X34,LEN(X34)-5,1)))</f>
        <v/>
      </c>
      <c r="AM33" s="705"/>
      <c r="AN33" s="705" t="str">
        <f>IF(X34&lt;=0,"",IF((LEN(X34)-4&lt;=0),"0",MID(X34,LEN(X34)-4,1)))</f>
        <v/>
      </c>
      <c r="AO33" s="705"/>
      <c r="AP33" s="705" t="str">
        <f>IF(X34&lt;=0,"",IF((LEN(X34)-3&lt;=0),"0",MID(X34,LEN(X34)-3,1)))</f>
        <v/>
      </c>
      <c r="AQ33" s="705"/>
      <c r="AR33" s="705" t="str">
        <f>IF(X34&lt;=0,"",IF((LEN(X34)-2&lt;=0),"0",MID(X34,LEN(X34)-2,1)))</f>
        <v/>
      </c>
      <c r="AS33" s="705"/>
      <c r="AT33" s="705" t="str">
        <f>IF(X34&lt;=0,"",IF((LEN(X34)-1&lt;=0),"0",MID(X34,LEN(X34)-1,1)))</f>
        <v/>
      </c>
      <c r="AU33" s="705"/>
      <c r="AV33" s="771" t="str">
        <f>IF(X34&lt;&gt;0,RIGHT(X34,1),"")</f>
        <v/>
      </c>
      <c r="AW33" s="772"/>
      <c r="AX33" s="775"/>
      <c r="AY33" s="775"/>
      <c r="AZ33" s="775"/>
      <c r="BA33" s="775"/>
      <c r="BB33" s="775"/>
      <c r="BC33" s="775"/>
      <c r="BD33" s="775"/>
      <c r="BE33" s="775"/>
      <c r="BF33" s="189"/>
      <c r="BG33" s="189"/>
      <c r="BH33" s="724" t="s">
        <v>219</v>
      </c>
      <c r="BI33" s="725"/>
      <c r="BJ33" s="725"/>
      <c r="BK33" s="725"/>
      <c r="BL33" s="725"/>
      <c r="BM33" s="725"/>
      <c r="BN33" s="725"/>
      <c r="BO33" s="725"/>
      <c r="BP33" s="727" t="s">
        <v>218</v>
      </c>
      <c r="BQ33" s="725"/>
      <c r="BR33" s="725"/>
      <c r="BS33" s="725"/>
      <c r="BT33" s="725"/>
      <c r="BU33" s="725"/>
      <c r="BV33" s="728"/>
      <c r="BW33" s="731"/>
      <c r="BX33" s="732"/>
      <c r="BY33" s="732"/>
      <c r="BZ33" s="732"/>
      <c r="CA33" s="732"/>
      <c r="CB33" s="732"/>
      <c r="CC33" s="732"/>
      <c r="CD33" s="732"/>
      <c r="CE33" s="732"/>
      <c r="CF33" s="732"/>
      <c r="CG33" s="732"/>
      <c r="CH33" s="732"/>
      <c r="CI33" s="732"/>
      <c r="CJ33" s="732"/>
      <c r="CK33" s="732"/>
      <c r="CL33" s="733"/>
      <c r="CM33" s="703"/>
      <c r="CN33" s="703"/>
      <c r="CO33" s="703"/>
      <c r="CP33" s="703"/>
      <c r="CQ33" s="703"/>
      <c r="CR33" s="703"/>
      <c r="CS33" s="703"/>
      <c r="CT33" s="703"/>
      <c r="CU33" s="703"/>
      <c r="CV33" s="703"/>
      <c r="CW33" s="703"/>
      <c r="CX33" s="34"/>
      <c r="CY33" s="34"/>
      <c r="CZ33" s="34"/>
      <c r="DA33" s="34"/>
      <c r="DB33" s="34"/>
      <c r="DC33" s="34"/>
      <c r="DD33" s="34"/>
      <c r="DE33" s="34"/>
      <c r="DF33" s="34"/>
      <c r="DG33" s="34"/>
      <c r="DH33" s="34"/>
      <c r="DI33" s="34"/>
      <c r="DJ33" s="34"/>
    </row>
    <row r="34" spans="1:114" ht="12.75" customHeight="1" x14ac:dyDescent="0.15">
      <c r="A34" s="34"/>
      <c r="B34" s="34"/>
      <c r="C34" s="932"/>
      <c r="D34" s="932"/>
      <c r="E34" s="932"/>
      <c r="F34" s="932"/>
      <c r="G34" s="932"/>
      <c r="H34" s="943"/>
      <c r="I34" s="939"/>
      <c r="J34" s="688"/>
      <c r="K34" s="689"/>
      <c r="L34" s="689"/>
      <c r="M34" s="689"/>
      <c r="N34" s="689"/>
      <c r="O34" s="689"/>
      <c r="P34" s="689"/>
      <c r="Q34" s="689"/>
      <c r="R34" s="689"/>
      <c r="S34" s="689"/>
      <c r="T34" s="689"/>
      <c r="U34" s="689"/>
      <c r="V34" s="689"/>
      <c r="W34" s="689"/>
      <c r="X34" s="692"/>
      <c r="Y34" s="692"/>
      <c r="Z34" s="931"/>
      <c r="AA34" s="757"/>
      <c r="AB34" s="757"/>
      <c r="AC34" s="757"/>
      <c r="AD34" s="757"/>
      <c r="AE34" s="757"/>
      <c r="AF34" s="757"/>
      <c r="AG34" s="757"/>
      <c r="AH34" s="757"/>
      <c r="AI34" s="757"/>
      <c r="AJ34" s="757"/>
      <c r="AK34" s="757"/>
      <c r="AL34" s="757"/>
      <c r="AM34" s="757"/>
      <c r="AN34" s="757"/>
      <c r="AO34" s="757"/>
      <c r="AP34" s="757"/>
      <c r="AQ34" s="757"/>
      <c r="AR34" s="757"/>
      <c r="AS34" s="757"/>
      <c r="AT34" s="757"/>
      <c r="AU34" s="757"/>
      <c r="AV34" s="773"/>
      <c r="AW34" s="774"/>
      <c r="AX34" s="775"/>
      <c r="AY34" s="775"/>
      <c r="AZ34" s="775"/>
      <c r="BA34" s="775"/>
      <c r="BB34" s="775"/>
      <c r="BC34" s="775"/>
      <c r="BD34" s="775"/>
      <c r="BE34" s="775"/>
      <c r="BF34" s="189"/>
      <c r="BG34" s="189"/>
      <c r="BH34" s="726"/>
      <c r="BI34" s="725"/>
      <c r="BJ34" s="725"/>
      <c r="BK34" s="725"/>
      <c r="BL34" s="725"/>
      <c r="BM34" s="725"/>
      <c r="BN34" s="725"/>
      <c r="BO34" s="725"/>
      <c r="BP34" s="725"/>
      <c r="BQ34" s="725"/>
      <c r="BR34" s="725"/>
      <c r="BS34" s="725"/>
      <c r="BT34" s="725"/>
      <c r="BU34" s="725"/>
      <c r="BV34" s="728"/>
      <c r="BW34" s="731"/>
      <c r="BX34" s="732"/>
      <c r="BY34" s="732"/>
      <c r="BZ34" s="732"/>
      <c r="CA34" s="732"/>
      <c r="CB34" s="732"/>
      <c r="CC34" s="732"/>
      <c r="CD34" s="732"/>
      <c r="CE34" s="732"/>
      <c r="CF34" s="732"/>
      <c r="CG34" s="732"/>
      <c r="CH34" s="732"/>
      <c r="CI34" s="732"/>
      <c r="CJ34" s="732"/>
      <c r="CK34" s="732"/>
      <c r="CL34" s="733"/>
      <c r="CM34" s="703"/>
      <c r="CN34" s="703"/>
      <c r="CO34" s="703"/>
      <c r="CP34" s="703"/>
      <c r="CQ34" s="703"/>
      <c r="CR34" s="703"/>
      <c r="CS34" s="703"/>
      <c r="CT34" s="703"/>
      <c r="CU34" s="703"/>
      <c r="CV34" s="703"/>
      <c r="CW34" s="703"/>
      <c r="CX34" s="34"/>
      <c r="CY34" s="34"/>
      <c r="CZ34" s="34"/>
      <c r="DA34" s="34"/>
      <c r="DB34" s="34"/>
      <c r="DC34" s="34"/>
      <c r="DD34" s="34"/>
      <c r="DE34" s="34"/>
      <c r="DF34" s="34"/>
      <c r="DG34" s="34"/>
      <c r="DH34" s="34"/>
      <c r="DI34" s="34"/>
      <c r="DJ34" s="34"/>
    </row>
    <row r="35" spans="1:114" ht="24" customHeight="1" x14ac:dyDescent="0.15">
      <c r="A35" s="34"/>
      <c r="B35" s="34"/>
      <c r="C35" s="105"/>
      <c r="D35" s="105"/>
      <c r="E35" s="105"/>
      <c r="F35" s="105"/>
      <c r="G35" s="105"/>
      <c r="H35" s="943"/>
      <c r="I35" s="939"/>
      <c r="J35" s="934"/>
      <c r="K35" s="750"/>
      <c r="L35" s="750"/>
      <c r="M35" s="750"/>
      <c r="N35" s="750"/>
      <c r="O35" s="750"/>
      <c r="P35" s="750"/>
      <c r="Q35" s="750"/>
      <c r="R35" s="750"/>
      <c r="S35" s="750"/>
      <c r="T35" s="750"/>
      <c r="U35" s="750"/>
      <c r="V35" s="750"/>
      <c r="W35" s="750"/>
      <c r="X35" s="764"/>
      <c r="Y35" s="764"/>
      <c r="Z35" s="765">
        <v>0</v>
      </c>
      <c r="AA35" s="766"/>
      <c r="AB35" s="766"/>
      <c r="AC35" s="766"/>
      <c r="AD35" s="766"/>
      <c r="AE35" s="766"/>
      <c r="AF35" s="766"/>
      <c r="AG35" s="766"/>
      <c r="AH35" s="766"/>
      <c r="AI35" s="767"/>
      <c r="AJ35" s="929" t="s">
        <v>96</v>
      </c>
      <c r="AK35" s="930"/>
      <c r="AL35" s="930"/>
      <c r="AM35" s="768"/>
      <c r="AN35" s="768"/>
      <c r="AO35" s="768"/>
      <c r="AP35" s="235" t="s">
        <v>8</v>
      </c>
      <c r="AQ35" s="769"/>
      <c r="AR35" s="769"/>
      <c r="AS35" s="769"/>
      <c r="AT35" s="235" t="s">
        <v>8</v>
      </c>
      <c r="AU35" s="769"/>
      <c r="AV35" s="769"/>
      <c r="AW35" s="770"/>
      <c r="AX35" s="775"/>
      <c r="AY35" s="775"/>
      <c r="AZ35" s="775"/>
      <c r="BA35" s="775"/>
      <c r="BB35" s="775"/>
      <c r="BC35" s="775"/>
      <c r="BD35" s="775"/>
      <c r="BE35" s="775"/>
      <c r="BF35" s="945" t="s">
        <v>236</v>
      </c>
      <c r="BG35" s="945"/>
      <c r="BH35" s="724" t="s">
        <v>216</v>
      </c>
      <c r="BI35" s="725"/>
      <c r="BJ35" s="725"/>
      <c r="BK35" s="725"/>
      <c r="BL35" s="725"/>
      <c r="BM35" s="725"/>
      <c r="BN35" s="725"/>
      <c r="BO35" s="725"/>
      <c r="BP35" s="725" t="s">
        <v>217</v>
      </c>
      <c r="BQ35" s="725"/>
      <c r="BR35" s="725"/>
      <c r="BS35" s="725"/>
      <c r="BT35" s="725"/>
      <c r="BU35" s="725"/>
      <c r="BV35" s="728"/>
      <c r="BW35" s="731"/>
      <c r="BX35" s="732"/>
      <c r="BY35" s="732"/>
      <c r="BZ35" s="732"/>
      <c r="CA35" s="732"/>
      <c r="CB35" s="732"/>
      <c r="CC35" s="732"/>
      <c r="CD35" s="732"/>
      <c r="CE35" s="732"/>
      <c r="CF35" s="732"/>
      <c r="CG35" s="732"/>
      <c r="CH35" s="732"/>
      <c r="CI35" s="732"/>
      <c r="CJ35" s="732"/>
      <c r="CK35" s="732"/>
      <c r="CL35" s="733"/>
      <c r="CM35" s="703"/>
      <c r="CN35" s="703"/>
      <c r="CO35" s="703"/>
      <c r="CP35" s="703"/>
      <c r="CQ35" s="703"/>
      <c r="CR35" s="703"/>
      <c r="CS35" s="703"/>
      <c r="CT35" s="703"/>
      <c r="CU35" s="703"/>
      <c r="CV35" s="703"/>
      <c r="CW35" s="703"/>
      <c r="CX35" s="34"/>
      <c r="CY35" s="34"/>
      <c r="CZ35" s="34"/>
      <c r="DA35" s="34"/>
      <c r="DB35" s="34"/>
      <c r="DC35" s="34"/>
      <c r="DD35" s="34"/>
      <c r="DE35" s="34"/>
      <c r="DF35" s="34"/>
      <c r="DG35" s="34"/>
      <c r="DH35" s="34"/>
      <c r="DI35" s="34"/>
      <c r="DJ35" s="34"/>
    </row>
    <row r="36" spans="1:114" ht="16.5" customHeight="1" x14ac:dyDescent="0.15">
      <c r="A36" s="34"/>
      <c r="B36" s="34"/>
      <c r="C36" s="184"/>
      <c r="D36" s="184"/>
      <c r="E36" s="184"/>
      <c r="F36" s="104"/>
      <c r="G36" s="104"/>
      <c r="H36" s="943"/>
      <c r="I36" s="940">
        <v>4</v>
      </c>
      <c r="J36" s="779"/>
      <c r="K36" s="747"/>
      <c r="L36" s="747"/>
      <c r="M36" s="747"/>
      <c r="N36" s="747"/>
      <c r="O36" s="747"/>
      <c r="P36" s="747"/>
      <c r="Q36" s="747"/>
      <c r="R36" s="747"/>
      <c r="S36" s="747"/>
      <c r="T36" s="747"/>
      <c r="U36" s="747"/>
      <c r="V36" s="747"/>
      <c r="W36" s="747"/>
      <c r="X36" s="747"/>
      <c r="Y36" s="747"/>
      <c r="Z36" s="748" t="str">
        <f>IF(X37&lt;=0,"",IF((LEN(X37)-11&lt;=0),"0",MID(X37,LEN(X37)-11,1)))</f>
        <v/>
      </c>
      <c r="AA36" s="705"/>
      <c r="AB36" s="705" t="str">
        <f>IF(X37&lt;=0,"",IF((LEN(X37)-10&lt;=0),"0",MID(X37,LEN(X37)-10,1)))</f>
        <v/>
      </c>
      <c r="AC36" s="705"/>
      <c r="AD36" s="705" t="str">
        <f>IF(X37&lt;=0,"",IF((LEN(X37)-9&lt;=0),"0",MID(X37,LEN(X37)-9,1)))</f>
        <v/>
      </c>
      <c r="AE36" s="705"/>
      <c r="AF36" s="705" t="str">
        <f>IF(X37&lt;=0,"",IF((LEN(X37)-8&lt;=0),"0",MID(X37,LEN(X37)-8,1)))</f>
        <v/>
      </c>
      <c r="AG36" s="705"/>
      <c r="AH36" s="705" t="str">
        <f>IF(X37&lt;=0,"",IF((LEN(X37)-7&lt;=0),"0",MID(X37,LEN(X37)-7,1)))</f>
        <v/>
      </c>
      <c r="AI36" s="705"/>
      <c r="AJ36" s="705" t="str">
        <f>IF(X37&lt;=0,"",IF((LEN(X37)-6&lt;=0),"0",MID(X37,LEN(X37)-6,1)))</f>
        <v/>
      </c>
      <c r="AK36" s="705"/>
      <c r="AL36" s="705" t="str">
        <f>IF(X37&lt;=0,"",IF((LEN(X37)-5&lt;=0),"0",MID(X37,LEN(X37)-5,1)))</f>
        <v/>
      </c>
      <c r="AM36" s="705"/>
      <c r="AN36" s="705" t="str">
        <f>IF(X37&lt;=0,"",IF((LEN(X37)-4&lt;=0),"0",MID(X37,LEN(X37)-4,1)))</f>
        <v/>
      </c>
      <c r="AO36" s="705"/>
      <c r="AP36" s="705" t="str">
        <f>IF(X37&lt;=0,"",IF((LEN(X37)-3&lt;=0),"0",MID(X37,LEN(X37)-3,1)))</f>
        <v/>
      </c>
      <c r="AQ36" s="705"/>
      <c r="AR36" s="705" t="str">
        <f>IF(X37&lt;=0,"",IF((LEN(X37)-2&lt;=0),"0",MID(X37,LEN(X37)-2,1)))</f>
        <v/>
      </c>
      <c r="AS36" s="705"/>
      <c r="AT36" s="705" t="str">
        <f>IF(X37&lt;=0,"",IF((LEN(X37)-1&lt;=0),"0",MID(X37,LEN(X37)-1,1)))</f>
        <v/>
      </c>
      <c r="AU36" s="705"/>
      <c r="AV36" s="771" t="str">
        <f>IF(X37&lt;&gt;0,RIGHT(X37,1),"")</f>
        <v/>
      </c>
      <c r="AW36" s="772"/>
      <c r="AX36" s="777"/>
      <c r="AY36" s="777"/>
      <c r="AZ36" s="777"/>
      <c r="BA36" s="777"/>
      <c r="BB36" s="777"/>
      <c r="BC36" s="777"/>
      <c r="BD36" s="777"/>
      <c r="BE36" s="777"/>
      <c r="BF36" s="227"/>
      <c r="BG36" s="227"/>
      <c r="BH36" s="729" t="s">
        <v>219</v>
      </c>
      <c r="BI36" s="730"/>
      <c r="BJ36" s="730"/>
      <c r="BK36" s="730"/>
      <c r="BL36" s="730"/>
      <c r="BM36" s="730"/>
      <c r="BN36" s="730"/>
      <c r="BO36" s="730"/>
      <c r="BP36" s="740" t="s">
        <v>218</v>
      </c>
      <c r="BQ36" s="730"/>
      <c r="BR36" s="730"/>
      <c r="BS36" s="730"/>
      <c r="BT36" s="730"/>
      <c r="BU36" s="730"/>
      <c r="BV36" s="741"/>
      <c r="BW36" s="734"/>
      <c r="BX36" s="735"/>
      <c r="BY36" s="735"/>
      <c r="BZ36" s="735"/>
      <c r="CA36" s="735"/>
      <c r="CB36" s="735"/>
      <c r="CC36" s="735"/>
      <c r="CD36" s="735"/>
      <c r="CE36" s="735"/>
      <c r="CF36" s="735"/>
      <c r="CG36" s="735"/>
      <c r="CH36" s="735"/>
      <c r="CI36" s="735"/>
      <c r="CJ36" s="735"/>
      <c r="CK36" s="735"/>
      <c r="CL36" s="736"/>
      <c r="CM36" s="702"/>
      <c r="CN36" s="702"/>
      <c r="CO36" s="702"/>
      <c r="CP36" s="702"/>
      <c r="CQ36" s="702"/>
      <c r="CR36" s="702"/>
      <c r="CS36" s="702"/>
      <c r="CT36" s="702"/>
      <c r="CU36" s="702"/>
      <c r="CV36" s="702"/>
      <c r="CW36" s="702"/>
      <c r="CX36" s="34"/>
      <c r="CY36" s="34"/>
      <c r="CZ36" s="34"/>
      <c r="DA36" s="34"/>
      <c r="DB36" s="34"/>
      <c r="DC36" s="34"/>
      <c r="DD36" s="34"/>
      <c r="DE36" s="34"/>
      <c r="DF36" s="34"/>
      <c r="DG36" s="34"/>
      <c r="DH36" s="34"/>
      <c r="DI36" s="34"/>
      <c r="DJ36" s="34"/>
    </row>
    <row r="37" spans="1:114" ht="12.75" customHeight="1" x14ac:dyDescent="0.15">
      <c r="A37" s="34"/>
      <c r="B37" s="34"/>
      <c r="C37" s="184"/>
      <c r="D37" s="184"/>
      <c r="E37" s="184"/>
      <c r="F37" s="104"/>
      <c r="G37" s="104"/>
      <c r="H37" s="218"/>
      <c r="I37" s="941"/>
      <c r="J37" s="688"/>
      <c r="K37" s="689"/>
      <c r="L37" s="689"/>
      <c r="M37" s="689"/>
      <c r="N37" s="689"/>
      <c r="O37" s="689"/>
      <c r="P37" s="689"/>
      <c r="Q37" s="689"/>
      <c r="R37" s="689"/>
      <c r="S37" s="689"/>
      <c r="T37" s="689"/>
      <c r="U37" s="689"/>
      <c r="V37" s="689"/>
      <c r="W37" s="689"/>
      <c r="X37" s="692"/>
      <c r="Y37" s="692"/>
      <c r="Z37" s="931"/>
      <c r="AA37" s="757"/>
      <c r="AB37" s="757"/>
      <c r="AC37" s="757"/>
      <c r="AD37" s="757"/>
      <c r="AE37" s="757"/>
      <c r="AF37" s="757"/>
      <c r="AG37" s="757"/>
      <c r="AH37" s="757"/>
      <c r="AI37" s="757"/>
      <c r="AJ37" s="757"/>
      <c r="AK37" s="757"/>
      <c r="AL37" s="757"/>
      <c r="AM37" s="757"/>
      <c r="AN37" s="757"/>
      <c r="AO37" s="757"/>
      <c r="AP37" s="757"/>
      <c r="AQ37" s="757"/>
      <c r="AR37" s="757"/>
      <c r="AS37" s="757"/>
      <c r="AT37" s="757"/>
      <c r="AU37" s="757"/>
      <c r="AV37" s="773"/>
      <c r="AW37" s="774"/>
      <c r="AX37" s="775"/>
      <c r="AY37" s="775"/>
      <c r="AZ37" s="775"/>
      <c r="BA37" s="775"/>
      <c r="BB37" s="775"/>
      <c r="BC37" s="775"/>
      <c r="BD37" s="775"/>
      <c r="BE37" s="775"/>
      <c r="BF37" s="189"/>
      <c r="BG37" s="189"/>
      <c r="BH37" s="726"/>
      <c r="BI37" s="725"/>
      <c r="BJ37" s="725"/>
      <c r="BK37" s="725"/>
      <c r="BL37" s="725"/>
      <c r="BM37" s="725"/>
      <c r="BN37" s="725"/>
      <c r="BO37" s="725"/>
      <c r="BP37" s="725"/>
      <c r="BQ37" s="725"/>
      <c r="BR37" s="725"/>
      <c r="BS37" s="725"/>
      <c r="BT37" s="725"/>
      <c r="BU37" s="725"/>
      <c r="BV37" s="728"/>
      <c r="BW37" s="731"/>
      <c r="BX37" s="732"/>
      <c r="BY37" s="732"/>
      <c r="BZ37" s="732"/>
      <c r="CA37" s="732"/>
      <c r="CB37" s="732"/>
      <c r="CC37" s="732"/>
      <c r="CD37" s="732"/>
      <c r="CE37" s="732"/>
      <c r="CF37" s="732"/>
      <c r="CG37" s="732"/>
      <c r="CH37" s="732"/>
      <c r="CI37" s="732"/>
      <c r="CJ37" s="732"/>
      <c r="CK37" s="732"/>
      <c r="CL37" s="733"/>
      <c r="CM37" s="703"/>
      <c r="CN37" s="703"/>
      <c r="CO37" s="703"/>
      <c r="CP37" s="703"/>
      <c r="CQ37" s="703"/>
      <c r="CR37" s="703"/>
      <c r="CS37" s="703"/>
      <c r="CT37" s="703"/>
      <c r="CU37" s="703"/>
      <c r="CV37" s="703"/>
      <c r="CW37" s="703"/>
      <c r="CX37" s="34"/>
      <c r="CY37" s="34"/>
      <c r="CZ37" s="34"/>
      <c r="DA37" s="34"/>
      <c r="DB37" s="34"/>
      <c r="DC37" s="34"/>
      <c r="DD37" s="34"/>
      <c r="DE37" s="34"/>
      <c r="DF37" s="34"/>
      <c r="DG37" s="34"/>
      <c r="DH37" s="34"/>
      <c r="DI37" s="34"/>
      <c r="DJ37" s="34"/>
    </row>
    <row r="38" spans="1:114" ht="24" customHeight="1" x14ac:dyDescent="0.15">
      <c r="A38" s="34"/>
      <c r="B38" s="34"/>
      <c r="C38" s="184"/>
      <c r="D38" s="184"/>
      <c r="E38" s="184"/>
      <c r="F38" s="104"/>
      <c r="G38" s="104"/>
      <c r="H38" s="218"/>
      <c r="I38" s="942"/>
      <c r="J38" s="690"/>
      <c r="K38" s="691"/>
      <c r="L38" s="691"/>
      <c r="M38" s="691"/>
      <c r="N38" s="691"/>
      <c r="O38" s="691"/>
      <c r="P38" s="691"/>
      <c r="Q38" s="691"/>
      <c r="R38" s="691"/>
      <c r="S38" s="691"/>
      <c r="T38" s="691"/>
      <c r="U38" s="691"/>
      <c r="V38" s="691"/>
      <c r="W38" s="691"/>
      <c r="X38" s="693"/>
      <c r="Y38" s="693"/>
      <c r="Z38" s="765">
        <v>0</v>
      </c>
      <c r="AA38" s="766"/>
      <c r="AB38" s="766"/>
      <c r="AC38" s="766"/>
      <c r="AD38" s="766"/>
      <c r="AE38" s="766"/>
      <c r="AF38" s="766"/>
      <c r="AG38" s="766"/>
      <c r="AH38" s="766"/>
      <c r="AI38" s="767"/>
      <c r="AJ38" s="929" t="s">
        <v>96</v>
      </c>
      <c r="AK38" s="930"/>
      <c r="AL38" s="930"/>
      <c r="AM38" s="768"/>
      <c r="AN38" s="768"/>
      <c r="AO38" s="768"/>
      <c r="AP38" s="235" t="s">
        <v>8</v>
      </c>
      <c r="AQ38" s="769"/>
      <c r="AR38" s="769"/>
      <c r="AS38" s="769"/>
      <c r="AT38" s="235" t="s">
        <v>8</v>
      </c>
      <c r="AU38" s="769"/>
      <c r="AV38" s="769"/>
      <c r="AW38" s="770"/>
      <c r="AX38" s="778"/>
      <c r="AY38" s="778"/>
      <c r="AZ38" s="778"/>
      <c r="BA38" s="778"/>
      <c r="BB38" s="778"/>
      <c r="BC38" s="778"/>
      <c r="BD38" s="778"/>
      <c r="BE38" s="778"/>
      <c r="BF38" s="722" t="s">
        <v>236</v>
      </c>
      <c r="BG38" s="723"/>
      <c r="BH38" s="742" t="s">
        <v>216</v>
      </c>
      <c r="BI38" s="720"/>
      <c r="BJ38" s="720"/>
      <c r="BK38" s="720"/>
      <c r="BL38" s="720"/>
      <c r="BM38" s="720"/>
      <c r="BN38" s="720"/>
      <c r="BO38" s="720"/>
      <c r="BP38" s="720" t="s">
        <v>217</v>
      </c>
      <c r="BQ38" s="720"/>
      <c r="BR38" s="720"/>
      <c r="BS38" s="720"/>
      <c r="BT38" s="720"/>
      <c r="BU38" s="720"/>
      <c r="BV38" s="721"/>
      <c r="BW38" s="737"/>
      <c r="BX38" s="738"/>
      <c r="BY38" s="738"/>
      <c r="BZ38" s="738"/>
      <c r="CA38" s="738"/>
      <c r="CB38" s="738"/>
      <c r="CC38" s="738"/>
      <c r="CD38" s="738"/>
      <c r="CE38" s="738"/>
      <c r="CF38" s="738"/>
      <c r="CG38" s="738"/>
      <c r="CH38" s="738"/>
      <c r="CI38" s="738"/>
      <c r="CJ38" s="738"/>
      <c r="CK38" s="738"/>
      <c r="CL38" s="739"/>
      <c r="CM38" s="704"/>
      <c r="CN38" s="704"/>
      <c r="CO38" s="704"/>
      <c r="CP38" s="704"/>
      <c r="CQ38" s="704"/>
      <c r="CR38" s="704"/>
      <c r="CS38" s="704"/>
      <c r="CT38" s="704"/>
      <c r="CU38" s="704"/>
      <c r="CV38" s="704"/>
      <c r="CW38" s="704"/>
      <c r="CX38" s="34"/>
      <c r="CY38" s="34"/>
      <c r="CZ38" s="34"/>
      <c r="DA38" s="34"/>
      <c r="DB38" s="34"/>
      <c r="DC38" s="34"/>
      <c r="DD38" s="34"/>
      <c r="DE38" s="34"/>
      <c r="DF38" s="34"/>
      <c r="DG38" s="34"/>
      <c r="DH38" s="34"/>
      <c r="DI38" s="34"/>
      <c r="DJ38" s="34"/>
    </row>
    <row r="39" spans="1:114" ht="16.5" customHeight="1" x14ac:dyDescent="0.15">
      <c r="A39" s="34"/>
      <c r="B39" s="34"/>
      <c r="C39" s="106"/>
      <c r="D39" s="106"/>
      <c r="E39" s="106"/>
      <c r="F39" s="106"/>
      <c r="G39" s="106"/>
      <c r="H39" s="218"/>
      <c r="I39" s="939">
        <v>5</v>
      </c>
      <c r="J39" s="758"/>
      <c r="K39" s="759"/>
      <c r="L39" s="759"/>
      <c r="M39" s="759"/>
      <c r="N39" s="759"/>
      <c r="O39" s="759"/>
      <c r="P39" s="759"/>
      <c r="Q39" s="759"/>
      <c r="R39" s="759"/>
      <c r="S39" s="759"/>
      <c r="T39" s="759"/>
      <c r="U39" s="759"/>
      <c r="V39" s="759"/>
      <c r="W39" s="759"/>
      <c r="X39" s="759"/>
      <c r="Y39" s="759"/>
      <c r="Z39" s="748" t="str">
        <f>IF(X40&lt;=0,"",IF((LEN(X40)-11&lt;=0),"0",MID(X40,LEN(X40)-11,1)))</f>
        <v/>
      </c>
      <c r="AA39" s="705"/>
      <c r="AB39" s="705" t="str">
        <f>IF(X40&lt;=0,"",IF((LEN(X40)-10&lt;=0),"0",MID(X40,LEN(X40)-10,1)))</f>
        <v/>
      </c>
      <c r="AC39" s="705"/>
      <c r="AD39" s="705" t="str">
        <f>IF(X40&lt;=0,"",IF((LEN(X40)-9&lt;=0),"0",MID(X40,LEN(X40)-9,1)))</f>
        <v/>
      </c>
      <c r="AE39" s="705"/>
      <c r="AF39" s="705" t="str">
        <f>IF(X40&lt;=0,"",IF((LEN(X40)-8&lt;=0),"0",MID(X40,LEN(X40)-8,1)))</f>
        <v/>
      </c>
      <c r="AG39" s="705"/>
      <c r="AH39" s="705" t="str">
        <f>IF(X40&lt;=0,"",IF((LEN(X40)-7&lt;=0),"0",MID(X40,LEN(X40)-7,1)))</f>
        <v/>
      </c>
      <c r="AI39" s="705"/>
      <c r="AJ39" s="705" t="str">
        <f>IF(X40&lt;=0,"",IF((LEN(X40)-6&lt;=0),"0",MID(X40,LEN(X40)-6,1)))</f>
        <v/>
      </c>
      <c r="AK39" s="705"/>
      <c r="AL39" s="705" t="str">
        <f>IF(X40&lt;=0,"",IF((LEN(X40)-5&lt;=0),"0",MID(X40,LEN(X40)-5,1)))</f>
        <v/>
      </c>
      <c r="AM39" s="705"/>
      <c r="AN39" s="705" t="str">
        <f>IF(X40&lt;=0,"",IF((LEN(X40)-4&lt;=0),"0",MID(X40,LEN(X40)-4,1)))</f>
        <v/>
      </c>
      <c r="AO39" s="705"/>
      <c r="AP39" s="705" t="str">
        <f>IF(X40&lt;=0,"",IF((LEN(X40)-3&lt;=0),"0",MID(X40,LEN(X40)-3,1)))</f>
        <v/>
      </c>
      <c r="AQ39" s="705"/>
      <c r="AR39" s="705" t="str">
        <f>IF(X40&lt;=0,"",IF((LEN(X40)-2&lt;=0),"0",MID(X40,LEN(X40)-2,1)))</f>
        <v/>
      </c>
      <c r="AS39" s="705"/>
      <c r="AT39" s="705" t="str">
        <f>IF(X40&lt;=0,"",IF((LEN(X40)-1&lt;=0),"0",MID(X40,LEN(X40)-1,1)))</f>
        <v/>
      </c>
      <c r="AU39" s="705"/>
      <c r="AV39" s="771" t="str">
        <f>IF(X40&lt;&gt;0,RIGHT(X40,1),"")</f>
        <v/>
      </c>
      <c r="AW39" s="772"/>
      <c r="AX39" s="775"/>
      <c r="AY39" s="775"/>
      <c r="AZ39" s="775"/>
      <c r="BA39" s="775"/>
      <c r="BB39" s="775"/>
      <c r="BC39" s="775"/>
      <c r="BD39" s="775"/>
      <c r="BE39" s="775"/>
      <c r="BF39" s="189"/>
      <c r="BG39" s="189"/>
      <c r="BH39" s="724" t="s">
        <v>219</v>
      </c>
      <c r="BI39" s="725"/>
      <c r="BJ39" s="725"/>
      <c r="BK39" s="725"/>
      <c r="BL39" s="725"/>
      <c r="BM39" s="725"/>
      <c r="BN39" s="725"/>
      <c r="BO39" s="725"/>
      <c r="BP39" s="727" t="s">
        <v>218</v>
      </c>
      <c r="BQ39" s="725"/>
      <c r="BR39" s="725"/>
      <c r="BS39" s="725"/>
      <c r="BT39" s="725"/>
      <c r="BU39" s="725"/>
      <c r="BV39" s="728"/>
      <c r="BW39" s="731"/>
      <c r="BX39" s="732"/>
      <c r="BY39" s="732"/>
      <c r="BZ39" s="732"/>
      <c r="CA39" s="732"/>
      <c r="CB39" s="732"/>
      <c r="CC39" s="732"/>
      <c r="CD39" s="732"/>
      <c r="CE39" s="732"/>
      <c r="CF39" s="732"/>
      <c r="CG39" s="732"/>
      <c r="CH39" s="732"/>
      <c r="CI39" s="732"/>
      <c r="CJ39" s="732"/>
      <c r="CK39" s="732"/>
      <c r="CL39" s="733"/>
      <c r="CM39" s="703"/>
      <c r="CN39" s="703"/>
      <c r="CO39" s="703"/>
      <c r="CP39" s="703"/>
      <c r="CQ39" s="703"/>
      <c r="CR39" s="703"/>
      <c r="CS39" s="703"/>
      <c r="CT39" s="703"/>
      <c r="CU39" s="703"/>
      <c r="CV39" s="703"/>
      <c r="CW39" s="703"/>
      <c r="CX39" s="34"/>
      <c r="CY39" s="34"/>
      <c r="CZ39" s="34"/>
      <c r="DA39" s="34"/>
      <c r="DB39" s="34"/>
      <c r="DC39" s="34"/>
      <c r="DD39" s="34"/>
      <c r="DE39" s="34"/>
      <c r="DF39" s="34"/>
      <c r="DG39" s="34"/>
      <c r="DH39" s="34"/>
      <c r="DI39" s="34"/>
      <c r="DJ39" s="34"/>
    </row>
    <row r="40" spans="1:114" ht="12.75" customHeight="1" x14ac:dyDescent="0.15">
      <c r="A40" s="34"/>
      <c r="B40" s="34"/>
      <c r="C40" s="106"/>
      <c r="D40" s="106"/>
      <c r="E40" s="106"/>
      <c r="F40" s="106"/>
      <c r="G40" s="106"/>
      <c r="H40" s="216"/>
      <c r="I40" s="939"/>
      <c r="J40" s="688"/>
      <c r="K40" s="689"/>
      <c r="L40" s="689"/>
      <c r="M40" s="689"/>
      <c r="N40" s="689"/>
      <c r="O40" s="689"/>
      <c r="P40" s="689"/>
      <c r="Q40" s="689"/>
      <c r="R40" s="689"/>
      <c r="S40" s="689"/>
      <c r="T40" s="689"/>
      <c r="U40" s="689"/>
      <c r="V40" s="689"/>
      <c r="W40" s="689"/>
      <c r="X40" s="692"/>
      <c r="Y40" s="692"/>
      <c r="Z40" s="931"/>
      <c r="AA40" s="757"/>
      <c r="AB40" s="757"/>
      <c r="AC40" s="757"/>
      <c r="AD40" s="757"/>
      <c r="AE40" s="757"/>
      <c r="AF40" s="757"/>
      <c r="AG40" s="757"/>
      <c r="AH40" s="757"/>
      <c r="AI40" s="757"/>
      <c r="AJ40" s="757"/>
      <c r="AK40" s="757"/>
      <c r="AL40" s="757"/>
      <c r="AM40" s="757"/>
      <c r="AN40" s="757"/>
      <c r="AO40" s="757"/>
      <c r="AP40" s="757"/>
      <c r="AQ40" s="757"/>
      <c r="AR40" s="757"/>
      <c r="AS40" s="757"/>
      <c r="AT40" s="757"/>
      <c r="AU40" s="757"/>
      <c r="AV40" s="773"/>
      <c r="AW40" s="774"/>
      <c r="AX40" s="775"/>
      <c r="AY40" s="775"/>
      <c r="AZ40" s="775"/>
      <c r="BA40" s="775"/>
      <c r="BB40" s="775"/>
      <c r="BC40" s="775"/>
      <c r="BD40" s="775"/>
      <c r="BE40" s="775"/>
      <c r="BF40" s="189"/>
      <c r="BG40" s="189"/>
      <c r="BH40" s="726"/>
      <c r="BI40" s="725"/>
      <c r="BJ40" s="725"/>
      <c r="BK40" s="725"/>
      <c r="BL40" s="725"/>
      <c r="BM40" s="725"/>
      <c r="BN40" s="725"/>
      <c r="BO40" s="725"/>
      <c r="BP40" s="725"/>
      <c r="BQ40" s="725"/>
      <c r="BR40" s="725"/>
      <c r="BS40" s="725"/>
      <c r="BT40" s="725"/>
      <c r="BU40" s="725"/>
      <c r="BV40" s="728"/>
      <c r="BW40" s="731"/>
      <c r="BX40" s="732"/>
      <c r="BY40" s="732"/>
      <c r="BZ40" s="732"/>
      <c r="CA40" s="732"/>
      <c r="CB40" s="732"/>
      <c r="CC40" s="732"/>
      <c r="CD40" s="732"/>
      <c r="CE40" s="732"/>
      <c r="CF40" s="732"/>
      <c r="CG40" s="732"/>
      <c r="CH40" s="732"/>
      <c r="CI40" s="732"/>
      <c r="CJ40" s="732"/>
      <c r="CK40" s="732"/>
      <c r="CL40" s="733"/>
      <c r="CM40" s="703"/>
      <c r="CN40" s="703"/>
      <c r="CO40" s="703"/>
      <c r="CP40" s="703"/>
      <c r="CQ40" s="703"/>
      <c r="CR40" s="703"/>
      <c r="CS40" s="703"/>
      <c r="CT40" s="703"/>
      <c r="CU40" s="703"/>
      <c r="CV40" s="703"/>
      <c r="CW40" s="703"/>
      <c r="CX40" s="34"/>
      <c r="CY40" s="34"/>
      <c r="CZ40" s="34"/>
      <c r="DA40" s="34"/>
      <c r="DB40" s="34"/>
      <c r="DC40" s="34"/>
      <c r="DD40" s="34"/>
      <c r="DE40" s="34"/>
      <c r="DF40" s="34"/>
      <c r="DG40" s="34"/>
      <c r="DH40" s="34"/>
      <c r="DI40" s="34"/>
      <c r="DJ40" s="34"/>
    </row>
    <row r="41" spans="1:114" ht="24" customHeight="1" thickBot="1" x14ac:dyDescent="0.2">
      <c r="A41" s="34"/>
      <c r="B41" s="34"/>
      <c r="C41" s="106"/>
      <c r="D41" s="106"/>
      <c r="E41" s="106"/>
      <c r="F41" s="106"/>
      <c r="G41" s="106"/>
      <c r="H41" s="216"/>
      <c r="I41" s="939"/>
      <c r="J41" s="934"/>
      <c r="K41" s="750"/>
      <c r="L41" s="750"/>
      <c r="M41" s="750"/>
      <c r="N41" s="750"/>
      <c r="O41" s="750"/>
      <c r="P41" s="750"/>
      <c r="Q41" s="750"/>
      <c r="R41" s="750"/>
      <c r="S41" s="750"/>
      <c r="T41" s="750"/>
      <c r="U41" s="750"/>
      <c r="V41" s="750"/>
      <c r="W41" s="750"/>
      <c r="X41" s="764"/>
      <c r="Y41" s="764"/>
      <c r="Z41" s="765">
        <v>0</v>
      </c>
      <c r="AA41" s="766"/>
      <c r="AB41" s="766"/>
      <c r="AC41" s="766"/>
      <c r="AD41" s="766"/>
      <c r="AE41" s="766"/>
      <c r="AF41" s="766"/>
      <c r="AG41" s="766"/>
      <c r="AH41" s="766"/>
      <c r="AI41" s="767"/>
      <c r="AJ41" s="929" t="s">
        <v>96</v>
      </c>
      <c r="AK41" s="930"/>
      <c r="AL41" s="930"/>
      <c r="AM41" s="768"/>
      <c r="AN41" s="768"/>
      <c r="AO41" s="768"/>
      <c r="AP41" s="235" t="s">
        <v>8</v>
      </c>
      <c r="AQ41" s="769"/>
      <c r="AR41" s="769"/>
      <c r="AS41" s="769"/>
      <c r="AT41" s="235" t="s">
        <v>8</v>
      </c>
      <c r="AU41" s="769"/>
      <c r="AV41" s="769"/>
      <c r="AW41" s="770"/>
      <c r="AX41" s="776"/>
      <c r="AY41" s="776"/>
      <c r="AZ41" s="776"/>
      <c r="BA41" s="776"/>
      <c r="BB41" s="776"/>
      <c r="BC41" s="776"/>
      <c r="BD41" s="776"/>
      <c r="BE41" s="776"/>
      <c r="BF41" s="722" t="s">
        <v>236</v>
      </c>
      <c r="BG41" s="723"/>
      <c r="BH41" s="724" t="s">
        <v>216</v>
      </c>
      <c r="BI41" s="725"/>
      <c r="BJ41" s="725"/>
      <c r="BK41" s="725"/>
      <c r="BL41" s="725"/>
      <c r="BM41" s="725"/>
      <c r="BN41" s="725"/>
      <c r="BO41" s="725"/>
      <c r="BP41" s="725" t="s">
        <v>217</v>
      </c>
      <c r="BQ41" s="725"/>
      <c r="BR41" s="725"/>
      <c r="BS41" s="725"/>
      <c r="BT41" s="725"/>
      <c r="BU41" s="725"/>
      <c r="BV41" s="728"/>
      <c r="BW41" s="731"/>
      <c r="BX41" s="732"/>
      <c r="BY41" s="732"/>
      <c r="BZ41" s="732"/>
      <c r="CA41" s="732"/>
      <c r="CB41" s="732"/>
      <c r="CC41" s="732"/>
      <c r="CD41" s="732"/>
      <c r="CE41" s="732"/>
      <c r="CF41" s="732"/>
      <c r="CG41" s="732"/>
      <c r="CH41" s="732"/>
      <c r="CI41" s="732"/>
      <c r="CJ41" s="732"/>
      <c r="CK41" s="732"/>
      <c r="CL41" s="733"/>
      <c r="CM41" s="703"/>
      <c r="CN41" s="703"/>
      <c r="CO41" s="703"/>
      <c r="CP41" s="703"/>
      <c r="CQ41" s="703"/>
      <c r="CR41" s="703"/>
      <c r="CS41" s="703"/>
      <c r="CT41" s="703"/>
      <c r="CU41" s="703"/>
      <c r="CV41" s="703"/>
      <c r="CW41" s="703"/>
      <c r="CX41" s="34"/>
      <c r="CY41" s="34"/>
      <c r="CZ41" s="34"/>
      <c r="DA41" s="34"/>
      <c r="DB41" s="34"/>
      <c r="DC41" s="34"/>
      <c r="DD41" s="34"/>
      <c r="DE41" s="34"/>
      <c r="DF41" s="34"/>
      <c r="DG41" s="34"/>
      <c r="DH41" s="34"/>
      <c r="DI41" s="34"/>
      <c r="DJ41" s="34"/>
    </row>
    <row r="42" spans="1:114" ht="20.25" customHeight="1" thickTop="1" x14ac:dyDescent="0.15">
      <c r="A42" s="34"/>
      <c r="B42" s="18"/>
      <c r="C42" s="107"/>
      <c r="D42" s="107"/>
      <c r="E42" s="107"/>
      <c r="F42" s="107"/>
      <c r="G42" s="107"/>
      <c r="H42" s="913" t="s">
        <v>226</v>
      </c>
      <c r="I42" s="19"/>
      <c r="J42" s="760" t="s">
        <v>235</v>
      </c>
      <c r="K42" s="743"/>
      <c r="L42" s="743"/>
      <c r="M42" s="743"/>
      <c r="N42" s="743"/>
      <c r="O42" s="743"/>
      <c r="P42" s="743"/>
      <c r="Q42" s="743"/>
      <c r="R42" s="743"/>
      <c r="S42" s="743"/>
      <c r="T42" s="743"/>
      <c r="U42" s="743"/>
      <c r="V42" s="743"/>
      <c r="W42" s="743"/>
      <c r="X42" s="99"/>
      <c r="Y42" s="190"/>
      <c r="Z42" s="229"/>
      <c r="AA42" s="230"/>
      <c r="AB42" s="760" t="s">
        <v>103</v>
      </c>
      <c r="AC42" s="760"/>
      <c r="AD42" s="760"/>
      <c r="AE42" s="760"/>
      <c r="AF42" s="760"/>
      <c r="AG42" s="760"/>
      <c r="AH42" s="760"/>
      <c r="AI42" s="760"/>
      <c r="AJ42" s="760"/>
      <c r="AK42" s="760"/>
      <c r="AL42" s="760"/>
      <c r="AM42" s="760"/>
      <c r="AN42" s="760"/>
      <c r="AO42" s="760"/>
      <c r="AP42" s="760"/>
      <c r="AQ42" s="760"/>
      <c r="AR42" s="760"/>
      <c r="AS42" s="760"/>
      <c r="AT42" s="760"/>
      <c r="AU42" s="760"/>
      <c r="AV42" s="18"/>
      <c r="AW42" s="222"/>
      <c r="AX42" s="761" t="str">
        <f>従1!AX42</f>
        <v>令和５年中の
所得の見積額</v>
      </c>
      <c r="AY42" s="762"/>
      <c r="AZ42" s="762"/>
      <c r="BA42" s="762"/>
      <c r="BB42" s="762"/>
      <c r="BC42" s="762"/>
      <c r="BD42" s="762"/>
      <c r="BE42" s="762"/>
      <c r="BF42" s="762"/>
      <c r="BG42" s="762"/>
      <c r="BH42" s="223"/>
      <c r="BI42" s="18"/>
      <c r="BJ42" s="18"/>
      <c r="BK42" s="18"/>
      <c r="BL42" s="743" t="s">
        <v>86</v>
      </c>
      <c r="BM42" s="743"/>
      <c r="BN42" s="743"/>
      <c r="BO42" s="743"/>
      <c r="BP42" s="743"/>
      <c r="BQ42" s="743"/>
      <c r="BR42" s="743"/>
      <c r="BS42" s="743"/>
      <c r="BT42" s="743"/>
      <c r="BU42" s="743"/>
      <c r="BV42" s="743"/>
      <c r="BW42" s="743"/>
      <c r="BX42" s="743"/>
      <c r="BY42" s="743"/>
      <c r="BZ42" s="101"/>
      <c r="CA42" s="101"/>
      <c r="CB42" s="225"/>
      <c r="CC42" s="101"/>
      <c r="CD42" s="101"/>
      <c r="CE42" s="92"/>
      <c r="CF42" s="743" t="s">
        <v>29</v>
      </c>
      <c r="CG42" s="743"/>
      <c r="CH42" s="743"/>
      <c r="CI42" s="743"/>
      <c r="CJ42" s="743"/>
      <c r="CK42" s="743"/>
      <c r="CL42" s="743"/>
      <c r="CM42" s="743"/>
      <c r="CN42" s="743"/>
      <c r="CO42" s="743"/>
      <c r="CP42" s="743"/>
      <c r="CQ42" s="743"/>
      <c r="CR42" s="743"/>
      <c r="CS42" s="743"/>
      <c r="CT42" s="743"/>
      <c r="CU42" s="102"/>
      <c r="CV42" s="102"/>
      <c r="CW42" s="102"/>
      <c r="CX42" s="34"/>
      <c r="CY42" s="34"/>
      <c r="CZ42" s="34"/>
      <c r="DA42" s="34"/>
      <c r="DB42" s="34"/>
      <c r="DC42" s="34"/>
      <c r="DD42" s="34"/>
      <c r="DE42" s="34"/>
      <c r="DF42" s="34"/>
      <c r="DG42" s="34"/>
      <c r="DH42" s="34"/>
      <c r="DI42" s="34"/>
      <c r="DJ42" s="34"/>
    </row>
    <row r="43" spans="1:114" ht="20.25" customHeight="1" x14ac:dyDescent="0.15">
      <c r="A43" s="34"/>
      <c r="B43" s="34"/>
      <c r="C43" s="106"/>
      <c r="D43" s="106"/>
      <c r="E43" s="106"/>
      <c r="F43" s="106"/>
      <c r="G43" s="106"/>
      <c r="H43" s="914"/>
      <c r="I43" s="30"/>
      <c r="J43" s="744"/>
      <c r="K43" s="744"/>
      <c r="L43" s="744"/>
      <c r="M43" s="744"/>
      <c r="N43" s="744"/>
      <c r="O43" s="744"/>
      <c r="P43" s="744"/>
      <c r="Q43" s="744"/>
      <c r="R43" s="744"/>
      <c r="S43" s="744"/>
      <c r="T43" s="744"/>
      <c r="U43" s="744"/>
      <c r="V43" s="744"/>
      <c r="W43" s="744"/>
      <c r="X43" s="14"/>
      <c r="Y43" s="30"/>
      <c r="Z43" s="805" t="s">
        <v>32</v>
      </c>
      <c r="AA43" s="806"/>
      <c r="AB43" s="806"/>
      <c r="AC43" s="806"/>
      <c r="AD43" s="806"/>
      <c r="AE43" s="806"/>
      <c r="AF43" s="806"/>
      <c r="AG43" s="806"/>
      <c r="AH43" s="806"/>
      <c r="AI43" s="944"/>
      <c r="AJ43" s="805" t="s">
        <v>98</v>
      </c>
      <c r="AK43" s="806"/>
      <c r="AL43" s="806"/>
      <c r="AM43" s="806"/>
      <c r="AN43" s="806"/>
      <c r="AO43" s="806"/>
      <c r="AP43" s="806"/>
      <c r="AQ43" s="806"/>
      <c r="AR43" s="806"/>
      <c r="AS43" s="806"/>
      <c r="AT43" s="806"/>
      <c r="AU43" s="806"/>
      <c r="AV43" s="806"/>
      <c r="AW43" s="807"/>
      <c r="AX43" s="763"/>
      <c r="AY43" s="763"/>
      <c r="AZ43" s="763"/>
      <c r="BA43" s="763"/>
      <c r="BB43" s="763"/>
      <c r="BC43" s="763"/>
      <c r="BD43" s="763"/>
      <c r="BE43" s="763"/>
      <c r="BF43" s="763"/>
      <c r="BG43" s="763"/>
      <c r="BH43" s="205"/>
      <c r="BI43" s="34"/>
      <c r="BJ43" s="34"/>
      <c r="BK43" s="34"/>
      <c r="BL43" s="744"/>
      <c r="BM43" s="744"/>
      <c r="BN43" s="744"/>
      <c r="BO43" s="744"/>
      <c r="BP43" s="744"/>
      <c r="BQ43" s="744"/>
      <c r="BR43" s="744"/>
      <c r="BS43" s="744"/>
      <c r="BT43" s="744"/>
      <c r="BU43" s="744"/>
      <c r="BV43" s="744"/>
      <c r="BW43" s="744"/>
      <c r="BX43" s="744"/>
      <c r="BY43" s="744"/>
      <c r="BZ43" s="20"/>
      <c r="CA43" s="20"/>
      <c r="CB43" s="228"/>
      <c r="CC43" s="20"/>
      <c r="CD43" s="20"/>
      <c r="CE43" s="31"/>
      <c r="CF43" s="744"/>
      <c r="CG43" s="744"/>
      <c r="CH43" s="744"/>
      <c r="CI43" s="744"/>
      <c r="CJ43" s="744"/>
      <c r="CK43" s="744"/>
      <c r="CL43" s="744"/>
      <c r="CM43" s="744"/>
      <c r="CN43" s="744"/>
      <c r="CO43" s="744"/>
      <c r="CP43" s="744"/>
      <c r="CQ43" s="744"/>
      <c r="CR43" s="744"/>
      <c r="CS43" s="744"/>
      <c r="CT43" s="744"/>
      <c r="CU43" s="13"/>
      <c r="CV43" s="13"/>
      <c r="CW43" s="13"/>
      <c r="CX43" s="34"/>
      <c r="CY43" s="34"/>
      <c r="CZ43" s="34"/>
      <c r="DA43" s="34"/>
      <c r="DB43" s="34"/>
      <c r="DC43" s="34"/>
      <c r="DD43" s="34"/>
      <c r="DE43" s="34"/>
      <c r="DF43" s="34"/>
      <c r="DG43" s="34"/>
      <c r="DH43" s="34"/>
      <c r="DI43" s="34"/>
      <c r="DJ43" s="34"/>
    </row>
    <row r="44" spans="1:114" ht="16.5" customHeight="1" x14ac:dyDescent="0.15">
      <c r="A44" s="34"/>
      <c r="B44" s="34"/>
      <c r="C44" s="106"/>
      <c r="D44" s="106"/>
      <c r="E44" s="12"/>
      <c r="F44" s="106"/>
      <c r="G44" s="106"/>
      <c r="H44" s="915" t="s">
        <v>227</v>
      </c>
      <c r="I44" s="746"/>
      <c r="J44" s="747"/>
      <c r="K44" s="747"/>
      <c r="L44" s="747"/>
      <c r="M44" s="747"/>
      <c r="N44" s="747"/>
      <c r="O44" s="747"/>
      <c r="P44" s="747"/>
      <c r="Q44" s="747"/>
      <c r="R44" s="747"/>
      <c r="S44" s="747"/>
      <c r="T44" s="747"/>
      <c r="U44" s="747"/>
      <c r="V44" s="747"/>
      <c r="W44" s="747"/>
      <c r="X44" s="747"/>
      <c r="Y44" s="747"/>
      <c r="Z44" s="748" t="str">
        <f>IF(X45&lt;=0,"",IF((LEN(X45)-11&lt;=0),"0",MID(X45,LEN(X45)-11,1)))</f>
        <v/>
      </c>
      <c r="AA44" s="705"/>
      <c r="AB44" s="705" t="str">
        <f>IF(X45&lt;=0,"",IF((LEN(X45)-10&lt;=0),"0",MID(X45,LEN(X45)-10,1)))</f>
        <v/>
      </c>
      <c r="AC44" s="705"/>
      <c r="AD44" s="705" t="str">
        <f>IF(X45&lt;=0,"",IF((LEN(X45)-9&lt;=0),"0",MID(X45,LEN(X45)-9,1)))</f>
        <v/>
      </c>
      <c r="AE44" s="705"/>
      <c r="AF44" s="705" t="str">
        <f>IF(X45&lt;=0,"",IF((LEN(X45)-8&lt;=0),"0",MID(X45,LEN(X45)-8,1)))</f>
        <v/>
      </c>
      <c r="AG44" s="705"/>
      <c r="AH44" s="705" t="str">
        <f>IF(X45&lt;=0,"",IF((LEN(X45)-7&lt;=0),"0",MID(X45,LEN(X45)-7,1)))</f>
        <v/>
      </c>
      <c r="AI44" s="705"/>
      <c r="AJ44" s="705" t="str">
        <f>IF(X45&lt;=0,"",IF((LEN(X45)-6&lt;=0),"0",MID(X45,LEN(X45)-6,1)))</f>
        <v/>
      </c>
      <c r="AK44" s="705"/>
      <c r="AL44" s="705" t="str">
        <f>IF(X45&lt;=0,"",IF((LEN(X45)-5&lt;=0),"0",MID(X45,LEN(X45)-5,1)))</f>
        <v/>
      </c>
      <c r="AM44" s="705"/>
      <c r="AN44" s="705" t="str">
        <f>IF(X45&lt;=0,"",IF((LEN(X45)-4&lt;=0),"0",MID(X45,LEN(X45)-4,1)))</f>
        <v/>
      </c>
      <c r="AO44" s="705"/>
      <c r="AP44" s="705" t="str">
        <f>IF(X45&lt;=0,"",IF((LEN(X45)-3&lt;=0),"0",MID(X45,LEN(X45)-3,1)))</f>
        <v/>
      </c>
      <c r="AQ44" s="705"/>
      <c r="AR44" s="705" t="str">
        <f>IF(X45&lt;=0,"",IF((LEN(X45)-2&lt;=0),"0",MID(X45,LEN(X45)-2,1)))</f>
        <v/>
      </c>
      <c r="AS44" s="705"/>
      <c r="AT44" s="705" t="str">
        <f>IF(X45&lt;=0,"",IF((LEN(X45)-1&lt;=0),"0",MID(X45,LEN(X45)-1,1)))</f>
        <v/>
      </c>
      <c r="AU44" s="705"/>
      <c r="AV44" s="705" t="str">
        <f>IF(X45&lt;&gt;0,RIGHT(X45,1),"")</f>
        <v/>
      </c>
      <c r="AW44" s="706"/>
      <c r="AX44" s="777"/>
      <c r="AY44" s="777"/>
      <c r="AZ44" s="777"/>
      <c r="BA44" s="777"/>
      <c r="BB44" s="777"/>
      <c r="BC44" s="777"/>
      <c r="BD44" s="777"/>
      <c r="BE44" s="777"/>
      <c r="BF44" s="227"/>
      <c r="BG44" s="227"/>
      <c r="BH44" s="711"/>
      <c r="BI44" s="712"/>
      <c r="BJ44" s="712"/>
      <c r="BK44" s="712"/>
      <c r="BL44" s="712"/>
      <c r="BM44" s="712"/>
      <c r="BN44" s="712"/>
      <c r="BO44" s="712"/>
      <c r="BP44" s="712"/>
      <c r="BQ44" s="712"/>
      <c r="BR44" s="712"/>
      <c r="BS44" s="712"/>
      <c r="BT44" s="712"/>
      <c r="BU44" s="712"/>
      <c r="BV44" s="712"/>
      <c r="BW44" s="712"/>
      <c r="BX44" s="712"/>
      <c r="BY44" s="712"/>
      <c r="BZ44" s="712"/>
      <c r="CA44" s="712"/>
      <c r="CB44" s="713"/>
      <c r="CC44" s="702"/>
      <c r="CD44" s="702"/>
      <c r="CE44" s="702"/>
      <c r="CF44" s="702"/>
      <c r="CG44" s="702"/>
      <c r="CH44" s="702"/>
      <c r="CI44" s="702"/>
      <c r="CJ44" s="702"/>
      <c r="CK44" s="702"/>
      <c r="CL44" s="702"/>
      <c r="CM44" s="702"/>
      <c r="CN44" s="702"/>
      <c r="CO44" s="702"/>
      <c r="CP44" s="702"/>
      <c r="CQ44" s="702"/>
      <c r="CR44" s="702"/>
      <c r="CS44" s="702"/>
      <c r="CT44" s="702"/>
      <c r="CU44" s="702"/>
      <c r="CV44" s="702"/>
      <c r="CW44" s="702"/>
      <c r="CX44" s="34"/>
      <c r="CY44" s="34"/>
      <c r="CZ44" s="34"/>
      <c r="DA44" s="34"/>
      <c r="DB44" s="34"/>
      <c r="DC44" s="34"/>
      <c r="DD44" s="34"/>
      <c r="DE44" s="34"/>
      <c r="DF44" s="34"/>
      <c r="DG44" s="34"/>
      <c r="DH44" s="34"/>
      <c r="DI44" s="34"/>
      <c r="DJ44" s="34"/>
    </row>
    <row r="45" spans="1:114" ht="12.75" customHeight="1" x14ac:dyDescent="0.15">
      <c r="A45" s="34"/>
      <c r="B45" s="34"/>
      <c r="C45" s="106"/>
      <c r="D45" s="106"/>
      <c r="E45" s="933" t="s">
        <v>48</v>
      </c>
      <c r="F45" s="106"/>
      <c r="G45" s="106"/>
      <c r="H45" s="916"/>
      <c r="I45" s="749"/>
      <c r="J45" s="750"/>
      <c r="K45" s="750"/>
      <c r="L45" s="750"/>
      <c r="M45" s="750"/>
      <c r="N45" s="750"/>
      <c r="O45" s="750"/>
      <c r="P45" s="750"/>
      <c r="Q45" s="750"/>
      <c r="R45" s="750"/>
      <c r="S45" s="750"/>
      <c r="T45" s="750"/>
      <c r="U45" s="750"/>
      <c r="V45" s="750"/>
      <c r="W45" s="750"/>
      <c r="X45" s="752"/>
      <c r="Y45" s="752"/>
      <c r="Z45" s="709"/>
      <c r="AA45" s="707"/>
      <c r="AB45" s="707"/>
      <c r="AC45" s="707"/>
      <c r="AD45" s="707"/>
      <c r="AE45" s="707"/>
      <c r="AF45" s="707"/>
      <c r="AG45" s="707"/>
      <c r="AH45" s="707"/>
      <c r="AI45" s="707"/>
      <c r="AJ45" s="707"/>
      <c r="AK45" s="707"/>
      <c r="AL45" s="707"/>
      <c r="AM45" s="707"/>
      <c r="AN45" s="707"/>
      <c r="AO45" s="707"/>
      <c r="AP45" s="707"/>
      <c r="AQ45" s="707"/>
      <c r="AR45" s="707"/>
      <c r="AS45" s="707"/>
      <c r="AT45" s="707"/>
      <c r="AU45" s="707"/>
      <c r="AV45" s="707"/>
      <c r="AW45" s="708"/>
      <c r="AX45" s="775"/>
      <c r="AY45" s="775"/>
      <c r="AZ45" s="775"/>
      <c r="BA45" s="775"/>
      <c r="BB45" s="775"/>
      <c r="BC45" s="775"/>
      <c r="BD45" s="775"/>
      <c r="BE45" s="775"/>
      <c r="BF45" s="189"/>
      <c r="BG45" s="189"/>
      <c r="BH45" s="714"/>
      <c r="BI45" s="715"/>
      <c r="BJ45" s="715"/>
      <c r="BK45" s="715"/>
      <c r="BL45" s="715"/>
      <c r="BM45" s="715"/>
      <c r="BN45" s="715"/>
      <c r="BO45" s="715"/>
      <c r="BP45" s="715"/>
      <c r="BQ45" s="715"/>
      <c r="BR45" s="715"/>
      <c r="BS45" s="715"/>
      <c r="BT45" s="715"/>
      <c r="BU45" s="715"/>
      <c r="BV45" s="715"/>
      <c r="BW45" s="715"/>
      <c r="BX45" s="715"/>
      <c r="BY45" s="715"/>
      <c r="BZ45" s="715"/>
      <c r="CA45" s="715"/>
      <c r="CB45" s="716"/>
      <c r="CC45" s="703"/>
      <c r="CD45" s="703"/>
      <c r="CE45" s="703"/>
      <c r="CF45" s="703"/>
      <c r="CG45" s="703"/>
      <c r="CH45" s="703"/>
      <c r="CI45" s="703"/>
      <c r="CJ45" s="703"/>
      <c r="CK45" s="703"/>
      <c r="CL45" s="703"/>
      <c r="CM45" s="703"/>
      <c r="CN45" s="703"/>
      <c r="CO45" s="703"/>
      <c r="CP45" s="703"/>
      <c r="CQ45" s="703"/>
      <c r="CR45" s="703"/>
      <c r="CS45" s="703"/>
      <c r="CT45" s="703"/>
      <c r="CU45" s="703"/>
      <c r="CV45" s="703"/>
      <c r="CW45" s="703"/>
      <c r="CX45" s="34"/>
      <c r="CY45" s="34"/>
      <c r="CZ45" s="34"/>
      <c r="DA45" s="34"/>
      <c r="DB45" s="34"/>
      <c r="DC45" s="34"/>
      <c r="DD45" s="34"/>
      <c r="DE45" s="34"/>
      <c r="DF45" s="34"/>
      <c r="DG45" s="34"/>
      <c r="DH45" s="34"/>
      <c r="DI45" s="34"/>
      <c r="DJ45" s="34"/>
    </row>
    <row r="46" spans="1:114" ht="24" customHeight="1" x14ac:dyDescent="0.15">
      <c r="A46" s="34"/>
      <c r="B46" s="34"/>
      <c r="C46" s="105"/>
      <c r="D46" s="105"/>
      <c r="E46" s="933"/>
      <c r="F46" s="105"/>
      <c r="G46" s="105"/>
      <c r="H46" s="917"/>
      <c r="I46" s="751"/>
      <c r="J46" s="691"/>
      <c r="K46" s="691"/>
      <c r="L46" s="691"/>
      <c r="M46" s="691"/>
      <c r="N46" s="691"/>
      <c r="O46" s="691"/>
      <c r="P46" s="691"/>
      <c r="Q46" s="691"/>
      <c r="R46" s="691"/>
      <c r="S46" s="691"/>
      <c r="T46" s="691"/>
      <c r="U46" s="691"/>
      <c r="V46" s="691"/>
      <c r="W46" s="691"/>
      <c r="X46" s="753"/>
      <c r="Y46" s="753"/>
      <c r="Z46" s="754">
        <v>0</v>
      </c>
      <c r="AA46" s="755"/>
      <c r="AB46" s="755"/>
      <c r="AC46" s="755"/>
      <c r="AD46" s="755"/>
      <c r="AE46" s="755"/>
      <c r="AF46" s="755"/>
      <c r="AG46" s="755"/>
      <c r="AH46" s="755"/>
      <c r="AI46" s="756"/>
      <c r="AJ46" s="697" t="s">
        <v>96</v>
      </c>
      <c r="AK46" s="698"/>
      <c r="AL46" s="698"/>
      <c r="AM46" s="699"/>
      <c r="AN46" s="699"/>
      <c r="AO46" s="699"/>
      <c r="AP46" s="234" t="s">
        <v>8</v>
      </c>
      <c r="AQ46" s="700"/>
      <c r="AR46" s="700"/>
      <c r="AS46" s="700"/>
      <c r="AT46" s="234" t="s">
        <v>8</v>
      </c>
      <c r="AU46" s="700"/>
      <c r="AV46" s="700"/>
      <c r="AW46" s="701"/>
      <c r="AX46" s="778"/>
      <c r="AY46" s="778"/>
      <c r="AZ46" s="778"/>
      <c r="BA46" s="778"/>
      <c r="BB46" s="778"/>
      <c r="BC46" s="778"/>
      <c r="BD46" s="778"/>
      <c r="BE46" s="778"/>
      <c r="BF46" s="722" t="s">
        <v>236</v>
      </c>
      <c r="BG46" s="722"/>
      <c r="BH46" s="717"/>
      <c r="BI46" s="718"/>
      <c r="BJ46" s="718"/>
      <c r="BK46" s="718"/>
      <c r="BL46" s="718"/>
      <c r="BM46" s="718"/>
      <c r="BN46" s="718"/>
      <c r="BO46" s="718"/>
      <c r="BP46" s="718"/>
      <c r="BQ46" s="718"/>
      <c r="BR46" s="718"/>
      <c r="BS46" s="718"/>
      <c r="BT46" s="718"/>
      <c r="BU46" s="718"/>
      <c r="BV46" s="718"/>
      <c r="BW46" s="718"/>
      <c r="BX46" s="718"/>
      <c r="BY46" s="718"/>
      <c r="BZ46" s="718"/>
      <c r="CA46" s="718"/>
      <c r="CB46" s="719"/>
      <c r="CC46" s="704"/>
      <c r="CD46" s="704"/>
      <c r="CE46" s="704"/>
      <c r="CF46" s="704"/>
      <c r="CG46" s="704"/>
      <c r="CH46" s="704"/>
      <c r="CI46" s="704"/>
      <c r="CJ46" s="704"/>
      <c r="CK46" s="704"/>
      <c r="CL46" s="704"/>
      <c r="CM46" s="704"/>
      <c r="CN46" s="704"/>
      <c r="CO46" s="704"/>
      <c r="CP46" s="704"/>
      <c r="CQ46" s="704"/>
      <c r="CR46" s="704"/>
      <c r="CS46" s="704"/>
      <c r="CT46" s="704"/>
      <c r="CU46" s="704"/>
      <c r="CV46" s="704"/>
      <c r="CW46" s="704"/>
      <c r="CX46" s="34"/>
      <c r="CY46" s="34"/>
      <c r="CZ46" s="34"/>
      <c r="DA46" s="34"/>
      <c r="DB46" s="34"/>
      <c r="DC46" s="34"/>
      <c r="DD46" s="34"/>
      <c r="DE46" s="34"/>
      <c r="DF46" s="34"/>
      <c r="DG46" s="34"/>
      <c r="DH46" s="34"/>
      <c r="DI46" s="34"/>
      <c r="DJ46" s="34"/>
    </row>
    <row r="47" spans="1:114" ht="16.5" customHeight="1" x14ac:dyDescent="0.15">
      <c r="A47" s="34"/>
      <c r="B47" s="34"/>
      <c r="C47" s="932" t="s">
        <v>232</v>
      </c>
      <c r="D47" s="932"/>
      <c r="E47" s="932"/>
      <c r="F47" s="932"/>
      <c r="G47" s="932"/>
      <c r="H47" s="219"/>
      <c r="I47" s="939">
        <v>1</v>
      </c>
      <c r="J47" s="758"/>
      <c r="K47" s="759"/>
      <c r="L47" s="759"/>
      <c r="M47" s="759"/>
      <c r="N47" s="759"/>
      <c r="O47" s="759"/>
      <c r="P47" s="759"/>
      <c r="Q47" s="759"/>
      <c r="R47" s="759"/>
      <c r="S47" s="759"/>
      <c r="T47" s="759"/>
      <c r="U47" s="759"/>
      <c r="V47" s="759"/>
      <c r="W47" s="759"/>
      <c r="X47" s="759"/>
      <c r="Y47" s="759"/>
      <c r="Z47" s="709" t="str">
        <f>IF(X48&lt;=0,"",IF((LEN(X48)-11&lt;=0),"0",MID(X48,LEN(X48)-11,1)))</f>
        <v/>
      </c>
      <c r="AA47" s="707"/>
      <c r="AB47" s="707" t="str">
        <f>IF(X48&lt;=0,"",IF((LEN(X48)-10&lt;=0),"0",MID(X48,LEN(X48)-10,1)))</f>
        <v/>
      </c>
      <c r="AC47" s="707"/>
      <c r="AD47" s="707" t="str">
        <f>IF(X48&lt;=0,"",IF((LEN(X48)-9&lt;=0),"0",MID(X48,LEN(X48)-9,1)))</f>
        <v/>
      </c>
      <c r="AE47" s="707"/>
      <c r="AF47" s="707" t="str">
        <f>IF(X48&lt;=0,"",IF((LEN(X48)-8&lt;=0),"0",MID(X48,LEN(X48)-8,1)))</f>
        <v/>
      </c>
      <c r="AG47" s="707"/>
      <c r="AH47" s="707" t="str">
        <f>IF(X48&lt;=0,"",IF((LEN(X48)-7&lt;=0),"0",MID(X48,LEN(X48)-7,1)))</f>
        <v/>
      </c>
      <c r="AI47" s="707"/>
      <c r="AJ47" s="707" t="str">
        <f>IF(X48&lt;=0,"",IF((LEN(X48)-6&lt;=0),"0",MID(X48,LEN(X48)-6,1)))</f>
        <v/>
      </c>
      <c r="AK47" s="707"/>
      <c r="AL47" s="707" t="str">
        <f>IF(X48&lt;=0,"",IF((LEN(X48)-5&lt;=0),"0",MID(X48,LEN(X48)-5,1)))</f>
        <v/>
      </c>
      <c r="AM47" s="707"/>
      <c r="AN47" s="707" t="str">
        <f>IF(X48&lt;=0,"",IF((LEN(X48)-4&lt;=0),"0",MID(X48,LEN(X48)-4,1)))</f>
        <v/>
      </c>
      <c r="AO47" s="707"/>
      <c r="AP47" s="707" t="str">
        <f>IF(X48&lt;=0,"",IF((LEN(X48)-3&lt;=0),"0",MID(X48,LEN(X48)-3,1)))</f>
        <v/>
      </c>
      <c r="AQ47" s="707"/>
      <c r="AR47" s="707" t="str">
        <f>IF(X48&lt;=0,"",IF((LEN(X48)-2&lt;=0),"0",MID(X48,LEN(X48)-2,1)))</f>
        <v/>
      </c>
      <c r="AS47" s="707"/>
      <c r="AT47" s="707" t="str">
        <f>IF(X48&lt;=0,"",IF((LEN(X48)-1&lt;=0),"0",MID(X48,LEN(X48)-1,1)))</f>
        <v/>
      </c>
      <c r="AU47" s="707"/>
      <c r="AV47" s="768" t="str">
        <f>IF(X48&lt;&gt;0,RIGHT(X48,1),"")</f>
        <v/>
      </c>
      <c r="AW47" s="786"/>
      <c r="AX47" s="775"/>
      <c r="AY47" s="775"/>
      <c r="AZ47" s="775"/>
      <c r="BA47" s="775"/>
      <c r="BB47" s="775"/>
      <c r="BC47" s="775"/>
      <c r="BD47" s="775"/>
      <c r="BE47" s="775"/>
      <c r="BF47" s="189"/>
      <c r="BG47" s="189"/>
      <c r="BH47" s="714"/>
      <c r="BI47" s="715"/>
      <c r="BJ47" s="715"/>
      <c r="BK47" s="715"/>
      <c r="BL47" s="715"/>
      <c r="BM47" s="715"/>
      <c r="BN47" s="715"/>
      <c r="BO47" s="715"/>
      <c r="BP47" s="715"/>
      <c r="BQ47" s="715"/>
      <c r="BR47" s="715"/>
      <c r="BS47" s="715"/>
      <c r="BT47" s="715"/>
      <c r="BU47" s="715"/>
      <c r="BV47" s="715"/>
      <c r="BW47" s="715"/>
      <c r="BX47" s="715"/>
      <c r="BY47" s="715"/>
      <c r="BZ47" s="715"/>
      <c r="CA47" s="715"/>
      <c r="CB47" s="716"/>
      <c r="CC47" s="703"/>
      <c r="CD47" s="703"/>
      <c r="CE47" s="703"/>
      <c r="CF47" s="703"/>
      <c r="CG47" s="703"/>
      <c r="CH47" s="703"/>
      <c r="CI47" s="703"/>
      <c r="CJ47" s="703"/>
      <c r="CK47" s="703"/>
      <c r="CL47" s="703"/>
      <c r="CM47" s="703"/>
      <c r="CN47" s="703"/>
      <c r="CO47" s="703"/>
      <c r="CP47" s="703"/>
      <c r="CQ47" s="703"/>
      <c r="CR47" s="703"/>
      <c r="CS47" s="703"/>
      <c r="CT47" s="703"/>
      <c r="CU47" s="703"/>
      <c r="CV47" s="703"/>
      <c r="CW47" s="703"/>
      <c r="CX47" s="34"/>
      <c r="CY47" s="34"/>
      <c r="CZ47" s="34"/>
      <c r="DA47" s="34"/>
      <c r="DB47" s="34"/>
      <c r="DC47" s="34"/>
      <c r="DD47" s="34"/>
      <c r="DE47" s="34"/>
      <c r="DF47" s="34"/>
      <c r="DG47" s="34"/>
      <c r="DH47" s="34"/>
      <c r="DI47" s="34"/>
      <c r="DJ47" s="34"/>
    </row>
    <row r="48" spans="1:114" ht="12.75" customHeight="1" x14ac:dyDescent="0.15">
      <c r="A48" s="34"/>
      <c r="B48" s="34"/>
      <c r="C48" s="932"/>
      <c r="D48" s="932"/>
      <c r="E48" s="932"/>
      <c r="F48" s="932"/>
      <c r="G48" s="932"/>
      <c r="H48" s="219"/>
      <c r="I48" s="939"/>
      <c r="J48" s="688"/>
      <c r="K48" s="689"/>
      <c r="L48" s="689"/>
      <c r="M48" s="689"/>
      <c r="N48" s="689"/>
      <c r="O48" s="689"/>
      <c r="P48" s="689"/>
      <c r="Q48" s="689"/>
      <c r="R48" s="689"/>
      <c r="S48" s="689"/>
      <c r="T48" s="689"/>
      <c r="U48" s="689"/>
      <c r="V48" s="689"/>
      <c r="W48" s="689"/>
      <c r="X48" s="692"/>
      <c r="Y48" s="692"/>
      <c r="Z48" s="709"/>
      <c r="AA48" s="707"/>
      <c r="AB48" s="707"/>
      <c r="AC48" s="707"/>
      <c r="AD48" s="707"/>
      <c r="AE48" s="707"/>
      <c r="AF48" s="707"/>
      <c r="AG48" s="707"/>
      <c r="AH48" s="707"/>
      <c r="AI48" s="707"/>
      <c r="AJ48" s="707"/>
      <c r="AK48" s="707"/>
      <c r="AL48" s="707"/>
      <c r="AM48" s="707"/>
      <c r="AN48" s="707"/>
      <c r="AO48" s="707"/>
      <c r="AP48" s="707"/>
      <c r="AQ48" s="707"/>
      <c r="AR48" s="707"/>
      <c r="AS48" s="707"/>
      <c r="AT48" s="707"/>
      <c r="AU48" s="707"/>
      <c r="AV48" s="768"/>
      <c r="AW48" s="786"/>
      <c r="AX48" s="775"/>
      <c r="AY48" s="775"/>
      <c r="AZ48" s="775"/>
      <c r="BA48" s="775"/>
      <c r="BB48" s="775"/>
      <c r="BC48" s="775"/>
      <c r="BD48" s="775"/>
      <c r="BE48" s="775"/>
      <c r="BF48" s="189"/>
      <c r="BG48" s="189"/>
      <c r="BH48" s="714"/>
      <c r="BI48" s="715"/>
      <c r="BJ48" s="715"/>
      <c r="BK48" s="715"/>
      <c r="BL48" s="715"/>
      <c r="BM48" s="715"/>
      <c r="BN48" s="715"/>
      <c r="BO48" s="715"/>
      <c r="BP48" s="715"/>
      <c r="BQ48" s="715"/>
      <c r="BR48" s="715"/>
      <c r="BS48" s="715"/>
      <c r="BT48" s="715"/>
      <c r="BU48" s="715"/>
      <c r="BV48" s="715"/>
      <c r="BW48" s="715"/>
      <c r="BX48" s="715"/>
      <c r="BY48" s="715"/>
      <c r="BZ48" s="715"/>
      <c r="CA48" s="715"/>
      <c r="CB48" s="716"/>
      <c r="CC48" s="703"/>
      <c r="CD48" s="703"/>
      <c r="CE48" s="703"/>
      <c r="CF48" s="703"/>
      <c r="CG48" s="703"/>
      <c r="CH48" s="703"/>
      <c r="CI48" s="703"/>
      <c r="CJ48" s="703"/>
      <c r="CK48" s="703"/>
      <c r="CL48" s="703"/>
      <c r="CM48" s="703"/>
      <c r="CN48" s="703"/>
      <c r="CO48" s="703"/>
      <c r="CP48" s="703"/>
      <c r="CQ48" s="703"/>
      <c r="CR48" s="703"/>
      <c r="CS48" s="703"/>
      <c r="CT48" s="703"/>
      <c r="CU48" s="703"/>
      <c r="CV48" s="703"/>
      <c r="CW48" s="703"/>
      <c r="CX48" s="34"/>
      <c r="CY48" s="34"/>
      <c r="CZ48" s="34"/>
      <c r="DA48" s="34"/>
      <c r="DB48" s="34"/>
      <c r="DC48" s="34"/>
      <c r="DD48" s="34"/>
      <c r="DE48" s="34"/>
      <c r="DF48" s="34"/>
      <c r="DG48" s="34"/>
      <c r="DH48" s="34"/>
      <c r="DI48" s="34"/>
      <c r="DJ48" s="34"/>
    </row>
    <row r="49" spans="1:114" ht="24" customHeight="1" x14ac:dyDescent="0.15">
      <c r="A49" s="34"/>
      <c r="B49" s="34"/>
      <c r="C49" s="932"/>
      <c r="D49" s="932"/>
      <c r="E49" s="932"/>
      <c r="F49" s="932"/>
      <c r="G49" s="932"/>
      <c r="H49" s="217"/>
      <c r="I49" s="939"/>
      <c r="J49" s="934"/>
      <c r="K49" s="750"/>
      <c r="L49" s="750"/>
      <c r="M49" s="750"/>
      <c r="N49" s="750"/>
      <c r="O49" s="750"/>
      <c r="P49" s="750"/>
      <c r="Q49" s="750"/>
      <c r="R49" s="750"/>
      <c r="S49" s="750"/>
      <c r="T49" s="750"/>
      <c r="U49" s="750"/>
      <c r="V49" s="750"/>
      <c r="W49" s="750"/>
      <c r="X49" s="764"/>
      <c r="Y49" s="764"/>
      <c r="Z49" s="694">
        <v>0</v>
      </c>
      <c r="AA49" s="695"/>
      <c r="AB49" s="695"/>
      <c r="AC49" s="695"/>
      <c r="AD49" s="695"/>
      <c r="AE49" s="695"/>
      <c r="AF49" s="695"/>
      <c r="AG49" s="695"/>
      <c r="AH49" s="695"/>
      <c r="AI49" s="696"/>
      <c r="AJ49" s="697" t="s">
        <v>96</v>
      </c>
      <c r="AK49" s="698"/>
      <c r="AL49" s="698"/>
      <c r="AM49" s="699"/>
      <c r="AN49" s="699"/>
      <c r="AO49" s="699"/>
      <c r="AP49" s="234" t="s">
        <v>8</v>
      </c>
      <c r="AQ49" s="700"/>
      <c r="AR49" s="700"/>
      <c r="AS49" s="700"/>
      <c r="AT49" s="234" t="s">
        <v>8</v>
      </c>
      <c r="AU49" s="700"/>
      <c r="AV49" s="700"/>
      <c r="AW49" s="701"/>
      <c r="AX49" s="775"/>
      <c r="AY49" s="775"/>
      <c r="AZ49" s="775"/>
      <c r="BA49" s="775"/>
      <c r="BB49" s="775"/>
      <c r="BC49" s="775"/>
      <c r="BD49" s="775"/>
      <c r="BE49" s="775"/>
      <c r="BF49" s="945" t="s">
        <v>236</v>
      </c>
      <c r="BG49" s="945"/>
      <c r="BH49" s="714"/>
      <c r="BI49" s="715"/>
      <c r="BJ49" s="715"/>
      <c r="BK49" s="715"/>
      <c r="BL49" s="715"/>
      <c r="BM49" s="715"/>
      <c r="BN49" s="715"/>
      <c r="BO49" s="715"/>
      <c r="BP49" s="715"/>
      <c r="BQ49" s="715"/>
      <c r="BR49" s="715"/>
      <c r="BS49" s="715"/>
      <c r="BT49" s="715"/>
      <c r="BU49" s="715"/>
      <c r="BV49" s="715"/>
      <c r="BW49" s="715"/>
      <c r="BX49" s="715"/>
      <c r="BY49" s="715"/>
      <c r="BZ49" s="715"/>
      <c r="CA49" s="715"/>
      <c r="CB49" s="716"/>
      <c r="CC49" s="703"/>
      <c r="CD49" s="703"/>
      <c r="CE49" s="703"/>
      <c r="CF49" s="703"/>
      <c r="CG49" s="703"/>
      <c r="CH49" s="703"/>
      <c r="CI49" s="703"/>
      <c r="CJ49" s="703"/>
      <c r="CK49" s="703"/>
      <c r="CL49" s="703"/>
      <c r="CM49" s="703"/>
      <c r="CN49" s="703"/>
      <c r="CO49" s="703"/>
      <c r="CP49" s="703"/>
      <c r="CQ49" s="703"/>
      <c r="CR49" s="703"/>
      <c r="CS49" s="703"/>
      <c r="CT49" s="703"/>
      <c r="CU49" s="703"/>
      <c r="CV49" s="703"/>
      <c r="CW49" s="703"/>
      <c r="CX49" s="34"/>
      <c r="CY49" s="34"/>
      <c r="CZ49" s="34"/>
      <c r="DA49" s="34"/>
      <c r="DB49" s="34"/>
      <c r="DC49" s="34"/>
      <c r="DD49" s="34"/>
      <c r="DE49" s="34"/>
      <c r="DF49" s="34"/>
      <c r="DG49" s="34"/>
      <c r="DH49" s="34"/>
      <c r="DI49" s="34"/>
      <c r="DJ49" s="34"/>
    </row>
    <row r="50" spans="1:114" ht="16.5" customHeight="1" x14ac:dyDescent="0.15">
      <c r="A50" s="34"/>
      <c r="B50" s="34"/>
      <c r="C50" s="932"/>
      <c r="D50" s="932"/>
      <c r="E50" s="932"/>
      <c r="F50" s="932"/>
      <c r="G50" s="932"/>
      <c r="H50" s="943" t="s">
        <v>229</v>
      </c>
      <c r="I50" s="940">
        <v>2</v>
      </c>
      <c r="J50" s="779"/>
      <c r="K50" s="747"/>
      <c r="L50" s="747"/>
      <c r="M50" s="747"/>
      <c r="N50" s="747"/>
      <c r="O50" s="747"/>
      <c r="P50" s="747"/>
      <c r="Q50" s="747"/>
      <c r="R50" s="747"/>
      <c r="S50" s="747"/>
      <c r="T50" s="747"/>
      <c r="U50" s="747"/>
      <c r="V50" s="747"/>
      <c r="W50" s="747"/>
      <c r="X50" s="747"/>
      <c r="Y50" s="747"/>
      <c r="Z50" s="748" t="str">
        <f>IF(X51&lt;=0,"",IF((LEN(X51)-11&lt;=0),"0",MID(X51,LEN(X51)-11,1)))</f>
        <v/>
      </c>
      <c r="AA50" s="705"/>
      <c r="AB50" s="705" t="str">
        <f>IF(X51&lt;=0,"",IF((LEN(X51)-10&lt;=0),"0",MID(X51,LEN(X51)-10,1)))</f>
        <v/>
      </c>
      <c r="AC50" s="705"/>
      <c r="AD50" s="705" t="str">
        <f>IF(X51&lt;=0,"",IF((LEN(X51)-9&lt;=0),"0",MID(X51,LEN(X51)-9,1)))</f>
        <v/>
      </c>
      <c r="AE50" s="705"/>
      <c r="AF50" s="705" t="str">
        <f>IF(X51&lt;=0,"",IF((LEN(X51)-8&lt;=0),"0",MID(X51,LEN(X51)-8,1)))</f>
        <v/>
      </c>
      <c r="AG50" s="705"/>
      <c r="AH50" s="705" t="str">
        <f>IF(X51&lt;=0,"",IF((LEN(X51)-7&lt;=0),"0",MID(X51,LEN(X51)-7,1)))</f>
        <v/>
      </c>
      <c r="AI50" s="705"/>
      <c r="AJ50" s="705" t="str">
        <f>IF(X51&lt;=0,"",IF((LEN(X51)-6&lt;=0),"0",MID(X51,LEN(X51)-6,1)))</f>
        <v/>
      </c>
      <c r="AK50" s="705"/>
      <c r="AL50" s="705" t="str">
        <f>IF(X51&lt;=0,"",IF((LEN(X51)-5&lt;=0),"0",MID(X51,LEN(X51)-5,1)))</f>
        <v/>
      </c>
      <c r="AM50" s="705"/>
      <c r="AN50" s="705" t="str">
        <f>IF(X51&lt;=0,"",IF((LEN(X51)-4&lt;=0),"0",MID(X51,LEN(X51)-4,1)))</f>
        <v/>
      </c>
      <c r="AO50" s="705"/>
      <c r="AP50" s="705" t="str">
        <f>IF(X51&lt;=0,"",IF((LEN(X51)-3&lt;=0),"0",MID(X51,LEN(X51)-3,1)))</f>
        <v/>
      </c>
      <c r="AQ50" s="705"/>
      <c r="AR50" s="705" t="str">
        <f>IF(X51&lt;=0,"",IF((LEN(X51)-2&lt;=0),"0",MID(X51,LEN(X51)-2,1)))</f>
        <v/>
      </c>
      <c r="AS50" s="705"/>
      <c r="AT50" s="705" t="str">
        <f>IF(X51&lt;=0,"",IF((LEN(X51)-1&lt;=0),"0",MID(X51,LEN(X51)-1,1)))</f>
        <v/>
      </c>
      <c r="AU50" s="705"/>
      <c r="AV50" s="771" t="str">
        <f>IF(X51&lt;&gt;0,RIGHT(X51,1),"")</f>
        <v/>
      </c>
      <c r="AW50" s="772"/>
      <c r="AX50" s="777"/>
      <c r="AY50" s="777"/>
      <c r="AZ50" s="777"/>
      <c r="BA50" s="777"/>
      <c r="BB50" s="777"/>
      <c r="BC50" s="777"/>
      <c r="BD50" s="777"/>
      <c r="BE50" s="777"/>
      <c r="BF50" s="227"/>
      <c r="BG50" s="227"/>
      <c r="BH50" s="711"/>
      <c r="BI50" s="712"/>
      <c r="BJ50" s="712"/>
      <c r="BK50" s="712"/>
      <c r="BL50" s="712"/>
      <c r="BM50" s="712"/>
      <c r="BN50" s="712"/>
      <c r="BO50" s="712"/>
      <c r="BP50" s="712"/>
      <c r="BQ50" s="712"/>
      <c r="BR50" s="712"/>
      <c r="BS50" s="712"/>
      <c r="BT50" s="712"/>
      <c r="BU50" s="712"/>
      <c r="BV50" s="712"/>
      <c r="BW50" s="712"/>
      <c r="BX50" s="712"/>
      <c r="BY50" s="712"/>
      <c r="BZ50" s="712"/>
      <c r="CA50" s="712"/>
      <c r="CB50" s="713"/>
      <c r="CC50" s="702"/>
      <c r="CD50" s="702"/>
      <c r="CE50" s="702"/>
      <c r="CF50" s="702"/>
      <c r="CG50" s="702"/>
      <c r="CH50" s="702"/>
      <c r="CI50" s="702"/>
      <c r="CJ50" s="702"/>
      <c r="CK50" s="702"/>
      <c r="CL50" s="702"/>
      <c r="CM50" s="702"/>
      <c r="CN50" s="702"/>
      <c r="CO50" s="702"/>
      <c r="CP50" s="702"/>
      <c r="CQ50" s="702"/>
      <c r="CR50" s="702"/>
      <c r="CS50" s="702"/>
      <c r="CT50" s="702"/>
      <c r="CU50" s="702"/>
      <c r="CV50" s="702"/>
      <c r="CW50" s="702"/>
      <c r="CX50" s="34"/>
      <c r="CY50" s="34"/>
      <c r="CZ50" s="34"/>
      <c r="DA50" s="34"/>
      <c r="DB50" s="34"/>
      <c r="DC50" s="34"/>
      <c r="DD50" s="34"/>
      <c r="DE50" s="34"/>
      <c r="DF50" s="34"/>
      <c r="DG50" s="34"/>
      <c r="DH50" s="34"/>
      <c r="DI50" s="34"/>
      <c r="DJ50" s="34"/>
    </row>
    <row r="51" spans="1:114" ht="12.75" customHeight="1" x14ac:dyDescent="0.15">
      <c r="A51" s="34"/>
      <c r="B51" s="34"/>
      <c r="C51" s="105"/>
      <c r="D51" s="105"/>
      <c r="E51" s="105"/>
      <c r="F51" s="105"/>
      <c r="G51" s="105"/>
      <c r="H51" s="943"/>
      <c r="I51" s="941"/>
      <c r="J51" s="688"/>
      <c r="K51" s="689"/>
      <c r="L51" s="689"/>
      <c r="M51" s="689"/>
      <c r="N51" s="689"/>
      <c r="O51" s="689"/>
      <c r="P51" s="689"/>
      <c r="Q51" s="689"/>
      <c r="R51" s="689"/>
      <c r="S51" s="689"/>
      <c r="T51" s="689"/>
      <c r="U51" s="689"/>
      <c r="V51" s="689"/>
      <c r="W51" s="689"/>
      <c r="X51" s="692"/>
      <c r="Y51" s="692"/>
      <c r="Z51" s="709"/>
      <c r="AA51" s="707"/>
      <c r="AB51" s="707"/>
      <c r="AC51" s="707"/>
      <c r="AD51" s="707"/>
      <c r="AE51" s="707"/>
      <c r="AF51" s="707"/>
      <c r="AG51" s="707"/>
      <c r="AH51" s="707"/>
      <c r="AI51" s="707"/>
      <c r="AJ51" s="707"/>
      <c r="AK51" s="707"/>
      <c r="AL51" s="710"/>
      <c r="AM51" s="710"/>
      <c r="AN51" s="710"/>
      <c r="AO51" s="710"/>
      <c r="AP51" s="710"/>
      <c r="AQ51" s="710"/>
      <c r="AR51" s="710"/>
      <c r="AS51" s="710"/>
      <c r="AT51" s="710"/>
      <c r="AU51" s="710"/>
      <c r="AV51" s="936"/>
      <c r="AW51" s="937"/>
      <c r="AX51" s="775"/>
      <c r="AY51" s="775"/>
      <c r="AZ51" s="775"/>
      <c r="BA51" s="775"/>
      <c r="BB51" s="775"/>
      <c r="BC51" s="775"/>
      <c r="BD51" s="775"/>
      <c r="BE51" s="775"/>
      <c r="BF51" s="189"/>
      <c r="BG51" s="189"/>
      <c r="BH51" s="714"/>
      <c r="BI51" s="715"/>
      <c r="BJ51" s="715"/>
      <c r="BK51" s="715"/>
      <c r="BL51" s="715"/>
      <c r="BM51" s="715"/>
      <c r="BN51" s="715"/>
      <c r="BO51" s="715"/>
      <c r="BP51" s="715"/>
      <c r="BQ51" s="715"/>
      <c r="BR51" s="715"/>
      <c r="BS51" s="715"/>
      <c r="BT51" s="715"/>
      <c r="BU51" s="715"/>
      <c r="BV51" s="715"/>
      <c r="BW51" s="715"/>
      <c r="BX51" s="715"/>
      <c r="BY51" s="715"/>
      <c r="BZ51" s="715"/>
      <c r="CA51" s="715"/>
      <c r="CB51" s="716"/>
      <c r="CC51" s="703"/>
      <c r="CD51" s="703"/>
      <c r="CE51" s="703"/>
      <c r="CF51" s="703"/>
      <c r="CG51" s="703"/>
      <c r="CH51" s="703"/>
      <c r="CI51" s="703"/>
      <c r="CJ51" s="703"/>
      <c r="CK51" s="703"/>
      <c r="CL51" s="703"/>
      <c r="CM51" s="703"/>
      <c r="CN51" s="703"/>
      <c r="CO51" s="703"/>
      <c r="CP51" s="703"/>
      <c r="CQ51" s="703"/>
      <c r="CR51" s="703"/>
      <c r="CS51" s="703"/>
      <c r="CT51" s="703"/>
      <c r="CU51" s="703"/>
      <c r="CV51" s="703"/>
      <c r="CW51" s="703"/>
      <c r="CX51" s="34"/>
      <c r="CY51" s="34"/>
      <c r="CZ51" s="34"/>
      <c r="DA51" s="34"/>
      <c r="DB51" s="34"/>
      <c r="DC51" s="34"/>
      <c r="DD51" s="34"/>
      <c r="DE51" s="34"/>
      <c r="DF51" s="34"/>
      <c r="DG51" s="34"/>
      <c r="DH51" s="34"/>
      <c r="DI51" s="34"/>
      <c r="DJ51" s="34"/>
    </row>
    <row r="52" spans="1:114" ht="24" customHeight="1" x14ac:dyDescent="0.15">
      <c r="A52" s="34"/>
      <c r="B52" s="34"/>
      <c r="C52" s="105"/>
      <c r="D52" s="105"/>
      <c r="E52" s="105"/>
      <c r="F52" s="105"/>
      <c r="G52" s="105"/>
      <c r="H52" s="943"/>
      <c r="I52" s="942"/>
      <c r="J52" s="690"/>
      <c r="K52" s="691"/>
      <c r="L52" s="691"/>
      <c r="M52" s="691"/>
      <c r="N52" s="691"/>
      <c r="O52" s="691"/>
      <c r="P52" s="691"/>
      <c r="Q52" s="691"/>
      <c r="R52" s="691"/>
      <c r="S52" s="691"/>
      <c r="T52" s="691"/>
      <c r="U52" s="691"/>
      <c r="V52" s="691"/>
      <c r="W52" s="691"/>
      <c r="X52" s="693"/>
      <c r="Y52" s="693"/>
      <c r="Z52" s="694">
        <v>0</v>
      </c>
      <c r="AA52" s="695"/>
      <c r="AB52" s="695"/>
      <c r="AC52" s="695"/>
      <c r="AD52" s="695"/>
      <c r="AE52" s="695"/>
      <c r="AF52" s="695"/>
      <c r="AG52" s="695"/>
      <c r="AH52" s="695"/>
      <c r="AI52" s="696"/>
      <c r="AJ52" s="697" t="s">
        <v>96</v>
      </c>
      <c r="AK52" s="698"/>
      <c r="AL52" s="698"/>
      <c r="AM52" s="699"/>
      <c r="AN52" s="699"/>
      <c r="AO52" s="699"/>
      <c r="AP52" s="234" t="s">
        <v>8</v>
      </c>
      <c r="AQ52" s="700"/>
      <c r="AR52" s="700"/>
      <c r="AS52" s="700"/>
      <c r="AT52" s="234" t="s">
        <v>8</v>
      </c>
      <c r="AU52" s="700"/>
      <c r="AV52" s="700"/>
      <c r="AW52" s="701"/>
      <c r="AX52" s="778"/>
      <c r="AY52" s="778"/>
      <c r="AZ52" s="778"/>
      <c r="BA52" s="778"/>
      <c r="BB52" s="778"/>
      <c r="BC52" s="778"/>
      <c r="BD52" s="778"/>
      <c r="BE52" s="778"/>
      <c r="BF52" s="722" t="s">
        <v>236</v>
      </c>
      <c r="BG52" s="722"/>
      <c r="BH52" s="717"/>
      <c r="BI52" s="718"/>
      <c r="BJ52" s="718"/>
      <c r="BK52" s="718"/>
      <c r="BL52" s="718"/>
      <c r="BM52" s="718"/>
      <c r="BN52" s="718"/>
      <c r="BO52" s="718"/>
      <c r="BP52" s="718"/>
      <c r="BQ52" s="718"/>
      <c r="BR52" s="718"/>
      <c r="BS52" s="718"/>
      <c r="BT52" s="718"/>
      <c r="BU52" s="718"/>
      <c r="BV52" s="718"/>
      <c r="BW52" s="718"/>
      <c r="BX52" s="718"/>
      <c r="BY52" s="718"/>
      <c r="BZ52" s="718"/>
      <c r="CA52" s="718"/>
      <c r="CB52" s="719"/>
      <c r="CC52" s="704"/>
      <c r="CD52" s="704"/>
      <c r="CE52" s="704"/>
      <c r="CF52" s="704"/>
      <c r="CG52" s="704"/>
      <c r="CH52" s="704"/>
      <c r="CI52" s="704"/>
      <c r="CJ52" s="704"/>
      <c r="CK52" s="704"/>
      <c r="CL52" s="704"/>
      <c r="CM52" s="704"/>
      <c r="CN52" s="704"/>
      <c r="CO52" s="704"/>
      <c r="CP52" s="704"/>
      <c r="CQ52" s="704"/>
      <c r="CR52" s="704"/>
      <c r="CS52" s="704"/>
      <c r="CT52" s="704"/>
      <c r="CU52" s="704"/>
      <c r="CV52" s="704"/>
      <c r="CW52" s="704"/>
      <c r="CX52" s="34"/>
      <c r="CY52" s="34"/>
      <c r="CZ52" s="34"/>
      <c r="DA52" s="34"/>
      <c r="DB52" s="34"/>
      <c r="DC52" s="34"/>
      <c r="DD52" s="34"/>
      <c r="DE52" s="34"/>
      <c r="DF52" s="34"/>
      <c r="DG52" s="34"/>
      <c r="DH52" s="34"/>
      <c r="DI52" s="34"/>
      <c r="DJ52" s="34"/>
    </row>
    <row r="53" spans="1:114" ht="16.5" customHeight="1" x14ac:dyDescent="0.15">
      <c r="A53" s="34"/>
      <c r="B53" s="34"/>
      <c r="C53" s="105"/>
      <c r="D53" s="105"/>
      <c r="E53" s="105"/>
      <c r="F53" s="105"/>
      <c r="G53" s="105"/>
      <c r="H53" s="943"/>
      <c r="I53" s="939">
        <v>3</v>
      </c>
      <c r="J53" s="758"/>
      <c r="K53" s="759"/>
      <c r="L53" s="759"/>
      <c r="M53" s="759"/>
      <c r="N53" s="759"/>
      <c r="O53" s="759"/>
      <c r="P53" s="759"/>
      <c r="Q53" s="759"/>
      <c r="R53" s="759"/>
      <c r="S53" s="759"/>
      <c r="T53" s="759"/>
      <c r="U53" s="759"/>
      <c r="V53" s="759"/>
      <c r="W53" s="759"/>
      <c r="X53" s="759"/>
      <c r="Y53" s="759"/>
      <c r="Z53" s="748" t="str">
        <f>IF(X54&lt;=0,"",IF((LEN(X54)-11&lt;=0),"0",MID(X54,LEN(X54)-11,1)))</f>
        <v/>
      </c>
      <c r="AA53" s="705"/>
      <c r="AB53" s="705" t="str">
        <f>IF(X54&lt;=0,"",IF((LEN(X54)-10&lt;=0),"0",MID(X54,LEN(X54)-10,1)))</f>
        <v/>
      </c>
      <c r="AC53" s="705"/>
      <c r="AD53" s="705" t="str">
        <f>IF(X54&lt;=0,"",IF((LEN(X54)-9&lt;=0),"0",MID(X54,LEN(X54)-9,1)))</f>
        <v/>
      </c>
      <c r="AE53" s="705"/>
      <c r="AF53" s="705" t="str">
        <f>IF(X54&lt;=0,"",IF((LEN(X54)-8&lt;=0),"0",MID(X54,LEN(X54)-8,1)))</f>
        <v/>
      </c>
      <c r="AG53" s="705"/>
      <c r="AH53" s="705" t="str">
        <f>IF(X54&lt;=0,"",IF((LEN(X54)-7&lt;=0),"0",MID(X54,LEN(X54)-7,1)))</f>
        <v/>
      </c>
      <c r="AI53" s="705"/>
      <c r="AJ53" s="705" t="str">
        <f>IF(X54&lt;=0,"",IF((LEN(X54)-6&lt;=0),"0",MID(X54,LEN(X54)-6,1)))</f>
        <v/>
      </c>
      <c r="AK53" s="705"/>
      <c r="AL53" s="705" t="str">
        <f>IF(X54&lt;=0,"",IF((LEN(X54)-5&lt;=0),"0",MID(X54,LEN(X54)-5,1)))</f>
        <v/>
      </c>
      <c r="AM53" s="705"/>
      <c r="AN53" s="705" t="str">
        <f>IF(X54&lt;=0,"",IF((LEN(X54)-4&lt;=0),"0",MID(X54,LEN(X54)-4,1)))</f>
        <v/>
      </c>
      <c r="AO53" s="705"/>
      <c r="AP53" s="705" t="str">
        <f>IF(X54&lt;=0,"",IF((LEN(X54)-3&lt;=0),"0",MID(X54,LEN(X54)-3,1)))</f>
        <v/>
      </c>
      <c r="AQ53" s="705"/>
      <c r="AR53" s="705" t="str">
        <f>IF(X54&lt;=0,"",IF((LEN(X54)-2&lt;=0),"0",MID(X54,LEN(X54)-2,1)))</f>
        <v/>
      </c>
      <c r="AS53" s="705"/>
      <c r="AT53" s="705" t="str">
        <f>IF(X54&lt;=0,"",IF((LEN(X54)-1&lt;=0),"0",MID(X54,LEN(X54)-1,1)))</f>
        <v/>
      </c>
      <c r="AU53" s="705"/>
      <c r="AV53" s="705" t="str">
        <f>IF(X54&lt;&gt;0,RIGHT(X54,1),"")</f>
        <v/>
      </c>
      <c r="AW53" s="706"/>
      <c r="AX53" s="775"/>
      <c r="AY53" s="775"/>
      <c r="AZ53" s="775"/>
      <c r="BA53" s="775"/>
      <c r="BB53" s="775"/>
      <c r="BC53" s="775"/>
      <c r="BD53" s="775"/>
      <c r="BE53" s="775"/>
      <c r="BF53" s="189"/>
      <c r="BG53" s="189"/>
      <c r="BH53" s="714"/>
      <c r="BI53" s="715"/>
      <c r="BJ53" s="715"/>
      <c r="BK53" s="715"/>
      <c r="BL53" s="715"/>
      <c r="BM53" s="715"/>
      <c r="BN53" s="715"/>
      <c r="BO53" s="715"/>
      <c r="BP53" s="715"/>
      <c r="BQ53" s="715"/>
      <c r="BR53" s="715"/>
      <c r="BS53" s="715"/>
      <c r="BT53" s="715"/>
      <c r="BU53" s="715"/>
      <c r="BV53" s="715"/>
      <c r="BW53" s="715"/>
      <c r="BX53" s="715"/>
      <c r="BY53" s="715"/>
      <c r="BZ53" s="715"/>
      <c r="CA53" s="715"/>
      <c r="CB53" s="716"/>
      <c r="CC53" s="703"/>
      <c r="CD53" s="703"/>
      <c r="CE53" s="703"/>
      <c r="CF53" s="703"/>
      <c r="CG53" s="703"/>
      <c r="CH53" s="703"/>
      <c r="CI53" s="703"/>
      <c r="CJ53" s="703"/>
      <c r="CK53" s="703"/>
      <c r="CL53" s="703"/>
      <c r="CM53" s="703"/>
      <c r="CN53" s="703"/>
      <c r="CO53" s="703"/>
      <c r="CP53" s="703"/>
      <c r="CQ53" s="703"/>
      <c r="CR53" s="703"/>
      <c r="CS53" s="703"/>
      <c r="CT53" s="703"/>
      <c r="CU53" s="703"/>
      <c r="CV53" s="703"/>
      <c r="CW53" s="703"/>
      <c r="CX53" s="34"/>
      <c r="CY53" s="34"/>
      <c r="CZ53" s="34"/>
      <c r="DA53" s="34"/>
      <c r="DB53" s="34"/>
      <c r="DC53" s="34"/>
      <c r="DD53" s="34"/>
      <c r="DE53" s="34"/>
      <c r="DF53" s="34"/>
      <c r="DG53" s="34"/>
      <c r="DH53" s="34"/>
      <c r="DI53" s="34"/>
      <c r="DJ53" s="34"/>
    </row>
    <row r="54" spans="1:114" ht="12.75" customHeight="1" x14ac:dyDescent="0.15">
      <c r="A54" s="34"/>
      <c r="B54" s="34"/>
      <c r="C54" s="186"/>
      <c r="D54" s="186"/>
      <c r="E54" s="100"/>
      <c r="F54" s="100"/>
      <c r="G54" s="100"/>
      <c r="H54" s="219"/>
      <c r="I54" s="939"/>
      <c r="J54" s="688"/>
      <c r="K54" s="689"/>
      <c r="L54" s="689"/>
      <c r="M54" s="689"/>
      <c r="N54" s="689"/>
      <c r="O54" s="689"/>
      <c r="P54" s="689"/>
      <c r="Q54" s="689"/>
      <c r="R54" s="689"/>
      <c r="S54" s="689"/>
      <c r="T54" s="689"/>
      <c r="U54" s="689"/>
      <c r="V54" s="689"/>
      <c r="W54" s="689"/>
      <c r="X54" s="752"/>
      <c r="Y54" s="752"/>
      <c r="Z54" s="931"/>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935"/>
      <c r="AX54" s="775"/>
      <c r="AY54" s="775"/>
      <c r="AZ54" s="775"/>
      <c r="BA54" s="775"/>
      <c r="BB54" s="775"/>
      <c r="BC54" s="775"/>
      <c r="BD54" s="775"/>
      <c r="BE54" s="775"/>
      <c r="BF54" s="189"/>
      <c r="BG54" s="189"/>
      <c r="BH54" s="714"/>
      <c r="BI54" s="715"/>
      <c r="BJ54" s="715"/>
      <c r="BK54" s="715"/>
      <c r="BL54" s="715"/>
      <c r="BM54" s="715"/>
      <c r="BN54" s="715"/>
      <c r="BO54" s="715"/>
      <c r="BP54" s="715"/>
      <c r="BQ54" s="715"/>
      <c r="BR54" s="715"/>
      <c r="BS54" s="715"/>
      <c r="BT54" s="715"/>
      <c r="BU54" s="715"/>
      <c r="BV54" s="715"/>
      <c r="BW54" s="715"/>
      <c r="BX54" s="715"/>
      <c r="BY54" s="715"/>
      <c r="BZ54" s="715"/>
      <c r="CA54" s="715"/>
      <c r="CB54" s="716"/>
      <c r="CC54" s="703"/>
      <c r="CD54" s="703"/>
      <c r="CE54" s="703"/>
      <c r="CF54" s="703"/>
      <c r="CG54" s="703"/>
      <c r="CH54" s="703"/>
      <c r="CI54" s="703"/>
      <c r="CJ54" s="703"/>
      <c r="CK54" s="703"/>
      <c r="CL54" s="703"/>
      <c r="CM54" s="703"/>
      <c r="CN54" s="703"/>
      <c r="CO54" s="703"/>
      <c r="CP54" s="703"/>
      <c r="CQ54" s="703"/>
      <c r="CR54" s="703"/>
      <c r="CS54" s="703"/>
      <c r="CT54" s="703"/>
      <c r="CU54" s="703"/>
      <c r="CV54" s="703"/>
      <c r="CW54" s="703"/>
      <c r="CX54" s="34"/>
      <c r="CY54" s="34"/>
      <c r="CZ54" s="34"/>
      <c r="DA54" s="34"/>
      <c r="DB54" s="34"/>
      <c r="DC54" s="34"/>
      <c r="DD54" s="34"/>
      <c r="DE54" s="34"/>
      <c r="DF54" s="34"/>
      <c r="DG54" s="34"/>
      <c r="DH54" s="34"/>
      <c r="DI54" s="34"/>
      <c r="DJ54" s="34"/>
    </row>
    <row r="55" spans="1:114" ht="24" customHeight="1" x14ac:dyDescent="0.15">
      <c r="A55" s="34"/>
      <c r="B55" s="34"/>
      <c r="C55" s="186"/>
      <c r="D55" s="186"/>
      <c r="E55" s="20"/>
      <c r="F55" s="20"/>
      <c r="G55" s="20"/>
      <c r="H55" s="219"/>
      <c r="I55" s="939"/>
      <c r="J55" s="934"/>
      <c r="K55" s="750"/>
      <c r="L55" s="750"/>
      <c r="M55" s="750"/>
      <c r="N55" s="750"/>
      <c r="O55" s="750"/>
      <c r="P55" s="750"/>
      <c r="Q55" s="750"/>
      <c r="R55" s="750"/>
      <c r="S55" s="750"/>
      <c r="T55" s="750"/>
      <c r="U55" s="750"/>
      <c r="V55" s="750"/>
      <c r="W55" s="750"/>
      <c r="X55" s="752"/>
      <c r="Y55" s="752"/>
      <c r="Z55" s="897">
        <v>0</v>
      </c>
      <c r="AA55" s="898"/>
      <c r="AB55" s="898"/>
      <c r="AC55" s="898"/>
      <c r="AD55" s="898"/>
      <c r="AE55" s="898"/>
      <c r="AF55" s="898"/>
      <c r="AG55" s="898"/>
      <c r="AH55" s="898"/>
      <c r="AI55" s="899"/>
      <c r="AJ55" s="929" t="s">
        <v>96</v>
      </c>
      <c r="AK55" s="930"/>
      <c r="AL55" s="930"/>
      <c r="AM55" s="768"/>
      <c r="AN55" s="768"/>
      <c r="AO55" s="768"/>
      <c r="AP55" s="235" t="s">
        <v>8</v>
      </c>
      <c r="AQ55" s="769"/>
      <c r="AR55" s="769"/>
      <c r="AS55" s="769"/>
      <c r="AT55" s="235" t="s">
        <v>8</v>
      </c>
      <c r="AU55" s="769"/>
      <c r="AV55" s="769"/>
      <c r="AW55" s="770"/>
      <c r="AX55" s="775"/>
      <c r="AY55" s="775"/>
      <c r="AZ55" s="775"/>
      <c r="BA55" s="775"/>
      <c r="BB55" s="775"/>
      <c r="BC55" s="775"/>
      <c r="BD55" s="775"/>
      <c r="BE55" s="775"/>
      <c r="BF55" s="938" t="s">
        <v>236</v>
      </c>
      <c r="BG55" s="938"/>
      <c r="BH55" s="714"/>
      <c r="BI55" s="715"/>
      <c r="BJ55" s="715"/>
      <c r="BK55" s="715"/>
      <c r="BL55" s="715"/>
      <c r="BM55" s="715"/>
      <c r="BN55" s="715"/>
      <c r="BO55" s="715"/>
      <c r="BP55" s="715"/>
      <c r="BQ55" s="715"/>
      <c r="BR55" s="715"/>
      <c r="BS55" s="715"/>
      <c r="BT55" s="715"/>
      <c r="BU55" s="715"/>
      <c r="BV55" s="715"/>
      <c r="BW55" s="715"/>
      <c r="BX55" s="715"/>
      <c r="BY55" s="715"/>
      <c r="BZ55" s="715"/>
      <c r="CA55" s="715"/>
      <c r="CB55" s="716"/>
      <c r="CC55" s="703"/>
      <c r="CD55" s="703"/>
      <c r="CE55" s="703"/>
      <c r="CF55" s="703"/>
      <c r="CG55" s="703"/>
      <c r="CH55" s="703"/>
      <c r="CI55" s="703"/>
      <c r="CJ55" s="703"/>
      <c r="CK55" s="703"/>
      <c r="CL55" s="703"/>
      <c r="CM55" s="703"/>
      <c r="CN55" s="703"/>
      <c r="CO55" s="703"/>
      <c r="CP55" s="703"/>
      <c r="CQ55" s="703"/>
      <c r="CR55" s="703"/>
      <c r="CS55" s="703"/>
      <c r="CT55" s="703"/>
      <c r="CU55" s="703"/>
      <c r="CV55" s="703"/>
      <c r="CW55" s="703"/>
      <c r="CX55" s="34"/>
      <c r="CY55" s="34"/>
      <c r="CZ55" s="34"/>
      <c r="DA55" s="34"/>
      <c r="DB55" s="34"/>
      <c r="DC55" s="34"/>
      <c r="DD55" s="34"/>
      <c r="DE55" s="34"/>
      <c r="DF55" s="34"/>
      <c r="DG55" s="34"/>
      <c r="DH55" s="34"/>
      <c r="DI55" s="34"/>
      <c r="DJ55" s="34"/>
    </row>
    <row r="56" spans="1:114" ht="9.75" customHeight="1" x14ac:dyDescent="0.15">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x14ac:dyDescent="0.15">
      <c r="A57" s="34"/>
      <c r="B57" s="34"/>
      <c r="C57" s="106" t="s">
        <v>104</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x14ac:dyDescent="0.15">
      <c r="A58" s="34"/>
      <c r="B58" s="34"/>
      <c r="C58" s="185" t="s">
        <v>105</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x14ac:dyDescent="0.15">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x14ac:dyDescent="0.15">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x14ac:dyDescent="0.15">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x14ac:dyDescent="0.15">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x14ac:dyDescent="0.15">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x14ac:dyDescent="0.15">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x14ac:dyDescent="0.15">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H33:H36"/>
    <mergeCell ref="I33:I35"/>
    <mergeCell ref="J33:Y33"/>
    <mergeCell ref="Z33:AA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H50:H53"/>
    <mergeCell ref="I50:I52"/>
    <mergeCell ref="J50:Y50"/>
    <mergeCell ref="Z50:AA51"/>
    <mergeCell ref="AB50:AC51"/>
    <mergeCell ref="AD50:AE51"/>
    <mergeCell ref="J51:W52"/>
    <mergeCell ref="X51:Y52"/>
    <mergeCell ref="Z52:AI52"/>
    <mergeCell ref="AF53:AG54"/>
    <mergeCell ref="AR50:AS51"/>
    <mergeCell ref="AT50:AU51"/>
    <mergeCell ref="AV50:AW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F50:AG51"/>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Windows ユーザー</cp:lastModifiedBy>
  <cp:lastPrinted>2022-11-16T06:17:51Z</cp:lastPrinted>
  <dcterms:created xsi:type="dcterms:W3CDTF">2013-10-21T01:10:54Z</dcterms:created>
  <dcterms:modified xsi:type="dcterms:W3CDTF">2023-01-16T13:28:05Z</dcterms:modified>
</cp:coreProperties>
</file>