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updateLinks="always" codeName="ThisWorkbook" defaultThemeVersion="124226"/>
  <mc:AlternateContent xmlns:mc="http://schemas.openxmlformats.org/markup-compatibility/2006">
    <mc:Choice Requires="x15">
      <x15ac:absPath xmlns:x15ac="http://schemas.microsoft.com/office/spreadsheetml/2010/11/ac" url="C:\Users\user\Desktop\nentyou5A\"/>
    </mc:Choice>
  </mc:AlternateContent>
  <xr:revisionPtr revIDLastSave="0" documentId="13_ncr:1_{3174239E-038A-4860-9691-3E413F323A4F}" xr6:coauthVersionLast="47" xr6:coauthVersionMax="47" xr10:uidLastSave="{00000000-0000-0000-0000-000000000000}"/>
  <workbookProtection workbookAlgorithmName="SHA-512" workbookHashValue="cf3C2zFnrf1uj35tqzjsTDO1HoX/kqng4GZ5WbOZzqjcXUJkLi08ilP894bBrUAuZ9Y4xmxx5mA8gq4OfBFb0w==" workbookSaltValue="6jQnb/th1N+Z97E90Jnj+Q==" workbookSpinCount="100000" lockStructure="1"/>
  <bookViews>
    <workbookView xWindow="-120" yWindow="-120" windowWidth="19440" windowHeight="1500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AU17" i="19"/>
  <c r="CF13" i="19"/>
  <c r="BE13" i="19"/>
  <c r="AU13" i="19"/>
  <c r="CI35" i="18"/>
  <c r="CF32" i="18"/>
  <c r="CF26" i="18"/>
  <c r="BE26" i="18"/>
  <c r="AU26" i="18"/>
  <c r="CF17" i="18"/>
  <c r="BE17" i="18"/>
  <c r="AU17" i="18"/>
  <c r="CF13" i="18"/>
  <c r="BE13" i="18"/>
  <c r="AU13" i="18"/>
  <c r="CS7" i="18"/>
  <c r="AG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BI58" i="34"/>
  <c r="BI58" i="35" s="1"/>
  <c r="BI7" i="35"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CM58" i="22"/>
  <c r="CM58" i="23" s="1"/>
  <c r="CM7" i="23" s="1"/>
  <c r="AR64" i="22"/>
  <c r="AR13" i="23" s="1"/>
  <c r="BQ64" i="22"/>
  <c r="BQ13" i="23" s="1"/>
  <c r="CC64" i="22"/>
  <c r="CC13" i="23" s="1"/>
  <c r="CI64" i="22"/>
  <c r="CI13" i="23" s="1"/>
  <c r="CO64" i="22"/>
  <c r="CO13" i="23" s="1"/>
  <c r="CU64" i="22"/>
  <c r="CU13" i="23" s="1"/>
  <c r="DA64" i="22"/>
  <c r="DA13" i="23" s="1"/>
  <c r="Z68" i="22"/>
  <c r="Z17" i="23" s="1"/>
  <c r="AC68" i="22"/>
  <c r="AC17" i="23"/>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AU68" i="18"/>
  <c r="AU17"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AA58" i="32"/>
  <c r="AA58" i="33" s="1"/>
  <c r="AA7" i="33" s="1"/>
  <c r="CC77" i="18"/>
  <c r="CC26" i="17" s="1"/>
  <c r="BZ77" i="18"/>
  <c r="BZ26" i="17" s="1"/>
  <c r="BW77" i="18"/>
  <c r="BW26" i="17" s="1"/>
  <c r="BT77" i="18"/>
  <c r="BT26" i="17" s="1"/>
  <c r="BQ77" i="18"/>
  <c r="BQ26" i="17" s="1"/>
  <c r="BN77" i="18"/>
  <c r="BN26" i="17" s="1"/>
  <c r="BK77" i="18"/>
  <c r="BK26" i="17" s="1"/>
  <c r="BH77" i="18"/>
  <c r="BH26" i="17" s="1"/>
  <c r="BA68" i="18"/>
  <c r="BA17" i="17" s="1"/>
  <c r="AX68" i="18"/>
  <c r="AX17"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AU68" i="19"/>
  <c r="AU17" i="20" s="1"/>
  <c r="AX68" i="19"/>
  <c r="AX17" i="20" s="1"/>
  <c r="BA68" i="19"/>
  <c r="BA17" i="20"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DB7" i="17"/>
  <c r="N13" i="18"/>
  <c r="N17" i="18" s="1"/>
  <c r="N13" i="19"/>
  <c r="N17" i="19" s="1"/>
  <c r="W64" i="22"/>
  <c r="W13" i="23" s="1"/>
  <c r="T64" i="22"/>
  <c r="T13" i="23" s="1"/>
  <c r="DQ17" i="22"/>
  <c r="DT68" i="22" s="1"/>
  <c r="DT68" i="23" s="1"/>
  <c r="DT17" i="23" s="1"/>
  <c r="T80" i="34"/>
  <c r="T29" i="35" s="1"/>
  <c r="W80" i="34"/>
  <c r="W29" i="35" s="1"/>
  <c r="CC90" i="35"/>
  <c r="DA90" i="35"/>
  <c r="DD90" i="34"/>
  <c r="DD39" i="35" s="1"/>
  <c r="DD90" i="35"/>
  <c r="CX90" i="34"/>
  <c r="CX90" i="35" s="1"/>
  <c r="CR90" i="34"/>
  <c r="CR39" i="35" s="1"/>
  <c r="CL90" i="34"/>
  <c r="CL39" i="35" s="1"/>
  <c r="CF90" i="34"/>
  <c r="CF90" i="35" s="1"/>
  <c r="AI17" i="18"/>
  <c r="AL68" i="18" s="1"/>
  <c r="AL17" i="17" s="1"/>
  <c r="AI17" i="19"/>
  <c r="AI68" i="19" s="1"/>
  <c r="AI17" i="20" s="1"/>
  <c r="AI26" i="19"/>
  <c r="AL77" i="19" s="1"/>
  <c r="AL26" i="20" s="1"/>
  <c r="T26" i="18"/>
  <c r="W77" i="18" s="1"/>
  <c r="W26" i="17" s="1"/>
  <c r="CX39" i="35"/>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X58" i="22"/>
  <c r="X58" i="23" s="1"/>
  <c r="X7" i="23" s="1"/>
  <c r="N17" i="22"/>
  <c r="Q68" i="22" s="1"/>
  <c r="Q17" i="23" s="1"/>
  <c r="AA58" i="22"/>
  <c r="AA58" i="23" s="1"/>
  <c r="AA7" i="23" s="1"/>
  <c r="N13" i="22"/>
  <c r="DK17" i="22" s="1"/>
  <c r="DD42" i="17"/>
  <c r="DD93" i="17"/>
  <c r="CX93" i="17"/>
  <c r="CR42" i="17"/>
  <c r="DT71" i="17"/>
  <c r="CU93" i="17"/>
  <c r="CI93" i="17"/>
  <c r="DK80" i="17"/>
  <c r="CO42" i="17"/>
  <c r="CO42" i="20"/>
  <c r="DT29" i="20"/>
  <c r="CU42" i="23"/>
  <c r="CO42" i="23"/>
  <c r="CC93" i="23"/>
  <c r="DT17" i="17"/>
  <c r="CJ7" i="17"/>
  <c r="DQ17" i="20"/>
  <c r="DQ68" i="20"/>
  <c r="CM7" i="20"/>
  <c r="CM58" i="20"/>
  <c r="BF58" i="19"/>
  <c r="BF58" i="20" s="1"/>
  <c r="DT71" i="20"/>
  <c r="K59" i="20"/>
  <c r="BL58" i="22"/>
  <c r="BL58" i="23" s="1"/>
  <c r="BL7" i="23" s="1"/>
  <c r="DD42" i="23"/>
  <c r="CX42" i="23"/>
  <c r="CR42" i="23"/>
  <c r="CF42" i="23"/>
  <c r="DA42" i="39"/>
  <c r="DA93" i="39"/>
  <c r="CU42" i="39"/>
  <c r="CO93" i="39"/>
  <c r="CI42" i="39"/>
  <c r="DD93" i="39"/>
  <c r="DD42" i="39"/>
  <c r="CX93" i="39"/>
  <c r="CX42" i="39"/>
  <c r="CR93" i="39"/>
  <c r="CR42" i="39"/>
  <c r="CL93" i="39"/>
  <c r="CL42" i="39"/>
  <c r="CF93" i="39"/>
  <c r="CF42" i="39"/>
  <c r="CU93" i="41"/>
  <c r="CI93" i="41"/>
  <c r="CX42" i="41"/>
  <c r="CL42" i="41"/>
  <c r="DA93" i="41"/>
  <c r="CO93" i="41"/>
  <c r="CC93" i="41"/>
  <c r="DD42" i="41"/>
  <c r="CR42" i="41"/>
  <c r="DA93" i="37"/>
  <c r="CU93" i="37"/>
  <c r="CO93" i="37"/>
  <c r="CI93" i="37"/>
  <c r="CC93" i="37"/>
  <c r="DD42" i="37"/>
  <c r="CX42" i="37"/>
  <c r="CR42" i="37"/>
  <c r="CF42" i="37"/>
  <c r="DA93" i="33"/>
  <c r="CU93" i="33"/>
  <c r="CU42" i="33"/>
  <c r="CO93" i="33"/>
  <c r="CI93" i="33"/>
  <c r="CI42" i="33"/>
  <c r="CC93" i="33"/>
  <c r="DD93" i="33"/>
  <c r="CX93" i="33"/>
  <c r="CR93" i="33"/>
  <c r="CL93" i="33"/>
  <c r="CF93" i="33"/>
  <c r="DA93" i="35"/>
  <c r="DA42" i="35"/>
  <c r="CU93" i="35"/>
  <c r="CU42" i="35"/>
  <c r="CO93" i="35"/>
  <c r="CO42" i="35"/>
  <c r="CI93" i="35"/>
  <c r="CI42" i="35"/>
  <c r="CC93" i="35"/>
  <c r="CC42" i="35"/>
  <c r="DD42" i="35"/>
  <c r="DD93" i="35"/>
  <c r="CX42" i="35"/>
  <c r="CX93" i="35"/>
  <c r="CR42" i="35"/>
  <c r="CR93" i="35"/>
  <c r="CL42" i="35"/>
  <c r="CL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DK7" i="20" l="1"/>
  <c r="DE58" i="19"/>
  <c r="DE58" i="20" s="1"/>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F7" i="20"/>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DE7" i="20"/>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8" i="40"/>
  <c r="Q17" i="41" s="1"/>
  <c r="N17" i="38"/>
  <c r="N68" i="38" s="1"/>
  <c r="N17" i="39" s="1"/>
  <c r="Q64" i="38"/>
  <c r="Q13" i="39" s="1"/>
  <c r="AA58" i="38"/>
  <c r="AA58" i="39" s="1"/>
  <c r="AA7" i="39" s="1"/>
  <c r="Q74" i="38"/>
  <c r="Q23" i="39" s="1"/>
  <c r="N64" i="22"/>
  <c r="N13" i="23" s="1"/>
  <c r="N74" i="22"/>
  <c r="N23" i="23" s="1"/>
  <c r="BC58" i="22"/>
  <c r="BC58" i="23" s="1"/>
  <c r="BC7" i="23" s="1"/>
  <c r="BU58" i="22"/>
  <c r="BU58" i="23" s="1"/>
  <c r="BU7" i="23" s="1"/>
  <c r="N68" i="22"/>
  <c r="N17" i="23" s="1"/>
  <c r="W68" i="22"/>
  <c r="W17" i="23" s="1"/>
  <c r="DN68" i="22"/>
  <c r="DN68" i="23" s="1"/>
  <c r="DN17" i="23" s="1"/>
  <c r="DK68" i="22"/>
  <c r="DK68" i="23" s="1"/>
  <c r="DK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CU39" i="23"/>
  <c r="AI77" i="18"/>
  <c r="AI26" i="17" s="1"/>
  <c r="AL77" i="18"/>
  <c r="AL26" i="17" s="1"/>
  <c r="DN58" i="22"/>
  <c r="DN58" i="23" s="1"/>
  <c r="DN7" i="23" s="1"/>
  <c r="CC39" i="23"/>
  <c r="CS7" i="20" l="1"/>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CC32" i="32" l="1"/>
  <c r="CF32" i="19"/>
  <c r="CI35" i="19"/>
  <c r="CF35" i="32"/>
  <c r="CU86" i="32" l="1"/>
  <c r="CU35" i="33" s="1"/>
  <c r="CL86" i="32"/>
  <c r="CL35" i="33" s="1"/>
  <c r="DA86" i="32"/>
  <c r="DA35" i="33" s="1"/>
  <c r="DD86" i="32"/>
  <c r="DD35" i="33" s="1"/>
  <c r="CO86" i="32"/>
  <c r="CO35" i="33" s="1"/>
  <c r="CI86" i="32"/>
  <c r="CI35" i="33" s="1"/>
  <c r="CX86" i="32"/>
  <c r="CX35" i="33" s="1"/>
  <c r="CR86" i="32"/>
  <c r="CR35" i="33" s="1"/>
  <c r="CC39" i="32"/>
  <c r="CI86" i="19"/>
  <c r="CI35" i="20" s="1"/>
  <c r="CU86" i="19"/>
  <c r="CU35" i="20" s="1"/>
  <c r="CR86" i="19"/>
  <c r="CR35" i="20" s="1"/>
  <c r="CO86" i="19"/>
  <c r="CO35" i="20" s="1"/>
  <c r="CL86" i="19"/>
  <c r="CL35" i="20" s="1"/>
  <c r="DD86" i="19"/>
  <c r="DD35" i="20" s="1"/>
  <c r="DA86" i="19"/>
  <c r="DA35" i="20" s="1"/>
  <c r="CX86" i="19"/>
  <c r="CX35" i="20" s="1"/>
  <c r="CL83" i="19"/>
  <c r="CL32" i="20" s="1"/>
  <c r="CF83" i="19"/>
  <c r="CF32" i="20" s="1"/>
  <c r="DA83" i="19"/>
  <c r="DA32" i="20" s="1"/>
  <c r="CI83" i="19"/>
  <c r="CI32" i="20" s="1"/>
  <c r="CO83" i="19"/>
  <c r="CO32" i="20" s="1"/>
  <c r="DD83" i="19"/>
  <c r="DD32" i="20" s="1"/>
  <c r="CU83" i="19"/>
  <c r="CU32" i="20" s="1"/>
  <c r="CF39" i="19"/>
  <c r="CR83" i="19"/>
  <c r="CR32" i="20" s="1"/>
  <c r="CX83" i="19"/>
  <c r="CX32" i="20" s="1"/>
  <c r="CU83" i="32"/>
  <c r="CU32" i="33" s="1"/>
  <c r="DD83" i="32"/>
  <c r="DD32" i="33" s="1"/>
  <c r="CC83" i="32"/>
  <c r="CC32" i="33" s="1"/>
  <c r="CX83" i="32"/>
  <c r="CX32" i="33" s="1"/>
  <c r="CL83" i="32"/>
  <c r="CL32" i="33" s="1"/>
  <c r="CO83" i="32"/>
  <c r="CO32" i="33" s="1"/>
  <c r="CI83" i="32"/>
  <c r="CI32" i="33" s="1"/>
  <c r="CR83" i="32"/>
  <c r="CR32" i="33" s="1"/>
  <c r="DA83" i="32"/>
  <c r="DA32" i="33" s="1"/>
  <c r="CF83" i="32"/>
  <c r="CF32" i="33" s="1"/>
  <c r="CU90" i="19" l="1"/>
  <c r="DA90" i="19"/>
  <c r="CI90" i="19"/>
  <c r="CF90" i="19"/>
  <c r="CR90" i="19"/>
  <c r="CX90" i="19"/>
  <c r="CC45" i="19"/>
  <c r="EN122" i="19" s="1"/>
  <c r="DD90" i="19"/>
  <c r="CO90" i="19"/>
  <c r="CL90" i="19"/>
  <c r="CL90" i="32"/>
  <c r="BW45" i="32"/>
  <c r="EN122" i="32" s="1"/>
  <c r="DA90" i="32"/>
  <c r="CO90" i="32"/>
  <c r="CU90" i="32"/>
  <c r="CC90" i="32"/>
  <c r="CR90" i="32"/>
  <c r="CX90" i="32"/>
  <c r="DD90" i="32"/>
  <c r="CI90" i="32"/>
  <c r="CF90" i="32"/>
  <c r="DA39" i="33" l="1"/>
  <c r="DA90" i="33"/>
  <c r="CI90" i="33"/>
  <c r="CI39" i="33"/>
  <c r="CC39" i="33"/>
  <c r="CC90" i="33"/>
  <c r="CI96" i="32"/>
  <c r="BW96" i="32"/>
  <c r="BZ96" i="32"/>
  <c r="DD96" i="32"/>
  <c r="CF96" i="32"/>
  <c r="CC96" i="32"/>
  <c r="CR96" i="32"/>
  <c r="CU96" i="32"/>
  <c r="CL96" i="32"/>
  <c r="DA96" i="32"/>
  <c r="CX96" i="32"/>
  <c r="CO96" i="32"/>
  <c r="DD90" i="20"/>
  <c r="DD39" i="20"/>
  <c r="CF39" i="20"/>
  <c r="CF90" i="20"/>
  <c r="CR90" i="33"/>
  <c r="CR39" i="33"/>
  <c r="DD39" i="33"/>
  <c r="DD90" i="33"/>
  <c r="CU90" i="33"/>
  <c r="CU39" i="33"/>
  <c r="CL90" i="33"/>
  <c r="CL39" i="33"/>
  <c r="CI96" i="19"/>
  <c r="DD96" i="19"/>
  <c r="CL96" i="19"/>
  <c r="CC96" i="19"/>
  <c r="CF96" i="19"/>
  <c r="CO96" i="19"/>
  <c r="CX96" i="19"/>
  <c r="CR96" i="19"/>
  <c r="CU96" i="19"/>
  <c r="DA96" i="19"/>
  <c r="CI39" i="20"/>
  <c r="CI90" i="20"/>
  <c r="CX39" i="33"/>
  <c r="CX90" i="33"/>
  <c r="CO39" i="33"/>
  <c r="CO90" i="33"/>
  <c r="CL39" i="20"/>
  <c r="CL90" i="20"/>
  <c r="CX90" i="20"/>
  <c r="CX39" i="20"/>
  <c r="DA39" i="20"/>
  <c r="DA90" i="20"/>
  <c r="CF90" i="33"/>
  <c r="CF39" i="33"/>
  <c r="CO39" i="20"/>
  <c r="CO90" i="20"/>
  <c r="CR90" i="20"/>
  <c r="CR39" i="20"/>
  <c r="CU90" i="20"/>
  <c r="CU39" i="20"/>
  <c r="CX45" i="20" l="1"/>
  <c r="CX96" i="20"/>
  <c r="CR96" i="33"/>
  <c r="CR45" i="33"/>
  <c r="DA96" i="20"/>
  <c r="DA45" i="20"/>
  <c r="CO96" i="20"/>
  <c r="CO45" i="20"/>
  <c r="DD96" i="20"/>
  <c r="DD45" i="20"/>
  <c r="DA45" i="33"/>
  <c r="DA96" i="33"/>
  <c r="CC96" i="33"/>
  <c r="CC45" i="33"/>
  <c r="BW96" i="33"/>
  <c r="BW45" i="33"/>
  <c r="BZ45" i="33"/>
  <c r="BZ96" i="33"/>
  <c r="CU45" i="20"/>
  <c r="CU96" i="20"/>
  <c r="CF96" i="20"/>
  <c r="CF45" i="20"/>
  <c r="CI45" i="20"/>
  <c r="CI96" i="20"/>
  <c r="CL96" i="33"/>
  <c r="CL45" i="33"/>
  <c r="CF96" i="33"/>
  <c r="CF45" i="33"/>
  <c r="CI96" i="33"/>
  <c r="CI45" i="33"/>
  <c r="CL45" i="20"/>
  <c r="CL96" i="20"/>
  <c r="CR45" i="20"/>
  <c r="CR96" i="20"/>
  <c r="CC96" i="20"/>
  <c r="CC45" i="20"/>
  <c r="CO45" i="33"/>
  <c r="CO96" i="33"/>
  <c r="CU45" i="33"/>
  <c r="CU96" i="33"/>
  <c r="DD96" i="33"/>
  <c r="DD45" i="33"/>
  <c r="CX45" i="33"/>
  <c r="CX96" i="33"/>
</calcChain>
</file>

<file path=xl/sharedStrings.xml><?xml version="1.0" encoding="utf-8"?>
<sst xmlns="http://schemas.openxmlformats.org/spreadsheetml/2006/main" count="2351" uniqueCount="261">
  <si>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</si>
  <si>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</si>
  <si>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</si>
  <si>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</si>
  <si>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</si>
  <si>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</si>
  <si>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</si>
  <si>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</si>
  <si>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</si>
  <si>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</si>
  <si>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</si>
  <si>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</si>
  <si>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</si>
  <si>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</si>
  <si>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</si>
  <si>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</si>
  <si>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</si>
  <si>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</si>
  <si>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</si>
  <si>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</si>
  <si>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</si>
  <si>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</si>
  <si>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</si>
  <si>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</si>
  <si>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</si>
  <si>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</si>
  <si>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</si>
  <si>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</si>
  <si>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</si>
  <si>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</si>
  <si>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</si>
  <si>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</si>
  <si>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</si>
  <si>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</si>
  <si>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</si>
  <si>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</si>
  <si>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</si>
  <si>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</si>
  <si>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</si>
  <si>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</si>
  <si>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</si>
  <si>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</si>
  <si>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</si>
  <si>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</si>
  <si>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</si>
  <si>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</si>
  <si>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</si>
  <si>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</si>
  <si>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</si>
  <si>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</si>
  <si>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</si>
  <si>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</si>
  <si>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</si>
  <si>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</si>
  <si>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</si>
  <si>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</si>
  <si>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</si>
  <si>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</si>
  <si>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</si>
  <si>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</si>
  <si>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</si>
  <si>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</si>
  <si>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</si>
  <si>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</si>
  <si>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</si>
  <si>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</si>
  <si>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</si>
  <si>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</si>
  <si>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</si>
  <si>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</si>
  <si>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</si>
  <si>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</si>
  <si>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</si>
  <si>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</si>
  <si>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</si>
  <si>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</si>
  <si>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</si>
  <si>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</si>
  <si>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</si>
  <si>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</si>
  <si>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</si>
  <si>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</si>
  <si>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</si>
  <si>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</si>
  <si>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</si>
  <si>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</si>
  <si>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</si>
  <si>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</si>
  <si>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</si>
  <si>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</si>
  <si>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</si>
  <si>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</si>
  <si>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</si>
  <si>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</si>
  <si>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</si>
  <si>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</si>
  <si>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</si>
  <si>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</si>
  <si>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</si>
  <si>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</si>
  <si>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</si>
  <si>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</si>
  <si>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</si>
  <si>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</si>
  <si>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</si>
  <si>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</si>
  <si>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</si>
  <si>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</si>
  <si>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</si>
  <si>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</si>
  <si>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</si>
  <si>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</si>
  <si>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</si>
  <si>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</si>
  <si>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</si>
  <si>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</si>
  <si>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</si>
  <si>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</si>
  <si>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</si>
  <si>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</si>
  <si>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</si>
  <si>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</si>
  <si>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</si>
  <si>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</si>
  <si>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</si>
  <si>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</si>
  <si>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</si>
  <si>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</si>
  <si>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</si>
  <si>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</si>
  <si>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</si>
  <si>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</si>
  <si>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</si>
  <si>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</si>
  <si>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</si>
  <si>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</si>
  <si>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</si>
  <si>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</si>
  <si>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</si>
  <si>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</si>
  <si>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</si>
  <si>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</si>
  <si>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</si>
  <si>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</si>
  <si>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</si>
  <si>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</si>
  <si>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</si>
  <si>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</si>
  <si>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</si>
  <si>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</si>
  <si>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</si>
  <si>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</si>
  <si>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</si>
  <si>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</si>
  <si>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</si>
  <si>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</si>
  <si>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</si>
  <si>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</si>
  <si>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</si>
  <si>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</si>
  <si>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</si>
  <si>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</si>
  <si>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</si>
  <si>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</si>
  <si>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</si>
  <si>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</si>
  <si>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</si>
  <si>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</si>
  <si>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</si>
  <si>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</si>
  <si>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</si>
  <si>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</si>
  <si>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</si>
  <si>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</si>
  <si>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</si>
  <si>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</si>
  <si>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</si>
  <si>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</si>
  <si>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</si>
  <si>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</si>
  <si>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</si>
  <si>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</si>
  <si>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</si>
  <si>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</si>
  <si>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</si>
  <si>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</si>
  <si>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</si>
  <si>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</si>
  <si>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</si>
  <si>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</si>
  <si>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</si>
  <si>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</si>
  <si>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</si>
  <si>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</si>
  <si>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</si>
  <si>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</si>
  <si>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</si>
  <si>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</si>
  <si>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</si>
  <si>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</si>
  <si>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</si>
  <si>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</si>
  <si>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</si>
  <si>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</si>
  <si>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</si>
  <si>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</si>
  <si>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</si>
  <si>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</si>
  <si>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</si>
  <si>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</si>
  <si>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</si>
  <si>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</si>
  <si>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</si>
  <si>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</si>
  <si>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</si>
  <si>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</si>
  <si>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</si>
  <si>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</si>
  <si>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</si>
  <si>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</si>
  <si>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</si>
  <si>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</si>
  <si>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</si>
  <si>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</si>
  <si>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</si>
  <si>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</si>
  <si>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</si>
  <si>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</si>
  <si>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</si>
  <si>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</si>
  <si>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</si>
  <si>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</si>
  <si>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</si>
  <si>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</si>
  <si>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</si>
  <si>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</si>
  <si>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</si>
  <si>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</si>
  <si>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</si>
  <si>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</si>
  <si>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</si>
  <si>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</si>
  <si>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</si>
  <si>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</si>
  <si>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</si>
  <si>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</si>
  <si>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</si>
  <si>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</si>
  <si>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</si>
  <si>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</si>
  <si>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</si>
  <si>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</si>
  <si>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</si>
  <si>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</si>
  <si>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</si>
  <si>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</si>
  <si>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</si>
  <si>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</si>
  <si>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</si>
  <si>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</si>
  <si>
    <t>05</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</si>
</sst>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16940</v>
          </cell>
          <cell r="O32">
            <v>0</v>
          </cell>
        </row>
        <row r="34">
          <cell r="O34">
            <v>0</v>
          </cell>
        </row>
        <row r="35">
          <cell r="E35">
            <v>3</v>
          </cell>
          <cell r="G35">
            <v>1010000</v>
          </cell>
          <cell r="K35">
            <v>16940</v>
          </cell>
          <cell r="O35">
            <v>0</v>
          </cell>
        </row>
        <row r="36">
          <cell r="O36">
            <v>0</v>
          </cell>
        </row>
        <row r="37">
          <cell r="E37">
            <v>3</v>
          </cell>
          <cell r="G37">
            <v>1010000</v>
          </cell>
          <cell r="K37">
            <v>16940</v>
          </cell>
          <cell r="O37">
            <v>0</v>
          </cell>
        </row>
        <row r="38">
          <cell r="O38">
            <v>0</v>
          </cell>
        </row>
        <row r="39">
          <cell r="E39">
            <v>3</v>
          </cell>
          <cell r="G39">
            <v>1010000</v>
          </cell>
          <cell r="K39">
            <v>16940</v>
          </cell>
          <cell r="O39">
            <v>0</v>
          </cell>
        </row>
        <row r="40">
          <cell r="O40">
            <v>0</v>
          </cell>
        </row>
        <row r="41">
          <cell r="E41">
            <v>3</v>
          </cell>
          <cell r="G41">
            <v>1010000</v>
          </cell>
          <cell r="K41">
            <v>16940</v>
          </cell>
          <cell r="O41">
            <v>0</v>
          </cell>
        </row>
        <row r="43">
          <cell r="O43">
            <v>0</v>
          </cell>
        </row>
        <row r="45">
          <cell r="E45">
            <v>3</v>
          </cell>
          <cell r="G45">
            <v>1010000</v>
          </cell>
          <cell r="K45">
            <v>16940</v>
          </cell>
          <cell r="O45">
            <v>0</v>
          </cell>
        </row>
        <row r="46">
          <cell r="O46">
            <v>0</v>
          </cell>
        </row>
        <row r="47">
          <cell r="E47">
            <v>3</v>
          </cell>
          <cell r="G47">
            <v>1010000</v>
          </cell>
          <cell r="K47">
            <v>16840</v>
          </cell>
          <cell r="O47">
            <v>0</v>
          </cell>
        </row>
        <row r="48">
          <cell r="O48">
            <v>0</v>
          </cell>
        </row>
        <row r="49">
          <cell r="E49">
            <v>3</v>
          </cell>
          <cell r="G49">
            <v>1010000</v>
          </cell>
          <cell r="K49">
            <v>16840</v>
          </cell>
          <cell r="O49">
            <v>0</v>
          </cell>
        </row>
        <row r="50">
          <cell r="O50">
            <v>0</v>
          </cell>
        </row>
        <row r="51">
          <cell r="E51">
            <v>3</v>
          </cell>
          <cell r="G51">
            <v>1010000</v>
          </cell>
          <cell r="K51">
            <v>16840</v>
          </cell>
          <cell r="O51">
            <v>0</v>
          </cell>
        </row>
        <row r="52">
          <cell r="O52">
            <v>249520</v>
          </cell>
        </row>
        <row r="53">
          <cell r="E53">
            <v>1</v>
          </cell>
          <cell r="G53">
            <v>900000</v>
          </cell>
          <cell r="K53">
            <v>93534</v>
          </cell>
          <cell r="O53">
            <v>0</v>
          </cell>
        </row>
        <row r="54">
          <cell r="O54">
            <v>0</v>
          </cell>
        </row>
        <row r="55">
          <cell r="E55">
            <v>5</v>
          </cell>
          <cell r="G55">
            <v>1800000</v>
          </cell>
          <cell r="K55">
            <v>125956</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93534</v>
          </cell>
        </row>
        <row r="107">
          <cell r="AN107">
            <v>2</v>
          </cell>
          <cell r="AO107">
            <v>400000</v>
          </cell>
          <cell r="AP107">
            <v>15455</v>
          </cell>
        </row>
        <row r="111">
          <cell r="AN111">
            <v>0</v>
          </cell>
          <cell r="AO111">
            <v>0</v>
          </cell>
          <cell r="AP111">
            <v>0</v>
          </cell>
        </row>
        <row r="112">
          <cell r="AN112">
            <v>3</v>
          </cell>
          <cell r="AO112">
            <v>1400000</v>
          </cell>
          <cell r="AP112">
            <v>110501</v>
          </cell>
        </row>
      </sheetData>
      <sheetData sheetId="43"/>
      <sheetData sheetId="4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X10" sqref="X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260</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05</v>
      </c>
      <c r="O13" s="587"/>
      <c r="P13" s="587"/>
      <c r="Q13" s="587"/>
      <c r="R13" s="587"/>
      <c r="S13" s="586"/>
      <c r="T13" s="587">
        <v>1</v>
      </c>
      <c r="U13" s="587"/>
      <c r="V13" s="587"/>
      <c r="W13" s="587"/>
      <c r="X13" s="587"/>
      <c r="Y13" s="586"/>
      <c r="Z13" s="587">
        <f>'[1]1'!$G$10</f>
        <v>25</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18</v>
      </c>
      <c r="AV13" s="589"/>
      <c r="AW13" s="589"/>
      <c r="AX13" s="589"/>
      <c r="AY13" s="589"/>
      <c r="AZ13" s="589"/>
      <c r="BA13" s="589"/>
      <c r="BB13" s="589"/>
      <c r="BC13" s="589"/>
      <c r="BD13" s="446"/>
      <c r="BE13" s="672">
        <f>SUM([1]内訳書!$G$22:$J$38)</f>
        <v>6000000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97410</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05</v>
      </c>
      <c r="O17" s="558"/>
      <c r="P17" s="558"/>
      <c r="Q17" s="558"/>
      <c r="R17" s="558"/>
      <c r="S17" s="452"/>
      <c r="T17" s="558">
        <f>IF(BE17&gt;0,$T$13,"")</f>
        <v>1</v>
      </c>
      <c r="U17" s="558"/>
      <c r="V17" s="558"/>
      <c r="W17" s="558"/>
      <c r="X17" s="558"/>
      <c r="Y17" s="452"/>
      <c r="Z17" s="558">
        <v>10</v>
      </c>
      <c r="AA17" s="558"/>
      <c r="AB17" s="558"/>
      <c r="AC17" s="558"/>
      <c r="AD17" s="558"/>
      <c r="AE17" s="224"/>
      <c r="AF17" s="588" t="s">
        <v>31</v>
      </c>
      <c r="AG17" s="588"/>
      <c r="AH17" s="224"/>
      <c r="AI17" s="558">
        <f>IF(BE17&gt;0,$AI$13,"")</f>
        <v>6</v>
      </c>
      <c r="AJ17" s="558"/>
      <c r="AK17" s="558"/>
      <c r="AL17" s="558"/>
      <c r="AM17" s="558"/>
      <c r="AN17" s="452"/>
      <c r="AO17" s="558">
        <v>10</v>
      </c>
      <c r="AP17" s="558"/>
      <c r="AQ17" s="558"/>
      <c r="AR17" s="558"/>
      <c r="AS17" s="558"/>
      <c r="AT17" s="445"/>
      <c r="AU17" s="589">
        <f>[1]内訳書!$E$53</f>
        <v>1</v>
      </c>
      <c r="AV17" s="589"/>
      <c r="AW17" s="589"/>
      <c r="AX17" s="589"/>
      <c r="AY17" s="589"/>
      <c r="AZ17" s="589"/>
      <c r="BA17" s="589"/>
      <c r="BB17" s="589"/>
      <c r="BC17" s="589"/>
      <c r="BD17" s="446"/>
      <c r="BE17" s="672">
        <f>[1]内訳書!$G$53</f>
        <v>900000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f>IF([1]内訳書!$K$53&lt;=0,"0",[1]内訳書!$K$53)</f>
        <v>93534</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05</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05</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190944</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190944</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5</v>
      </c>
      <c r="R64" s="538"/>
      <c r="S64" s="543"/>
      <c r="T64" s="537" t="str">
        <f>IF(LEN(T13)&gt;=2,LEFT(T13,1),IF(LEN(T13)=1,"0",MID(TEXT(T13,"???"),2,1)))</f>
        <v>0</v>
      </c>
      <c r="U64" s="538"/>
      <c r="V64" s="173"/>
      <c r="W64" s="537" t="str">
        <f>RIGHT(T13,1)</f>
        <v>1</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7</v>
      </c>
      <c r="CV64" s="538"/>
      <c r="CW64" s="173"/>
      <c r="CX64" s="537" t="str">
        <f>MID(TEXT(CF13,"?????????"),7,1)</f>
        <v>4</v>
      </c>
      <c r="CY64" s="538"/>
      <c r="CZ64" s="173"/>
      <c r="DA64" s="537" t="str">
        <f>MID(TEXT(CF13,"?????????"),8,1)</f>
        <v>1</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5</v>
      </c>
      <c r="R68" s="605"/>
      <c r="S68" s="175"/>
      <c r="T68" s="604" t="str">
        <f>IF(LEN(T17)&gt;=2,LEFT(T17,1),IF(LEN(T17)=1,"0",MID(TEXT(T17,"???"),2,1)))</f>
        <v>0</v>
      </c>
      <c r="U68" s="605"/>
      <c r="V68" s="173"/>
      <c r="W68" s="604" t="str">
        <f>RIGHT(T17,1)</f>
        <v>1</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0</v>
      </c>
      <c r="AJ68" s="605"/>
      <c r="AK68" s="173"/>
      <c r="AL68" s="604" t="str">
        <f>RIGHT(AI17,1)</f>
        <v>6</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 xml:space="preserve"> </v>
      </c>
      <c r="AY68" s="605"/>
      <c r="AZ68" s="173"/>
      <c r="BA68" s="604" t="str">
        <f>MID(TEXT(AU17,"???"),3,1)</f>
        <v>1</v>
      </c>
      <c r="BB68" s="650"/>
      <c r="BC68" s="651"/>
      <c r="BD68" s="176"/>
      <c r="BE68" s="650" t="str">
        <f>MID(TEXT(BE17,"????????????"),4,1)</f>
        <v xml:space="preserve"> </v>
      </c>
      <c r="BF68" s="605"/>
      <c r="BG68" s="173"/>
      <c r="BH68" s="604" t="str">
        <f>MID(TEXT(BE17,"????????????"),5,1)</f>
        <v xml:space="preserve"> </v>
      </c>
      <c r="BI68" s="605"/>
      <c r="BJ68" s="173"/>
      <c r="BK68" s="604" t="str">
        <f>MID(TEXT(BE17,"????????????"),6,1)</f>
        <v xml:space="preserve"> </v>
      </c>
      <c r="BL68" s="605"/>
      <c r="BM68" s="173"/>
      <c r="BN68" s="604" t="str">
        <f>MID(TEXT(BE17,"????????????"),7,1)</f>
        <v>9</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9</v>
      </c>
      <c r="CS68" s="605"/>
      <c r="CT68" s="173"/>
      <c r="CU68" s="604" t="str">
        <f>MID(TEXT(CF17,"?????????"),6,1)</f>
        <v>3</v>
      </c>
      <c r="CV68" s="605"/>
      <c r="CW68" s="173"/>
      <c r="CX68" s="604" t="str">
        <f>MID(TEXT(CF17,"?????????"),7,1)</f>
        <v>5</v>
      </c>
      <c r="CY68" s="605"/>
      <c r="CZ68" s="173"/>
      <c r="DA68" s="604" t="str">
        <f>MID(TEXT(CF17,"?????????"),8,1)</f>
        <v>3</v>
      </c>
      <c r="DB68" s="605"/>
      <c r="DC68" s="173"/>
      <c r="DD68" s="604" t="str">
        <f>MID(TEXT(CF17,"?????????"),9,1)</f>
        <v>4</v>
      </c>
      <c r="DE68" s="605"/>
      <c r="DF68" s="90"/>
      <c r="DG68" s="35"/>
      <c r="DH68" s="35"/>
      <c r="DI68" s="606" t="s">
        <v>89</v>
      </c>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5</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1</v>
      </c>
      <c r="CP90" s="605"/>
      <c r="CQ90" s="173"/>
      <c r="CR90" s="604" t="str">
        <f>MID(TEXT(CF39,"?????????"),5,1)</f>
        <v>9</v>
      </c>
      <c r="CS90" s="605"/>
      <c r="CT90" s="173"/>
      <c r="CU90" s="604" t="str">
        <f>MID(TEXT(CF39,"?????????"),6,1)</f>
        <v>0</v>
      </c>
      <c r="CV90" s="605"/>
      <c r="CW90" s="173"/>
      <c r="CX90" s="604" t="str">
        <f>MID(TEXT(CF39,"?????????"),7,1)</f>
        <v>9</v>
      </c>
      <c r="CY90" s="605"/>
      <c r="CZ90" s="173"/>
      <c r="DA90" s="604" t="str">
        <f>MID(TEXT(CF39,"?????????"),8,1)</f>
        <v>4</v>
      </c>
      <c r="DB90" s="605"/>
      <c r="DC90" s="173"/>
      <c r="DD90" s="604" t="str">
        <f>IF(CF39="0","0",MID(TEXT(CF39,"?????????"),9,1))</f>
        <v>4</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9</v>
      </c>
      <c r="CS96" s="605"/>
      <c r="CT96" s="173"/>
      <c r="CU96" s="604" t="str">
        <f>IF(OR(EN122=0,LEN(EN122)-3&lt;=0),"",MID(EN122,LEN(EN122)-3,1))</f>
        <v>0</v>
      </c>
      <c r="CV96" s="605"/>
      <c r="CW96" s="173"/>
      <c r="CX96" s="604" t="str">
        <f>IF(OR(EN122=0,LEN(EN122)-2&lt;=0),"",MID(EN122,LEN(EN122)-2,1))</f>
        <v>9</v>
      </c>
      <c r="CY96" s="605"/>
      <c r="CZ96" s="173"/>
      <c r="DA96" s="604" t="str">
        <f>IF(OR(EN122=0,LEN(EN122)-1&lt;=0),"",MID(EN122,LEN(EN122)-1,1))</f>
        <v>4</v>
      </c>
      <c r="DB96" s="605"/>
      <c r="DC96" s="173"/>
      <c r="DD96" s="604" t="str">
        <f>IF(EN122&lt;&gt;0,RIGHT(EN122,1),"")</f>
        <v>4</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\190944</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5</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5</v>
      </c>
      <c r="R13" s="729"/>
      <c r="S13" s="775"/>
      <c r="T13" s="728" t="str">
        <f>'特例1～6月入力シート'!T64</f>
        <v>0</v>
      </c>
      <c r="U13" s="729"/>
      <c r="V13" s="194"/>
      <c r="W13" s="728" t="str">
        <f>'特例1～6月入力シート'!W64</f>
        <v>1</v>
      </c>
      <c r="X13" s="729"/>
      <c r="Y13" s="749"/>
      <c r="Z13" s="728" t="str">
        <f>'特例1～6月入力シート'!Z64</f>
        <v>2</v>
      </c>
      <c r="AA13" s="729"/>
      <c r="AB13" s="194"/>
      <c r="AC13" s="728" t="str">
        <f>'特例1～6月入力シート'!AC64</f>
        <v>5</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8</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6</v>
      </c>
      <c r="BL13" s="714"/>
      <c r="BM13" s="753"/>
      <c r="BN13" s="713" t="str">
        <f>'特例1～6月入力シート'!BN64</f>
        <v>0</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9</v>
      </c>
      <c r="CS13" s="714"/>
      <c r="CT13" s="457"/>
      <c r="CU13" s="713" t="str">
        <f>'特例1～6月入力シート'!CU64</f>
        <v>7</v>
      </c>
      <c r="CV13" s="714"/>
      <c r="CW13" s="457"/>
      <c r="CX13" s="713" t="str">
        <f>'特例1～6月入力シート'!CX64</f>
        <v>4</v>
      </c>
      <c r="CY13" s="714"/>
      <c r="CZ13" s="457"/>
      <c r="DA13" s="713" t="str">
        <f>'特例1～6月入力シート'!DA64</f>
        <v>1</v>
      </c>
      <c r="DB13" s="714"/>
      <c r="DC13" s="457"/>
      <c r="DD13" s="713" t="str">
        <f>'特例1～6月入力シート'!DD64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0</v>
      </c>
      <c r="O17" s="712"/>
      <c r="P17" s="201"/>
      <c r="Q17" s="711" t="str">
        <f>'特例1～6月入力シート'!Q68</f>
        <v>5</v>
      </c>
      <c r="R17" s="712"/>
      <c r="S17" s="202"/>
      <c r="T17" s="711" t="str">
        <f>'特例1～6月入力シート'!T68</f>
        <v>0</v>
      </c>
      <c r="U17" s="712"/>
      <c r="V17" s="201"/>
      <c r="W17" s="711" t="str">
        <f>'特例1～6月入力シート'!W68</f>
        <v>1</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0</v>
      </c>
      <c r="AJ17" s="712"/>
      <c r="AK17" s="201"/>
      <c r="AL17" s="711" t="str">
        <f>'特例1～6月入力シート'!AL68</f>
        <v>6</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 xml:space="preserve"> </v>
      </c>
      <c r="AY17" s="712"/>
      <c r="AZ17" s="201"/>
      <c r="BA17" s="711" t="str">
        <f>'特例1～6月入力シート'!BA68</f>
        <v>1</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 xml:space="preserve"> </v>
      </c>
      <c r="BL17" s="700"/>
      <c r="BM17" s="463"/>
      <c r="BN17" s="699" t="str">
        <f>'特例1～6月入力シート'!BN68</f>
        <v>9</v>
      </c>
      <c r="BO17" s="700"/>
      <c r="BP17" s="463"/>
      <c r="BQ17" s="699" t="str">
        <f>'特例1～6月入力シート'!BQ68</f>
        <v>0</v>
      </c>
      <c r="BR17" s="700"/>
      <c r="BS17" s="463"/>
      <c r="BT17" s="699" t="str">
        <f>'特例1～6月入力シート'!BT68</f>
        <v>0</v>
      </c>
      <c r="BU17" s="700"/>
      <c r="BV17" s="463"/>
      <c r="BW17" s="699" t="str">
        <f>'特例1～6月入力シート'!BW68</f>
        <v>0</v>
      </c>
      <c r="BX17" s="700"/>
      <c r="BY17" s="463"/>
      <c r="BZ17" s="699" t="str">
        <f>'特例1～6月入力シート'!BZ68</f>
        <v>0</v>
      </c>
      <c r="CA17" s="700"/>
      <c r="CB17" s="463"/>
      <c r="CC17" s="699" t="str">
        <f>'特例1～6月入力シート'!CC68</f>
        <v>0</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9</v>
      </c>
      <c r="CS17" s="700"/>
      <c r="CT17" s="463"/>
      <c r="CU17" s="699" t="str">
        <f>'特例1～6月入力シート'!CU68</f>
        <v>3</v>
      </c>
      <c r="CV17" s="700"/>
      <c r="CW17" s="463"/>
      <c r="CX17" s="699" t="str">
        <f>'特例1～6月入力シート'!CX68</f>
        <v>5</v>
      </c>
      <c r="CY17" s="700"/>
      <c r="CZ17" s="463"/>
      <c r="DA17" s="699" t="str">
        <f>'特例1～6月入力シート'!DA68</f>
        <v>3</v>
      </c>
      <c r="DB17" s="700"/>
      <c r="DC17" s="463"/>
      <c r="DD17" s="699" t="str">
        <f>'特例1～6月入力シート'!DD68</f>
        <v>4</v>
      </c>
      <c r="DE17" s="700"/>
      <c r="DF17" s="132"/>
      <c r="DG17" s="5"/>
      <c r="DH17" s="5"/>
      <c r="DI17" s="690" t="s">
        <v>89</v>
      </c>
      <c r="DJ17" s="796"/>
      <c r="DK17" s="703" t="str">
        <f>'特例1～6月入力シート'!DK68</f>
        <v>0</v>
      </c>
      <c r="DL17" s="695"/>
      <c r="DM17" s="695"/>
      <c r="DN17" s="695" t="str">
        <f>'特例1～6月入力シート'!DN68</f>
        <v>5</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5</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1</v>
      </c>
      <c r="CP39" s="712"/>
      <c r="CQ39" s="201"/>
      <c r="CR39" s="711" t="str">
        <f>'特例1～6月入力シート'!CR90</f>
        <v>9</v>
      </c>
      <c r="CS39" s="712"/>
      <c r="CT39" s="201"/>
      <c r="CU39" s="711" t="str">
        <f>'特例1～6月入力シート'!CU90</f>
        <v>0</v>
      </c>
      <c r="CV39" s="712"/>
      <c r="CW39" s="201"/>
      <c r="CX39" s="711" t="str">
        <f>'特例1～6月入力シート'!CX90</f>
        <v>9</v>
      </c>
      <c r="CY39" s="712"/>
      <c r="CZ39" s="201"/>
      <c r="DA39" s="711" t="str">
        <f>'特例1～6月入力シート'!DA90</f>
        <v>4</v>
      </c>
      <c r="DB39" s="712"/>
      <c r="DC39" s="201"/>
      <c r="DD39" s="711" t="str">
        <f>'特例1～6月入力シート'!DD90</f>
        <v>4</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v>
      </c>
      <c r="CM45" s="712"/>
      <c r="CN45" s="201"/>
      <c r="CO45" s="711" t="str">
        <f>'特例1～6月入力シート'!CO96</f>
        <v>1</v>
      </c>
      <c r="CP45" s="712"/>
      <c r="CQ45" s="201"/>
      <c r="CR45" s="711" t="str">
        <f>'特例1～6月入力シート'!CR96</f>
        <v>9</v>
      </c>
      <c r="CS45" s="712"/>
      <c r="CT45" s="201"/>
      <c r="CU45" s="711" t="str">
        <f>'特例1～6月入力シート'!CU96</f>
        <v>0</v>
      </c>
      <c r="CV45" s="712"/>
      <c r="CW45" s="201"/>
      <c r="CX45" s="711" t="str">
        <f>'特例1～6月入力シート'!CX96</f>
        <v>9</v>
      </c>
      <c r="CY45" s="712"/>
      <c r="CZ45" s="201"/>
      <c r="DA45" s="711" t="str">
        <f>'特例1～6月入力シート'!DA96</f>
        <v>4</v>
      </c>
      <c r="DB45" s="712"/>
      <c r="DC45" s="201"/>
      <c r="DD45" s="711" t="str">
        <f>'特例1～6月入力シート'!DD96</f>
        <v>4</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5</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5</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5</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1</v>
      </c>
      <c r="CP90" s="605"/>
      <c r="CQ90" s="173"/>
      <c r="CR90" s="604" t="str">
        <f>'特例1～6月入力シート'!CR90</f>
        <v>9</v>
      </c>
      <c r="CS90" s="605"/>
      <c r="CT90" s="173"/>
      <c r="CU90" s="604" t="str">
        <f>'特例1～6月入力シート'!CU90</f>
        <v>0</v>
      </c>
      <c r="CV90" s="605"/>
      <c r="CW90" s="173"/>
      <c r="CX90" s="604" t="str">
        <f>'特例1～6月入力シート'!CX90</f>
        <v>9</v>
      </c>
      <c r="CY90" s="605"/>
      <c r="CZ90" s="173"/>
      <c r="DA90" s="604" t="str">
        <f>'特例1～6月入力シート'!DA90</f>
        <v>4</v>
      </c>
      <c r="DB90" s="605"/>
      <c r="DC90" s="173"/>
      <c r="DD90" s="604" t="str">
        <f>'特例1～6月入力シート'!DD90</f>
        <v>4</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v>
      </c>
      <c r="CM96" s="605"/>
      <c r="CN96" s="173"/>
      <c r="CO96" s="604" t="str">
        <f>'特例1～6月入力シート'!CO96</f>
        <v>1</v>
      </c>
      <c r="CP96" s="605"/>
      <c r="CQ96" s="173"/>
      <c r="CR96" s="604" t="str">
        <f>'特例1～6月入力シート'!CR96</f>
        <v>9</v>
      </c>
      <c r="CS96" s="605"/>
      <c r="CT96" s="173"/>
      <c r="CU96" s="604" t="str">
        <f>'特例1～6月入力シート'!CU96</f>
        <v>0</v>
      </c>
      <c r="CV96" s="605"/>
      <c r="CW96" s="173"/>
      <c r="CX96" s="604" t="str">
        <f>'特例1～6月入力シート'!CX96</f>
        <v>9</v>
      </c>
      <c r="CY96" s="605"/>
      <c r="CZ96" s="173"/>
      <c r="DA96" s="604" t="str">
        <f>'特例1～6月入力シート'!DA96</f>
        <v>4</v>
      </c>
      <c r="DB96" s="605"/>
      <c r="DC96" s="173"/>
      <c r="DD96" s="604" t="str">
        <f>'特例1～6月入力シート'!DD96</f>
        <v>4</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05</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05</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18</v>
      </c>
      <c r="AV13" s="801"/>
      <c r="AW13" s="801"/>
      <c r="AX13" s="801"/>
      <c r="AY13" s="801"/>
      <c r="AZ13" s="801"/>
      <c r="BA13" s="801"/>
      <c r="BB13" s="801"/>
      <c r="BC13" s="801"/>
      <c r="BD13" s="226"/>
      <c r="BE13" s="800">
        <f>SUM([1]内訳書!$G$39:$J$52)</f>
        <v>6060000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101340</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05</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5</v>
      </c>
      <c r="AV17" s="801"/>
      <c r="AW17" s="801"/>
      <c r="AX17" s="801"/>
      <c r="AY17" s="801"/>
      <c r="AZ17" s="801"/>
      <c r="BA17" s="801"/>
      <c r="BB17" s="801"/>
      <c r="BC17" s="801"/>
      <c r="BD17" s="226"/>
      <c r="BE17" s="800">
        <f>[1]内訳書!$G$55</f>
        <v>1800000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125956</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05</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05</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249520</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t="str">
        <f ca="1">IF(SUM(CF13,CF17,CF20,CF23,CF26,CF29,CF32-CI35)&lt;=0,"0",SUM(CF13,CF17,CF20,CF23,CF26,CF29,CF32-CI35))</f>
        <v>0</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t="str">
        <f ca="1">IF(CF39="0","0",CF39+CF42)</f>
        <v>0</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5</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1</v>
      </c>
      <c r="CP64" s="538"/>
      <c r="CQ64" s="173"/>
      <c r="CR64" s="537" t="str">
        <f>MID(TEXT(CF13,"?????????"),5,1)</f>
        <v>0</v>
      </c>
      <c r="CS64" s="538"/>
      <c r="CT64" s="173"/>
      <c r="CU64" s="537" t="str">
        <f>MID(TEXT(CF13,"?????????"),6,1)</f>
        <v>1</v>
      </c>
      <c r="CV64" s="538"/>
      <c r="CW64" s="173"/>
      <c r="CX64" s="537" t="str">
        <f>MID(TEXT(CF13,"?????????"),7,1)</f>
        <v>3</v>
      </c>
      <c r="CY64" s="538"/>
      <c r="CZ64" s="173"/>
      <c r="DA64" s="537" t="str">
        <f>MID(TEXT(CF13,"?????????"),8,1)</f>
        <v>4</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5</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 xml:space="preserve"> </v>
      </c>
      <c r="AY68" s="605"/>
      <c r="AZ68" s="173"/>
      <c r="BA68" s="604" t="str">
        <f>MID(TEXT(AU17,"???"),3,1)</f>
        <v>5</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8</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1</v>
      </c>
      <c r="CP68" s="605"/>
      <c r="CQ68" s="173"/>
      <c r="CR68" s="604" t="str">
        <f>MID(TEXT(CF17,"?????????"),5,1)</f>
        <v>2</v>
      </c>
      <c r="CS68" s="605"/>
      <c r="CT68" s="173"/>
      <c r="CU68" s="604" t="str">
        <f>MID(TEXT(CF17,"?????????"),6,1)</f>
        <v>5</v>
      </c>
      <c r="CV68" s="605"/>
      <c r="CW68" s="173"/>
      <c r="CX68" s="604" t="str">
        <f>MID(TEXT(CF17,"?????????"),7,1)</f>
        <v>9</v>
      </c>
      <c r="CY68" s="605"/>
      <c r="CZ68" s="173"/>
      <c r="DA68" s="604" t="str">
        <f>MID(TEXT(CF17,"?????????"),8,1)</f>
        <v>5</v>
      </c>
      <c r="DB68" s="605"/>
      <c r="DC68" s="173"/>
      <c r="DD68" s="604" t="str">
        <f>MID(TEXT(CF17,"?????????"),9,1)</f>
        <v>6</v>
      </c>
      <c r="DE68" s="605"/>
      <c r="DF68" s="90"/>
      <c r="DG68" s="35"/>
      <c r="DH68" s="35"/>
      <c r="DI68" s="606" t="s">
        <v>89</v>
      </c>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5</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4</v>
      </c>
      <c r="CS86" s="538"/>
      <c r="CT86" s="173"/>
      <c r="CU86" s="537" t="str">
        <f ca="1">MID(TEXT(CI35,"?????????"),6,1)</f>
        <v>9</v>
      </c>
      <c r="CV86" s="538"/>
      <c r="CW86" s="173"/>
      <c r="CX86" s="537" t="str">
        <f ca="1">MID(TEXT(CI35,"?????????"),7,1)</f>
        <v>5</v>
      </c>
      <c r="CY86" s="538"/>
      <c r="CZ86" s="173"/>
      <c r="DA86" s="537" t="str">
        <f ca="1">MID(TEXT(CI35,"?????????"),8,1)</f>
        <v>2</v>
      </c>
      <c r="DB86" s="538"/>
      <c r="DC86" s="173"/>
      <c r="DD86" s="537" t="str">
        <f ca="1">MID(TEXT(CI35,"?????????"),9,1)</f>
        <v>0</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 xml:space="preserve"> </v>
      </c>
      <c r="CS90" s="605"/>
      <c r="CT90" s="173"/>
      <c r="CU90" s="604" t="str">
        <f ca="1">MID(TEXT(CF39,"?????????"),6,1)</f>
        <v xml:space="preserve"> </v>
      </c>
      <c r="CV90" s="605"/>
      <c r="CW90" s="173"/>
      <c r="CX90" s="604" t="str">
        <f ca="1">MID(TEXT(CF39,"?????????"),7,1)</f>
        <v xml:space="preserve"> </v>
      </c>
      <c r="CY90" s="605"/>
      <c r="CZ90" s="173"/>
      <c r="DA90" s="604" t="str">
        <f ca="1">MID(TEXT(CF39,"?????????"),8,1)</f>
        <v xml:space="preserve"> </v>
      </c>
      <c r="DB90" s="605"/>
      <c r="DC90" s="173"/>
      <c r="DD90" s="604" t="str">
        <f ca="1">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5</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5</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8</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6</v>
      </c>
      <c r="BL13" s="714"/>
      <c r="BM13" s="753"/>
      <c r="BN13" s="713" t="str">
        <f>'特例7～12月入力シート'!BN64</f>
        <v>0</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1</v>
      </c>
      <c r="CP13" s="714"/>
      <c r="CQ13" s="457"/>
      <c r="CR13" s="713" t="str">
        <f>'特例7～12月入力シート'!CR64</f>
        <v>0</v>
      </c>
      <c r="CS13" s="714"/>
      <c r="CT13" s="457"/>
      <c r="CU13" s="713" t="str">
        <f>'特例7～12月入力シート'!CU64</f>
        <v>1</v>
      </c>
      <c r="CV13" s="714"/>
      <c r="CW13" s="457"/>
      <c r="CX13" s="713" t="str">
        <f>'特例7～12月入力シート'!CX64</f>
        <v>3</v>
      </c>
      <c r="CY13" s="714"/>
      <c r="CZ13" s="457"/>
      <c r="DA13" s="713" t="str">
        <f>'特例7～12月入力シート'!DA64</f>
        <v>4</v>
      </c>
      <c r="DB13" s="714"/>
      <c r="DC13" s="457"/>
      <c r="DD13" s="713" t="str">
        <f>'特例7～12月入力シート'!DD64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5</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 xml:space="preserve"> </v>
      </c>
      <c r="AY17" s="712"/>
      <c r="AZ17" s="201"/>
      <c r="BA17" s="711" t="str">
        <f>'特例7～12月入力シート'!BA68</f>
        <v>5</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1</v>
      </c>
      <c r="BL17" s="700"/>
      <c r="BM17" s="463"/>
      <c r="BN17" s="699" t="str">
        <f>'特例7～12月入力シート'!BN68</f>
        <v>8</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1</v>
      </c>
      <c r="CP17" s="700"/>
      <c r="CQ17" s="463"/>
      <c r="CR17" s="699" t="str">
        <f>'特例7～12月入力シート'!CR68</f>
        <v>2</v>
      </c>
      <c r="CS17" s="700"/>
      <c r="CT17" s="463"/>
      <c r="CU17" s="699" t="str">
        <f>'特例7～12月入力シート'!CU68</f>
        <v>5</v>
      </c>
      <c r="CV17" s="700"/>
      <c r="CW17" s="463"/>
      <c r="CX17" s="699" t="str">
        <f>'特例7～12月入力シート'!CX68</f>
        <v>9</v>
      </c>
      <c r="CY17" s="700"/>
      <c r="CZ17" s="463"/>
      <c r="DA17" s="699" t="str">
        <f>'特例7～12月入力シート'!DA68</f>
        <v>5</v>
      </c>
      <c r="DB17" s="700"/>
      <c r="DC17" s="463"/>
      <c r="DD17" s="699" t="str">
        <f>'特例7～12月入力シート'!DD68</f>
        <v>6</v>
      </c>
      <c r="DE17" s="700"/>
      <c r="DF17" s="132"/>
      <c r="DG17" s="5"/>
      <c r="DH17" s="5"/>
      <c r="DI17" s="690" t="s">
        <v>89</v>
      </c>
      <c r="DJ17" s="796"/>
      <c r="DK17" s="703" t="str">
        <f>'特例7～12月入力シート'!DK68</f>
        <v>0</v>
      </c>
      <c r="DL17" s="695"/>
      <c r="DM17" s="695"/>
      <c r="DN17" s="695" t="str">
        <f>'特例7～12月入力シート'!DN68</f>
        <v>5</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5</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2</v>
      </c>
      <c r="CP35" s="714"/>
      <c r="CQ35" s="463"/>
      <c r="CR35" s="713" t="str">
        <f ca="1">'特例7～12月入力シート'!CR86</f>
        <v>4</v>
      </c>
      <c r="CS35" s="714"/>
      <c r="CT35" s="463"/>
      <c r="CU35" s="713" t="str">
        <f ca="1">'特例7～12月入力シート'!CU86</f>
        <v>9</v>
      </c>
      <c r="CV35" s="714"/>
      <c r="CW35" s="463"/>
      <c r="CX35" s="713" t="str">
        <f ca="1">'特例7～12月入力シート'!CX86</f>
        <v>5</v>
      </c>
      <c r="CY35" s="714"/>
      <c r="CZ35" s="463"/>
      <c r="DA35" s="713" t="str">
        <f ca="1">'特例7～12月入力シート'!DA86</f>
        <v>2</v>
      </c>
      <c r="DB35" s="714"/>
      <c r="DC35" s="463"/>
      <c r="DD35" s="713" t="str">
        <f ca="1">'特例7～12月入力シート'!DD86</f>
        <v>0</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 xml:space="preserve"> </v>
      </c>
      <c r="CS39" s="712"/>
      <c r="CT39" s="201"/>
      <c r="CU39" s="711" t="str">
        <f ca="1">'特例7～12月入力シート'!CU90</f>
        <v xml:space="preserve"> </v>
      </c>
      <c r="CV39" s="712"/>
      <c r="CW39" s="201"/>
      <c r="CX39" s="711" t="str">
        <f ca="1">'特例7～12月入力シート'!CX90</f>
        <v xml:space="preserve"> </v>
      </c>
      <c r="CY39" s="712"/>
      <c r="CZ39" s="201"/>
      <c r="DA39" s="711" t="str">
        <f ca="1">'特例7～12月入力シート'!DA90</f>
        <v xml:space="preserve"> </v>
      </c>
      <c r="DB39" s="712"/>
      <c r="DC39" s="201"/>
      <c r="DD39" s="711" t="str">
        <f ca="1">'特例7～12月入力シート'!DD90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
      </c>
      <c r="CP45" s="712"/>
      <c r="CQ45" s="201"/>
      <c r="CR45" s="711" t="str">
        <f ca="1">'特例7～12月入力シート'!CR96</f>
        <v/>
      </c>
      <c r="CS45" s="712"/>
      <c r="CT45" s="201"/>
      <c r="CU45" s="711" t="str">
        <f ca="1">'特例7～12月入力シート'!CU96</f>
        <v/>
      </c>
      <c r="CV45" s="712"/>
      <c r="CW45" s="201"/>
      <c r="CX45" s="711" t="str">
        <f ca="1">'特例7～12月入力シート'!CX96</f>
        <v/>
      </c>
      <c r="CY45" s="712"/>
      <c r="CZ45" s="201"/>
      <c r="DA45" s="711" t="str">
        <f ca="1">'特例7～12月入力シート'!DA96</f>
        <v>\</v>
      </c>
      <c r="DB45" s="712"/>
      <c r="DC45" s="201"/>
      <c r="DD45" s="711" t="str">
        <f ca="1">'特例7～12月入力シート'!DD96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5</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5</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5</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 xml:space="preserve"> </v>
      </c>
      <c r="CS90" s="605"/>
      <c r="CT90" s="173"/>
      <c r="CU90" s="604" t="str">
        <f ca="1">'特例7～12月入力シート'!CU90</f>
        <v xml:space="preserve"> </v>
      </c>
      <c r="CV90" s="605"/>
      <c r="CW90" s="173"/>
      <c r="CX90" s="604" t="str">
        <f ca="1">'特例7～12月入力シート'!CX90</f>
        <v xml:space="preserve"> </v>
      </c>
      <c r="CY90" s="605"/>
      <c r="CZ90" s="173"/>
      <c r="DA90" s="604" t="str">
        <f ca="1">'特例7～12月入力シート'!DA90</f>
        <v xml:space="preserve"> </v>
      </c>
      <c r="DB90" s="605"/>
      <c r="DC90" s="173"/>
      <c r="DD90" s="604" t="str">
        <f ca="1">'特例7～12月入力シート'!DD90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
      </c>
      <c r="CP96" s="605"/>
      <c r="CQ96" s="173"/>
      <c r="CR96" s="604" t="str">
        <f ca="1">'特例7～12月入力シート'!CR96</f>
        <v/>
      </c>
      <c r="CS96" s="605"/>
      <c r="CT96" s="173"/>
      <c r="CU96" s="604" t="str">
        <f ca="1">'特例7～12月入力シート'!CU96</f>
        <v/>
      </c>
      <c r="CV96" s="605"/>
      <c r="CW96" s="173"/>
      <c r="CX96" s="604" t="str">
        <f ca="1">'特例7～12月入力シート'!CX96</f>
        <v/>
      </c>
      <c r="CY96" s="605"/>
      <c r="CZ96" s="173"/>
      <c r="DA96" s="604" t="str">
        <f ca="1">'特例7～12月入力シート'!DA96</f>
        <v>\</v>
      </c>
      <c r="DB96" s="605"/>
      <c r="DC96" s="173"/>
      <c r="DD96" s="604" t="str">
        <f ca="1">'特例7～12月入力シート'!DD96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05</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05</v>
      </c>
      <c r="O13" s="847"/>
      <c r="P13" s="847"/>
      <c r="Q13" s="847"/>
      <c r="R13" s="847"/>
      <c r="S13" s="876"/>
      <c r="T13" s="877" t="s">
        <v>134</v>
      </c>
      <c r="U13" s="847"/>
      <c r="V13" s="847"/>
      <c r="W13" s="847"/>
      <c r="X13" s="847"/>
      <c r="Y13" s="876"/>
      <c r="Z13" s="588">
        <f>'[1]1'!$G$35</f>
        <v>25</v>
      </c>
      <c r="AA13" s="588"/>
      <c r="AB13" s="588"/>
      <c r="AC13" s="588"/>
      <c r="AD13" s="588"/>
      <c r="AE13" s="401"/>
      <c r="AF13" s="800">
        <f>[1]内訳書!$E$35</f>
        <v>3</v>
      </c>
      <c r="AG13" s="800"/>
      <c r="AH13" s="800"/>
      <c r="AI13" s="800"/>
      <c r="AJ13" s="800"/>
      <c r="AK13" s="800"/>
      <c r="AL13" s="800"/>
      <c r="AM13" s="800"/>
      <c r="AN13" s="800"/>
      <c r="AO13" s="800"/>
      <c r="AP13" s="800"/>
      <c r="AQ13" s="800"/>
      <c r="AR13" s="800"/>
      <c r="AS13" s="800"/>
      <c r="AT13" s="430"/>
      <c r="AU13" s="800">
        <f>[1]内訳書!$G$35</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[1]内訳書!$K$35</f>
        <v>16940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0</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16940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16940</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9</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9</v>
      </c>
      <c r="CY90" s="605"/>
      <c r="CZ90" s="173"/>
      <c r="DA90" s="604" t="str">
        <f>MID(TEXT(CC39,"??????????"),9,1)</f>
        <v>4</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9</v>
      </c>
      <c r="CY96" s="605"/>
      <c r="CZ96" s="173"/>
      <c r="DA96" s="604" t="str">
        <f>IF(OR(EN122=0,LEN(EN122)-1&lt;=0),"",MID(EN122,LEN(EN122)-1,1))</f>
        <v>4</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\16940</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5</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5</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3</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1</v>
      </c>
      <c r="BI13" s="714"/>
      <c r="BJ13" s="457"/>
      <c r="BK13" s="713" t="str">
        <f>'5月入力用'!BK64</f>
        <v>0</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6</v>
      </c>
      <c r="CV13" s="714"/>
      <c r="CW13" s="457"/>
      <c r="CX13" s="713" t="str">
        <f>'5月入力用'!CX64</f>
        <v>9</v>
      </c>
      <c r="CY13" s="714"/>
      <c r="CZ13" s="457"/>
      <c r="DA13" s="713" t="str">
        <f>'5月入力用'!DA64</f>
        <v>4</v>
      </c>
      <c r="DB13" s="714"/>
      <c r="DC13" s="457"/>
      <c r="DD13" s="713" t="str">
        <f>'5月入力用'!DD64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 xml:space="preserve"> </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 xml:space="preserve"> </v>
      </c>
      <c r="DE17" s="700"/>
      <c r="DF17" s="132"/>
      <c r="DG17" s="5"/>
      <c r="DH17" s="5"/>
      <c r="DI17" s="120"/>
      <c r="DJ17" s="310"/>
      <c r="DK17" s="703" t="str">
        <f>DK68</f>
        <v>0</v>
      </c>
      <c r="DL17" s="695"/>
      <c r="DM17" s="695"/>
      <c r="DN17" s="695" t="str">
        <f>DN68</f>
        <v>5</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6</v>
      </c>
      <c r="CV39" s="712"/>
      <c r="CW39" s="201"/>
      <c r="CX39" s="711" t="str">
        <f>'5月入力用'!CX90</f>
        <v>9</v>
      </c>
      <c r="CY39" s="712"/>
      <c r="CZ39" s="201"/>
      <c r="DA39" s="711" t="str">
        <f>'5月入力用'!DA90</f>
        <v>4</v>
      </c>
      <c r="DB39" s="712"/>
      <c r="DC39" s="201"/>
      <c r="DD39" s="711" t="str">
        <f>'5月入力用'!DD90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6</v>
      </c>
      <c r="CV45" s="712"/>
      <c r="CW45" s="201"/>
      <c r="CX45" s="711" t="str">
        <f>'5月入力用'!CX96</f>
        <v>9</v>
      </c>
      <c r="CY45" s="712"/>
      <c r="CZ45" s="201"/>
      <c r="DA45" s="711" t="str">
        <f>'5月入力用'!DA96</f>
        <v>4</v>
      </c>
      <c r="DB45" s="712"/>
      <c r="DC45" s="201"/>
      <c r="DD45" s="711" t="str">
        <f>'5月入力用'!DD96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5</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5</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6</v>
      </c>
      <c r="CV90" s="605"/>
      <c r="CW90" s="173"/>
      <c r="CX90" s="604" t="str">
        <f>'5月入力用'!CX90:CY90</f>
        <v>9</v>
      </c>
      <c r="CY90" s="605"/>
      <c r="CZ90" s="173"/>
      <c r="DA90" s="604" t="str">
        <f>'5月入力用'!DA90:DB90</f>
        <v>4</v>
      </c>
      <c r="DB90" s="605"/>
      <c r="DC90" s="173"/>
      <c r="DD90" s="604" t="str">
        <f>'5月入力用'!DD90:DE90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6</v>
      </c>
      <c r="CV96" s="605"/>
      <c r="CW96" s="173"/>
      <c r="CX96" s="604" t="str">
        <f>'5月入力用'!CX96:CY96</f>
        <v>9</v>
      </c>
      <c r="CY96" s="605"/>
      <c r="CZ96" s="173"/>
      <c r="DA96" s="604" t="str">
        <f>'5月入力用'!DA96:DB96</f>
        <v>4</v>
      </c>
      <c r="DB96" s="605"/>
      <c r="DC96" s="173"/>
      <c r="DD96" s="604" t="str">
        <f>'5月入力用'!DD96:DE96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05</v>
      </c>
      <c r="O13" s="847"/>
      <c r="P13" s="847"/>
      <c r="Q13" s="847"/>
      <c r="R13" s="847"/>
      <c r="S13" s="876"/>
      <c r="T13" s="877" t="s">
        <v>135</v>
      </c>
      <c r="U13" s="877"/>
      <c r="V13" s="877"/>
      <c r="W13" s="877"/>
      <c r="X13" s="877"/>
      <c r="Y13" s="876"/>
      <c r="Z13" s="588">
        <f>'[1]1'!$G$25</f>
        <v>25</v>
      </c>
      <c r="AA13" s="588"/>
      <c r="AB13" s="588"/>
      <c r="AC13" s="588"/>
      <c r="AD13" s="588"/>
      <c r="AE13" s="401"/>
      <c r="AF13" s="800">
        <f>[1]内訳書!$E$37</f>
        <v>3</v>
      </c>
      <c r="AG13" s="800"/>
      <c r="AH13" s="800"/>
      <c r="AI13" s="800"/>
      <c r="AJ13" s="800"/>
      <c r="AK13" s="800"/>
      <c r="AL13" s="800"/>
      <c r="AM13" s="800"/>
      <c r="AN13" s="800"/>
      <c r="AO13" s="800"/>
      <c r="AP13" s="800"/>
      <c r="AQ13" s="800"/>
      <c r="AR13" s="800"/>
      <c r="AS13" s="800"/>
      <c r="AT13" s="430"/>
      <c r="AU13" s="800">
        <f>[1]内訳書!$G$37</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[1]内訳書!$K$37</f>
        <v>16940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05</v>
      </c>
      <c r="O17" s="847"/>
      <c r="P17" s="847"/>
      <c r="Q17" s="847"/>
      <c r="R17" s="847"/>
      <c r="S17" s="588"/>
      <c r="T17" s="847" t="str">
        <f>IF(AU17&gt;0,$T$13,"")</f>
        <v>6</v>
      </c>
      <c r="U17" s="847"/>
      <c r="V17" s="847"/>
      <c r="W17" s="847"/>
      <c r="X17" s="847"/>
      <c r="Y17" s="588"/>
      <c r="Z17" s="847"/>
      <c r="AA17" s="847"/>
      <c r="AB17" s="847"/>
      <c r="AC17" s="847"/>
      <c r="AD17" s="847"/>
      <c r="AE17" s="401"/>
      <c r="AF17" s="800">
        <f>[1]内訳書!$AN$106</f>
        <v>1</v>
      </c>
      <c r="AG17" s="800"/>
      <c r="AH17" s="800"/>
      <c r="AI17" s="800"/>
      <c r="AJ17" s="800"/>
      <c r="AK17" s="800"/>
      <c r="AL17" s="800"/>
      <c r="AM17" s="800"/>
      <c r="AN17" s="800"/>
      <c r="AO17" s="800"/>
      <c r="AP17" s="800"/>
      <c r="AQ17" s="800"/>
      <c r="AR17" s="800"/>
      <c r="AS17" s="800"/>
      <c r="AT17" s="430"/>
      <c r="AU17" s="800">
        <f>[1]内訳書!$AO$106</f>
        <v>900000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IF([1]内訳書!$AP$106&lt;=0,"0",[1]内訳書!$AP$106)</f>
        <v>93534</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110474</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110474</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9</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5</v>
      </c>
      <c r="R68" s="821"/>
      <c r="S68" s="382"/>
      <c r="T68" s="820" t="str">
        <f>IF(LEN(T17)&gt;=2,LEFT(T17,1),IF(LEN(T17)=1,"0",MID(TEXT(T17,"???"),2,1)))</f>
        <v>0</v>
      </c>
      <c r="U68" s="821"/>
      <c r="V68" s="173"/>
      <c r="W68" s="820" t="str">
        <f>RIGHT(T17,1)</f>
        <v>6</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1</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9</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9</v>
      </c>
      <c r="CS68" s="821"/>
      <c r="CT68" s="173"/>
      <c r="CU68" s="820" t="str">
        <f>MID(TEXT(CC17,"??????????"),7,1)</f>
        <v>3</v>
      </c>
      <c r="CV68" s="821"/>
      <c r="CW68" s="173"/>
      <c r="CX68" s="820" t="str">
        <f>MID(TEXT(CC17,"??????????"),8,1)</f>
        <v>5</v>
      </c>
      <c r="CY68" s="821"/>
      <c r="CZ68" s="173"/>
      <c r="DA68" s="820" t="str">
        <f>MID(TEXT(CC17,"??????????"),9,1)</f>
        <v>3</v>
      </c>
      <c r="DB68" s="821"/>
      <c r="DC68" s="173"/>
      <c r="DD68" s="820" t="str">
        <f>MID(TEXT(CC17,"??????????"),10,1)</f>
        <v>4</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1</v>
      </c>
      <c r="CP90" s="605"/>
      <c r="CQ90" s="173"/>
      <c r="CR90" s="604" t="str">
        <f>MID(TEXT(CC39,"??????????"),6,1)</f>
        <v>1</v>
      </c>
      <c r="CS90" s="605"/>
      <c r="CT90" s="173"/>
      <c r="CU90" s="604" t="str">
        <f>MID(TEXT(CC39,"??????????"),7,1)</f>
        <v>0</v>
      </c>
      <c r="CV90" s="605"/>
      <c r="CW90" s="173"/>
      <c r="CX90" s="604" t="str">
        <f>MID(TEXT(CC39,"??????????"),8,1)</f>
        <v>4</v>
      </c>
      <c r="CY90" s="605"/>
      <c r="CZ90" s="173"/>
      <c r="DA90" s="604" t="str">
        <f>MID(TEXT(CC39,"??????????"),9,1)</f>
        <v>7</v>
      </c>
      <c r="DB90" s="605"/>
      <c r="DC90" s="173"/>
      <c r="DD90" s="604" t="str">
        <f>IF(CC39="0","0",MID(TEXT(CC39,"??????????"),10,1))</f>
        <v>4</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1</v>
      </c>
      <c r="CS96" s="605"/>
      <c r="CT96" s="173"/>
      <c r="CU96" s="604" t="str">
        <f>IF(OR(EN122=0,LEN(EN122)-3&lt;=0),"",MID(EN122,LEN(EN122)-3,1))</f>
        <v>0</v>
      </c>
      <c r="CV96" s="605"/>
      <c r="CW96" s="173"/>
      <c r="CX96" s="604" t="str">
        <f>IF(OR(EN122=0,LEN(EN122)-2&lt;=0),"",MID(EN122,LEN(EN122)-2,1))</f>
        <v>4</v>
      </c>
      <c r="CY96" s="605"/>
      <c r="CZ96" s="173"/>
      <c r="DA96" s="604" t="str">
        <f>IF(OR(EN122=0,LEN(EN122)-1&lt;=0),"",MID(EN122,LEN(EN122)-1,1))</f>
        <v>7</v>
      </c>
      <c r="DB96" s="605"/>
      <c r="DC96" s="173"/>
      <c r="DD96" s="604" t="str">
        <f>IF(EN122&lt;&gt;0,RIGHT(EN122,1),"")</f>
        <v>4</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\110474</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5</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3</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1</v>
      </c>
      <c r="BI13" s="714"/>
      <c r="BJ13" s="457"/>
      <c r="BK13" s="713" t="str">
        <f>'6月入力用'!BK64</f>
        <v>0</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1</v>
      </c>
      <c r="CS13" s="714"/>
      <c r="CT13" s="457"/>
      <c r="CU13" s="713" t="str">
        <f>'6月入力用'!CU64</f>
        <v>6</v>
      </c>
      <c r="CV13" s="714"/>
      <c r="CW13" s="457"/>
      <c r="CX13" s="713" t="str">
        <f>'6月入力用'!CX64</f>
        <v>9</v>
      </c>
      <c r="CY13" s="714"/>
      <c r="CZ13" s="457"/>
      <c r="DA13" s="713" t="str">
        <f>'6月入力用'!DA64</f>
        <v>4</v>
      </c>
      <c r="DB13" s="714"/>
      <c r="DC13" s="457"/>
      <c r="DD13" s="713" t="str">
        <f>'6月入力用'!DD64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0</v>
      </c>
      <c r="O17" s="712"/>
      <c r="P17" s="201"/>
      <c r="Q17" s="711" t="str">
        <f>'6月入力用'!Q68</f>
        <v>5</v>
      </c>
      <c r="R17" s="712"/>
      <c r="S17" s="291"/>
      <c r="T17" s="711" t="str">
        <f>'6月入力用'!T68</f>
        <v>0</v>
      </c>
      <c r="U17" s="712"/>
      <c r="V17" s="201"/>
      <c r="W17" s="711" t="str">
        <f>'6月入力用'!W68</f>
        <v>6</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1</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 xml:space="preserve"> </v>
      </c>
      <c r="BI17" s="700"/>
      <c r="BJ17" s="463"/>
      <c r="BK17" s="699" t="str">
        <f>'6月入力用'!BK68</f>
        <v>9</v>
      </c>
      <c r="BL17" s="700"/>
      <c r="BM17" s="463"/>
      <c r="BN17" s="699" t="str">
        <f>'6月入力用'!BN68</f>
        <v>0</v>
      </c>
      <c r="BO17" s="700"/>
      <c r="BP17" s="463"/>
      <c r="BQ17" s="699" t="str">
        <f>'6月入力用'!BQ68</f>
        <v>0</v>
      </c>
      <c r="BR17" s="700"/>
      <c r="BS17" s="463"/>
      <c r="BT17" s="699" t="str">
        <f>'6月入力用'!BT68</f>
        <v>0</v>
      </c>
      <c r="BU17" s="700"/>
      <c r="BV17" s="463"/>
      <c r="BW17" s="699" t="str">
        <f>'6月入力用'!BW68</f>
        <v>0</v>
      </c>
      <c r="BX17" s="700"/>
      <c r="BY17" s="463"/>
      <c r="BZ17" s="699" t="str">
        <f>'6月入力用'!BZ68</f>
        <v>0</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9</v>
      </c>
      <c r="CS17" s="700"/>
      <c r="CT17" s="463"/>
      <c r="CU17" s="699" t="str">
        <f>'6月入力用'!CU68</f>
        <v>3</v>
      </c>
      <c r="CV17" s="700"/>
      <c r="CW17" s="463"/>
      <c r="CX17" s="699" t="str">
        <f>'6月入力用'!CX68</f>
        <v>5</v>
      </c>
      <c r="CY17" s="700"/>
      <c r="CZ17" s="463"/>
      <c r="DA17" s="699" t="str">
        <f>'6月入力用'!DA68</f>
        <v>3</v>
      </c>
      <c r="DB17" s="700"/>
      <c r="DC17" s="463"/>
      <c r="DD17" s="699" t="str">
        <f>'6月入力用'!DD68</f>
        <v>4</v>
      </c>
      <c r="DE17" s="700"/>
      <c r="DF17" s="132"/>
      <c r="DG17" s="5"/>
      <c r="DH17" s="5"/>
      <c r="DI17" s="120"/>
      <c r="DJ17" s="310"/>
      <c r="DK17" s="703" t="str">
        <f>DK68</f>
        <v>0</v>
      </c>
      <c r="DL17" s="695"/>
      <c r="DM17" s="695"/>
      <c r="DN17" s="695" t="str">
        <f>DN68</f>
        <v>5</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1</v>
      </c>
      <c r="CP39" s="700"/>
      <c r="CQ39" s="463"/>
      <c r="CR39" s="699" t="str">
        <f>'6月入力用'!CR90</f>
        <v>1</v>
      </c>
      <c r="CS39" s="700"/>
      <c r="CT39" s="463"/>
      <c r="CU39" s="699" t="str">
        <f>'6月入力用'!CU90</f>
        <v>0</v>
      </c>
      <c r="CV39" s="700"/>
      <c r="CW39" s="463"/>
      <c r="CX39" s="699" t="str">
        <f>'6月入力用'!CX90</f>
        <v>4</v>
      </c>
      <c r="CY39" s="700"/>
      <c r="CZ39" s="463"/>
      <c r="DA39" s="699" t="str">
        <f>'6月入力用'!DA90</f>
        <v>7</v>
      </c>
      <c r="DB39" s="700"/>
      <c r="DC39" s="463"/>
      <c r="DD39" s="699" t="str">
        <f>'6月入力用'!DD90</f>
        <v>4</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v>
      </c>
      <c r="CM45" s="700"/>
      <c r="CN45" s="463"/>
      <c r="CO45" s="699" t="str">
        <f>'6月入力用'!CO96</f>
        <v>1</v>
      </c>
      <c r="CP45" s="700"/>
      <c r="CQ45" s="463"/>
      <c r="CR45" s="699" t="str">
        <f>'6月入力用'!CR96</f>
        <v>1</v>
      </c>
      <c r="CS45" s="700"/>
      <c r="CT45" s="463"/>
      <c r="CU45" s="699" t="str">
        <f>'6月入力用'!CU96</f>
        <v>0</v>
      </c>
      <c r="CV45" s="700"/>
      <c r="CW45" s="463"/>
      <c r="CX45" s="699" t="str">
        <f>'6月入力用'!CX96</f>
        <v>4</v>
      </c>
      <c r="CY45" s="700"/>
      <c r="CZ45" s="463"/>
      <c r="DA45" s="699" t="str">
        <f>'6月入力用'!DA96</f>
        <v>7</v>
      </c>
      <c r="DB45" s="700"/>
      <c r="DC45" s="463"/>
      <c r="DD45" s="699" t="str">
        <f>'6月入力用'!DD96</f>
        <v>4</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5</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5</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1</v>
      </c>
      <c r="CP90" s="605"/>
      <c r="CQ90" s="173"/>
      <c r="CR90" s="604" t="str">
        <f>'6月入力用'!CR90:CS90</f>
        <v>1</v>
      </c>
      <c r="CS90" s="605"/>
      <c r="CT90" s="173"/>
      <c r="CU90" s="604" t="str">
        <f>'6月入力用'!CU90:CV90</f>
        <v>0</v>
      </c>
      <c r="CV90" s="605"/>
      <c r="CW90" s="173"/>
      <c r="CX90" s="604" t="str">
        <f>'6月入力用'!CX90:CY90</f>
        <v>4</v>
      </c>
      <c r="CY90" s="605"/>
      <c r="CZ90" s="173"/>
      <c r="DA90" s="604" t="str">
        <f>'6月入力用'!DA90:DB90</f>
        <v>7</v>
      </c>
      <c r="DB90" s="605"/>
      <c r="DC90" s="173"/>
      <c r="DD90" s="604" t="str">
        <f>'6月入力用'!DD90:DE90</f>
        <v>4</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v>
      </c>
      <c r="CM96" s="605"/>
      <c r="CN96" s="173"/>
      <c r="CO96" s="604" t="str">
        <f>'6月入力用'!CO96:CP96</f>
        <v>1</v>
      </c>
      <c r="CP96" s="605"/>
      <c r="CQ96" s="173"/>
      <c r="CR96" s="604" t="str">
        <f>'6月入力用'!CR96:CS96</f>
        <v>1</v>
      </c>
      <c r="CS96" s="605"/>
      <c r="CT96" s="173"/>
      <c r="CU96" s="604" t="str">
        <f>'6月入力用'!CU96:CV96</f>
        <v>0</v>
      </c>
      <c r="CV96" s="605"/>
      <c r="CW96" s="173"/>
      <c r="CX96" s="604" t="str">
        <f>'6月入力用'!CX96:CY96</f>
        <v>4</v>
      </c>
      <c r="CY96" s="605"/>
      <c r="CZ96" s="173"/>
      <c r="DA96" s="604" t="str">
        <f>'6月入力用'!DA96:DB96</f>
        <v>7</v>
      </c>
      <c r="DB96" s="605"/>
      <c r="DC96" s="173"/>
      <c r="DD96" s="604" t="str">
        <f>'6月入力用'!DD96:DE96</f>
        <v>4</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05</v>
      </c>
      <c r="O13" s="847"/>
      <c r="P13" s="847"/>
      <c r="Q13" s="847"/>
      <c r="R13" s="847"/>
      <c r="S13" s="876"/>
      <c r="T13" s="877" t="s">
        <v>136</v>
      </c>
      <c r="U13" s="877"/>
      <c r="V13" s="877"/>
      <c r="W13" s="877"/>
      <c r="X13" s="877"/>
      <c r="Y13" s="876"/>
      <c r="Z13" s="588">
        <f>'[1]1'!$G$27</f>
        <v>25</v>
      </c>
      <c r="AA13" s="588"/>
      <c r="AB13" s="588"/>
      <c r="AC13" s="588"/>
      <c r="AD13" s="588"/>
      <c r="AE13" s="401"/>
      <c r="AF13" s="800">
        <f>[1]内訳書!$E$39</f>
        <v>3</v>
      </c>
      <c r="AG13" s="800"/>
      <c r="AH13" s="800"/>
      <c r="AI13" s="800"/>
      <c r="AJ13" s="800"/>
      <c r="AK13" s="800"/>
      <c r="AL13" s="800"/>
      <c r="AM13" s="800"/>
      <c r="AN13" s="800"/>
      <c r="AO13" s="800"/>
      <c r="AP13" s="800"/>
      <c r="AQ13" s="800"/>
      <c r="AR13" s="800"/>
      <c r="AS13" s="800"/>
      <c r="AT13" s="430"/>
      <c r="AU13" s="800">
        <f>[1]内訳書!$G$39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[1]内訳書!$K$39</f>
        <v>16940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05</v>
      </c>
      <c r="O17" s="847"/>
      <c r="P17" s="847"/>
      <c r="Q17" s="847"/>
      <c r="R17" s="847"/>
      <c r="S17" s="588"/>
      <c r="T17" s="847" t="str">
        <f>IF(AU17&gt;0,$T$13,"")</f>
        <v>7</v>
      </c>
      <c r="U17" s="847"/>
      <c r="V17" s="847"/>
      <c r="W17" s="847"/>
      <c r="X17" s="847"/>
      <c r="Y17" s="588"/>
      <c r="Z17" s="847"/>
      <c r="AA17" s="847"/>
      <c r="AB17" s="847"/>
      <c r="AC17" s="847"/>
      <c r="AD17" s="847"/>
      <c r="AE17" s="401"/>
      <c r="AF17" s="800">
        <f>[1]内訳書!$AN$107</f>
        <v>2</v>
      </c>
      <c r="AG17" s="800"/>
      <c r="AH17" s="800"/>
      <c r="AI17" s="800"/>
      <c r="AJ17" s="800"/>
      <c r="AK17" s="800"/>
      <c r="AL17" s="800"/>
      <c r="AM17" s="800"/>
      <c r="AN17" s="800"/>
      <c r="AO17" s="800"/>
      <c r="AP17" s="800"/>
      <c r="AQ17" s="800"/>
      <c r="AR17" s="800"/>
      <c r="AS17" s="800"/>
      <c r="AT17" s="430"/>
      <c r="AU17" s="800">
        <f>[1]内訳書!$AO$107</f>
        <v>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IF([1]内訳書!$AP$107&lt;=0,"0",[1]内訳書!$AP$107)</f>
        <v>15455</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32395</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32395</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9</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5</v>
      </c>
      <c r="R68" s="821"/>
      <c r="S68" s="382"/>
      <c r="T68" s="820" t="str">
        <f>IF(LEN(T17)&gt;=2,LEFT(T17,1),IF(LEN(T17)=1,"0",MID(TEXT(T17,"???"),2,1)))</f>
        <v>0</v>
      </c>
      <c r="U68" s="821"/>
      <c r="V68" s="173"/>
      <c r="W68" s="820" t="str">
        <f>RIGHT(T17,1)</f>
        <v>7</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1</v>
      </c>
      <c r="CS68" s="821"/>
      <c r="CT68" s="173"/>
      <c r="CU68" s="820" t="str">
        <f>MID(TEXT(CC17,"??????????"),7,1)</f>
        <v>5</v>
      </c>
      <c r="CV68" s="821"/>
      <c r="CW68" s="173"/>
      <c r="CX68" s="820" t="str">
        <f>MID(TEXT(CC17,"??????????"),8,1)</f>
        <v>4</v>
      </c>
      <c r="CY68" s="821"/>
      <c r="CZ68" s="173"/>
      <c r="DA68" s="820" t="str">
        <f>MID(TEXT(CC17,"??????????"),9,1)</f>
        <v>5</v>
      </c>
      <c r="DB68" s="821"/>
      <c r="DC68" s="173"/>
      <c r="DD68" s="820" t="str">
        <f>MID(TEXT(CC17,"??????????"),10,1)</f>
        <v>5</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3</v>
      </c>
      <c r="CS90" s="605"/>
      <c r="CT90" s="173"/>
      <c r="CU90" s="604" t="str">
        <f>MID(TEXT(CC39,"??????????"),7,1)</f>
        <v>2</v>
      </c>
      <c r="CV90" s="605"/>
      <c r="CW90" s="173"/>
      <c r="CX90" s="604" t="str">
        <f>MID(TEXT(CC39,"??????????"),8,1)</f>
        <v>3</v>
      </c>
      <c r="CY90" s="605"/>
      <c r="CZ90" s="173"/>
      <c r="DA90" s="604" t="str">
        <f>MID(TEXT(CC39,"??????????"),9,1)</f>
        <v>9</v>
      </c>
      <c r="DB90" s="605"/>
      <c r="DC90" s="173"/>
      <c r="DD90" s="604" t="str">
        <f>IF(CC39="0","0",MID(TEXT(CC39,"??????????"),10,1))</f>
        <v>5</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3</v>
      </c>
      <c r="CS96" s="605"/>
      <c r="CT96" s="173"/>
      <c r="CU96" s="604" t="str">
        <f>IF(OR(EN122=0,LEN(EN122)-3&lt;=0),"",MID(EN122,LEN(EN122)-3,1))</f>
        <v>2</v>
      </c>
      <c r="CV96" s="605"/>
      <c r="CW96" s="173"/>
      <c r="CX96" s="604" t="str">
        <f>IF(OR(EN122=0,LEN(EN122)-2&lt;=0),"",MID(EN122,LEN(EN122)-2,1))</f>
        <v>3</v>
      </c>
      <c r="CY96" s="605"/>
      <c r="CZ96" s="173"/>
      <c r="DA96" s="604" t="str">
        <f>IF(OR(EN122=0,LEN(EN122)-1&lt;=0),"",MID(EN122,LEN(EN122)-1,1))</f>
        <v>9</v>
      </c>
      <c r="DB96" s="605"/>
      <c r="DC96" s="173"/>
      <c r="DD96" s="604" t="str">
        <f>IF(EN122&lt;&gt;0,RIGHT(EN122,1),"")</f>
        <v>5</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\32395</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CX74:CY74"/>
    <mergeCell ref="DA74:DB74"/>
    <mergeCell ref="DD74:DE74"/>
    <mergeCell ref="AF71:AG71"/>
    <mergeCell ref="AI71:AJ71"/>
    <mergeCell ref="AL71:AM71"/>
    <mergeCell ref="AO71:AP71"/>
    <mergeCell ref="AR71:AS71"/>
    <mergeCell ref="AU71:AV71"/>
    <mergeCell ref="BE74:BF74"/>
    <mergeCell ref="BH74:BI74"/>
    <mergeCell ref="BK74:BL74"/>
    <mergeCell ref="AX71:AY71"/>
    <mergeCell ref="DD71:DE71"/>
    <mergeCell ref="CX68:CY68"/>
    <mergeCell ref="DK70:DW71"/>
    <mergeCell ref="DT68:DW68"/>
    <mergeCell ref="DQ68:DS68"/>
    <mergeCell ref="CX71:CY71"/>
    <mergeCell ref="DA71:DB71"/>
    <mergeCell ref="CI71:CJ71"/>
    <mergeCell ref="CO71:CP71"/>
    <mergeCell ref="CR71:CS71"/>
    <mergeCell ref="BQ71:BR71"/>
    <mergeCell ref="BN68:BO68"/>
    <mergeCell ref="CI68:CJ68"/>
    <mergeCell ref="CL68:CM68"/>
    <mergeCell ref="CO68:CP68"/>
    <mergeCell ref="CR68:CS68"/>
    <mergeCell ref="BH71:BI71"/>
    <mergeCell ref="BK71:BL71"/>
    <mergeCell ref="BN71:BO71"/>
    <mergeCell ref="CU71:CV71"/>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CF71:CG71"/>
    <mergeCell ref="BA71:BC71"/>
    <mergeCell ref="BE71:BF71"/>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F63:CG63"/>
    <mergeCell ref="CI63:CJ63"/>
    <mergeCell ref="DP65:DQ67"/>
    <mergeCell ref="DT65:DW67"/>
    <mergeCell ref="DD63:DE63"/>
    <mergeCell ref="AX63:AY63"/>
    <mergeCell ref="BA63:BC63"/>
    <mergeCell ref="BE63:BF63"/>
    <mergeCell ref="BH63:BI63"/>
    <mergeCell ref="N63:O63"/>
    <mergeCell ref="AF63:AG63"/>
    <mergeCell ref="AI63:AJ63"/>
    <mergeCell ref="AL63:AM63"/>
    <mergeCell ref="CL63:CM63"/>
    <mergeCell ref="CO63:CP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5</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3</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1</v>
      </c>
      <c r="BI13" s="714"/>
      <c r="BJ13" s="457"/>
      <c r="BK13" s="713" t="str">
        <f>'7月入力用'!BK64</f>
        <v>0</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1</v>
      </c>
      <c r="CS13" s="714"/>
      <c r="CT13" s="457"/>
      <c r="CU13" s="713" t="str">
        <f>'7月入力用'!CU64</f>
        <v>6</v>
      </c>
      <c r="CV13" s="714"/>
      <c r="CW13" s="457"/>
      <c r="CX13" s="713" t="str">
        <f>'7月入力用'!CX64</f>
        <v>9</v>
      </c>
      <c r="CY13" s="714"/>
      <c r="CZ13" s="457"/>
      <c r="DA13" s="713" t="str">
        <f>'7月入力用'!DA64</f>
        <v>4</v>
      </c>
      <c r="DB13" s="714"/>
      <c r="DC13" s="457"/>
      <c r="DD13" s="713" t="str">
        <f>'7月入力用'!DD64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0</v>
      </c>
      <c r="O17" s="712"/>
      <c r="P17" s="201"/>
      <c r="Q17" s="711" t="str">
        <f>'7月入力用'!Q68</f>
        <v>5</v>
      </c>
      <c r="R17" s="712"/>
      <c r="S17" s="291"/>
      <c r="T17" s="711" t="str">
        <f>'7月入力用'!T68</f>
        <v>0</v>
      </c>
      <c r="U17" s="712"/>
      <c r="V17" s="201"/>
      <c r="W17" s="711" t="str">
        <f>'7月入力用'!W68</f>
        <v>7</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2</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 xml:space="preserve"> </v>
      </c>
      <c r="BI17" s="700"/>
      <c r="BJ17" s="463"/>
      <c r="BK17" s="699" t="str">
        <f>'7月入力用'!BK68</f>
        <v>4</v>
      </c>
      <c r="BL17" s="700"/>
      <c r="BM17" s="463"/>
      <c r="BN17" s="699" t="str">
        <f>'7月入力用'!BN68</f>
        <v>0</v>
      </c>
      <c r="BO17" s="700"/>
      <c r="BP17" s="463"/>
      <c r="BQ17" s="699" t="str">
        <f>'7月入力用'!BQ68</f>
        <v>0</v>
      </c>
      <c r="BR17" s="700"/>
      <c r="BS17" s="463"/>
      <c r="BT17" s="699" t="str">
        <f>'7月入力用'!BT68</f>
        <v>0</v>
      </c>
      <c r="BU17" s="700"/>
      <c r="BV17" s="463"/>
      <c r="BW17" s="699" t="str">
        <f>'7月入力用'!BW68</f>
        <v>0</v>
      </c>
      <c r="BX17" s="700"/>
      <c r="BY17" s="463"/>
      <c r="BZ17" s="699" t="str">
        <f>'7月入力用'!BZ68</f>
        <v>0</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 xml:space="preserve"> </v>
      </c>
      <c r="CP17" s="700"/>
      <c r="CQ17" s="463"/>
      <c r="CR17" s="699" t="str">
        <f>'7月入力用'!CR68</f>
        <v>1</v>
      </c>
      <c r="CS17" s="700"/>
      <c r="CT17" s="463"/>
      <c r="CU17" s="699" t="str">
        <f>'7月入力用'!CU68</f>
        <v>5</v>
      </c>
      <c r="CV17" s="700"/>
      <c r="CW17" s="463"/>
      <c r="CX17" s="699" t="str">
        <f>'7月入力用'!CX68</f>
        <v>4</v>
      </c>
      <c r="CY17" s="700"/>
      <c r="CZ17" s="463"/>
      <c r="DA17" s="699" t="str">
        <f>'7月入力用'!DA68</f>
        <v>5</v>
      </c>
      <c r="DB17" s="700"/>
      <c r="DC17" s="463"/>
      <c r="DD17" s="699" t="str">
        <f>'7月入力用'!DD68</f>
        <v>5</v>
      </c>
      <c r="DE17" s="700"/>
      <c r="DF17" s="132"/>
      <c r="DG17" s="5"/>
      <c r="DH17" s="5"/>
      <c r="DI17" s="120"/>
      <c r="DJ17" s="310"/>
      <c r="DK17" s="703" t="str">
        <f>DK68</f>
        <v>0</v>
      </c>
      <c r="DL17" s="695"/>
      <c r="DM17" s="695"/>
      <c r="DN17" s="695" t="str">
        <f>DN68</f>
        <v>5</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 xml:space="preserve"> </v>
      </c>
      <c r="CP39" s="700"/>
      <c r="CQ39" s="463"/>
      <c r="CR39" s="699" t="str">
        <f>'7月入力用'!CR90</f>
        <v>3</v>
      </c>
      <c r="CS39" s="700"/>
      <c r="CT39" s="463"/>
      <c r="CU39" s="699" t="str">
        <f>'7月入力用'!CU90</f>
        <v>2</v>
      </c>
      <c r="CV39" s="700"/>
      <c r="CW39" s="463"/>
      <c r="CX39" s="699" t="str">
        <f>'7月入力用'!CX90</f>
        <v>3</v>
      </c>
      <c r="CY39" s="700"/>
      <c r="CZ39" s="463"/>
      <c r="DA39" s="699" t="str">
        <f>'7月入力用'!DA90</f>
        <v>9</v>
      </c>
      <c r="DB39" s="700"/>
      <c r="DC39" s="463"/>
      <c r="DD39" s="699" t="str">
        <f>'7月入力用'!DD90</f>
        <v>5</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
      </c>
      <c r="CM45" s="700"/>
      <c r="CN45" s="463"/>
      <c r="CO45" s="699" t="str">
        <f>'7月入力用'!CO96</f>
        <v>\</v>
      </c>
      <c r="CP45" s="700"/>
      <c r="CQ45" s="463"/>
      <c r="CR45" s="699" t="str">
        <f>'7月入力用'!CR96</f>
        <v>3</v>
      </c>
      <c r="CS45" s="700"/>
      <c r="CT45" s="463"/>
      <c r="CU45" s="699" t="str">
        <f>'7月入力用'!CU96</f>
        <v>2</v>
      </c>
      <c r="CV45" s="700"/>
      <c r="CW45" s="463"/>
      <c r="CX45" s="699" t="str">
        <f>'7月入力用'!CX96</f>
        <v>3</v>
      </c>
      <c r="CY45" s="700"/>
      <c r="CZ45" s="463"/>
      <c r="DA45" s="699" t="str">
        <f>'7月入力用'!DA96</f>
        <v>9</v>
      </c>
      <c r="DB45" s="700"/>
      <c r="DC45" s="463"/>
      <c r="DD45" s="699" t="str">
        <f>'7月入力用'!DD96</f>
        <v>5</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5</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5</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 xml:space="preserve"> </v>
      </c>
      <c r="CP90" s="605"/>
      <c r="CQ90" s="173"/>
      <c r="CR90" s="604" t="str">
        <f>'7月入力用'!CR90:CS90</f>
        <v>3</v>
      </c>
      <c r="CS90" s="605"/>
      <c r="CT90" s="173"/>
      <c r="CU90" s="604" t="str">
        <f>'7月入力用'!CU90:CV90</f>
        <v>2</v>
      </c>
      <c r="CV90" s="605"/>
      <c r="CW90" s="173"/>
      <c r="CX90" s="604" t="str">
        <f>'7月入力用'!CX90:CY90</f>
        <v>3</v>
      </c>
      <c r="CY90" s="605"/>
      <c r="CZ90" s="173"/>
      <c r="DA90" s="604" t="str">
        <f>'7月入力用'!DA90:DB90</f>
        <v>9</v>
      </c>
      <c r="DB90" s="605"/>
      <c r="DC90" s="173"/>
      <c r="DD90" s="604" t="str">
        <f>'7月入力用'!DD90:DE90</f>
        <v>5</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
      </c>
      <c r="CM96" s="605"/>
      <c r="CN96" s="173"/>
      <c r="CO96" s="604" t="str">
        <f>'7月入力用'!CO96:CP96</f>
        <v>\</v>
      </c>
      <c r="CP96" s="605"/>
      <c r="CQ96" s="173"/>
      <c r="CR96" s="604" t="str">
        <f>'7月入力用'!CR96:CS96</f>
        <v>3</v>
      </c>
      <c r="CS96" s="605"/>
      <c r="CT96" s="173"/>
      <c r="CU96" s="604" t="str">
        <f>'7月入力用'!CU96:CV96</f>
        <v>2</v>
      </c>
      <c r="CV96" s="605"/>
      <c r="CW96" s="173"/>
      <c r="CX96" s="604" t="str">
        <f>'7月入力用'!CX96:CY96</f>
        <v>3</v>
      </c>
      <c r="CY96" s="605"/>
      <c r="CZ96" s="173"/>
      <c r="DA96" s="604" t="str">
        <f>'7月入力用'!DA96:DB96</f>
        <v>9</v>
      </c>
      <c r="DB96" s="605"/>
      <c r="DC96" s="173"/>
      <c r="DD96" s="604" t="str">
        <f>'7月入力用'!DD96:DE96</f>
        <v>5</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05</v>
      </c>
      <c r="O13" s="847"/>
      <c r="P13" s="847"/>
      <c r="Q13" s="847"/>
      <c r="R13" s="847"/>
      <c r="S13" s="876"/>
      <c r="T13" s="877" t="s">
        <v>133</v>
      </c>
      <c r="U13" s="877"/>
      <c r="V13" s="877"/>
      <c r="W13" s="877"/>
      <c r="X13" s="877"/>
      <c r="Y13" s="876"/>
      <c r="Z13" s="847">
        <f>'[1]1'!$G$35</f>
        <v>25</v>
      </c>
      <c r="AA13" s="847"/>
      <c r="AB13" s="847"/>
      <c r="AC13" s="847"/>
      <c r="AD13" s="847"/>
      <c r="AE13" s="401"/>
      <c r="AF13" s="800">
        <f>[1]内訳書!$E$49</f>
        <v>3</v>
      </c>
      <c r="AG13" s="800"/>
      <c r="AH13" s="800"/>
      <c r="AI13" s="800"/>
      <c r="AJ13" s="800"/>
      <c r="AK13" s="800"/>
      <c r="AL13" s="800"/>
      <c r="AM13" s="800"/>
      <c r="AN13" s="800"/>
      <c r="AO13" s="800"/>
      <c r="AP13" s="800"/>
      <c r="AQ13" s="800"/>
      <c r="AR13" s="800"/>
      <c r="AS13" s="800"/>
      <c r="AT13" s="430"/>
      <c r="AU13" s="800">
        <f>[1]内訳書!$G$49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[1]内訳書!$K$49</f>
        <v>16840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0</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05</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16840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16840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5</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8</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8</v>
      </c>
      <c r="CY90" s="605"/>
      <c r="CZ90" s="173"/>
      <c r="DA90" s="604" t="str">
        <f>MID(TEXT(CC39,"??????????"),9,1)</f>
        <v>4</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8</v>
      </c>
      <c r="CY96" s="605"/>
      <c r="CZ96" s="173"/>
      <c r="DA96" s="604" t="str">
        <f>IF(OR(EN122=0,LEN(EN122)-1&lt;=0),"",MID(EN122,LEN(EN122)-1,1))</f>
        <v>4</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\16840</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5</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3</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1</v>
      </c>
      <c r="BI13" s="714"/>
      <c r="BJ13" s="457"/>
      <c r="BK13" s="713" t="str">
        <f>'11月入力用'!BK64</f>
        <v>0</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1</v>
      </c>
      <c r="CS13" s="714"/>
      <c r="CT13" s="457"/>
      <c r="CU13" s="713" t="str">
        <f>'11月入力用'!CU64</f>
        <v>6</v>
      </c>
      <c r="CV13" s="714"/>
      <c r="CW13" s="457"/>
      <c r="CX13" s="713" t="str">
        <f>'11月入力用'!CX64</f>
        <v>8</v>
      </c>
      <c r="CY13" s="714"/>
      <c r="CZ13" s="457"/>
      <c r="DA13" s="713" t="str">
        <f>'11月入力用'!DA64</f>
        <v>4</v>
      </c>
      <c r="DB13" s="714"/>
      <c r="DC13" s="457"/>
      <c r="DD13" s="713" t="str">
        <f>'11月入力用'!DD64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 xml:space="preserve"> </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 xml:space="preserve"> </v>
      </c>
      <c r="DE17" s="700"/>
      <c r="DF17" s="132"/>
      <c r="DG17" s="5"/>
      <c r="DH17" s="5"/>
      <c r="DI17" s="120"/>
      <c r="DJ17" s="310"/>
      <c r="DK17" s="703" t="str">
        <f>DK68</f>
        <v>0</v>
      </c>
      <c r="DL17" s="695"/>
      <c r="DM17" s="695"/>
      <c r="DN17" s="695" t="str">
        <f>DN68</f>
        <v>5</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1</v>
      </c>
      <c r="CS39" s="700"/>
      <c r="CT39" s="463"/>
      <c r="CU39" s="699" t="str">
        <f>'11月入力用'!CU90</f>
        <v>6</v>
      </c>
      <c r="CV39" s="700"/>
      <c r="CW39" s="463"/>
      <c r="CX39" s="699" t="str">
        <f>'11月入力用'!CX90</f>
        <v>8</v>
      </c>
      <c r="CY39" s="700"/>
      <c r="CZ39" s="463"/>
      <c r="DA39" s="699" t="str">
        <f>'11月入力用'!DA90</f>
        <v>4</v>
      </c>
      <c r="DB39" s="700"/>
      <c r="DC39" s="463"/>
      <c r="DD39" s="699" t="str">
        <f>'11月入力用'!DD90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v>
      </c>
      <c r="CP45" s="700"/>
      <c r="CQ45" s="463"/>
      <c r="CR45" s="699" t="str">
        <f>'11月入力用'!CR96</f>
        <v>1</v>
      </c>
      <c r="CS45" s="700"/>
      <c r="CT45" s="463"/>
      <c r="CU45" s="699" t="str">
        <f>'11月入力用'!CU96</f>
        <v>6</v>
      </c>
      <c r="CV45" s="700"/>
      <c r="CW45" s="463"/>
      <c r="CX45" s="699" t="str">
        <f>'11月入力用'!CX96</f>
        <v>8</v>
      </c>
      <c r="CY45" s="700"/>
      <c r="CZ45" s="463"/>
      <c r="DA45" s="699" t="str">
        <f>'11月入力用'!DA96</f>
        <v>4</v>
      </c>
      <c r="DB45" s="700"/>
      <c r="DC45" s="463"/>
      <c r="DD45" s="699" t="str">
        <f>'11月入力用'!DD96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5</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5</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1</v>
      </c>
      <c r="CS90" s="605"/>
      <c r="CT90" s="173"/>
      <c r="CU90" s="604" t="str">
        <f>'11月入力用'!CU90:CV90</f>
        <v>6</v>
      </c>
      <c r="CV90" s="605"/>
      <c r="CW90" s="173"/>
      <c r="CX90" s="604" t="str">
        <f>'11月入力用'!CX90:CY90</f>
        <v>8</v>
      </c>
      <c r="CY90" s="605"/>
      <c r="CZ90" s="173"/>
      <c r="DA90" s="604" t="str">
        <f>'11月入力用'!DA90:DB90</f>
        <v>4</v>
      </c>
      <c r="DB90" s="605"/>
      <c r="DC90" s="173"/>
      <c r="DD90" s="604" t="str">
        <f>'11月入力用'!DD90:DE90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v>
      </c>
      <c r="CP96" s="605"/>
      <c r="CQ96" s="173"/>
      <c r="CR96" s="604" t="str">
        <f>'11月入力用'!CR96:CS96</f>
        <v>1</v>
      </c>
      <c r="CS96" s="605"/>
      <c r="CT96" s="173"/>
      <c r="CU96" s="604" t="str">
        <f>'11月入力用'!CU96:CV96</f>
        <v>6</v>
      </c>
      <c r="CV96" s="605"/>
      <c r="CW96" s="173"/>
      <c r="CX96" s="604" t="str">
        <f>'11月入力用'!CX96:CY96</f>
        <v>8</v>
      </c>
      <c r="CY96" s="605"/>
      <c r="CZ96" s="173"/>
      <c r="DA96" s="604" t="str">
        <f>'11月入力用'!DA96:DB96</f>
        <v>4</v>
      </c>
      <c r="DB96" s="605"/>
      <c r="DC96" s="173"/>
      <c r="DD96" s="604" t="str">
        <f>'11月入力用'!DD96:DE96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05</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05</v>
      </c>
      <c r="O13" s="588"/>
      <c r="P13" s="588"/>
      <c r="Q13" s="588"/>
      <c r="R13" s="588"/>
      <c r="S13" s="588"/>
      <c r="T13" s="588">
        <v>12</v>
      </c>
      <c r="U13" s="588"/>
      <c r="V13" s="588"/>
      <c r="W13" s="588"/>
      <c r="X13" s="588"/>
      <c r="Y13" s="588"/>
      <c r="Z13" s="588">
        <f>'[1]1'!$G$37</f>
        <v>25</v>
      </c>
      <c r="AA13" s="588"/>
      <c r="AB13" s="588"/>
      <c r="AC13" s="588"/>
      <c r="AD13" s="588"/>
      <c r="AE13" s="401"/>
      <c r="AF13" s="800">
        <f>[1]内訳書!$E$51</f>
        <v>3</v>
      </c>
      <c r="AG13" s="800"/>
      <c r="AH13" s="800"/>
      <c r="AI13" s="800"/>
      <c r="AJ13" s="800"/>
      <c r="AK13" s="800"/>
      <c r="AL13" s="800"/>
      <c r="AM13" s="800"/>
      <c r="AN13" s="800"/>
      <c r="AO13" s="800"/>
      <c r="AP13" s="800"/>
      <c r="AQ13" s="800"/>
      <c r="AR13" s="800"/>
      <c r="AS13" s="800"/>
      <c r="AT13" s="430"/>
      <c r="AU13" s="800">
        <f>[1]内訳書!$G$51</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16840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05</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3</v>
      </c>
      <c r="AG17" s="800"/>
      <c r="AH17" s="800"/>
      <c r="AI17" s="800"/>
      <c r="AJ17" s="800"/>
      <c r="AK17" s="800"/>
      <c r="AL17" s="800"/>
      <c r="AM17" s="800"/>
      <c r="AN17" s="800"/>
      <c r="AO17" s="800"/>
      <c r="AP17" s="800"/>
      <c r="AQ17" s="800"/>
      <c r="AR17" s="800"/>
      <c r="AS17" s="800"/>
      <c r="AT17" s="430"/>
      <c r="AU17" s="800">
        <f>[1]内訳書!$AO$112</f>
        <v>1400000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110501</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05</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127341</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5</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8</v>
      </c>
      <c r="CY64" s="823"/>
      <c r="CZ64" s="173"/>
      <c r="DA64" s="822" t="str">
        <f>MID(TEXT(CC13,"??????????"),9,1)</f>
        <v>4</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5</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1</v>
      </c>
      <c r="CS68" s="821"/>
      <c r="CT68" s="173"/>
      <c r="CU68" s="820" t="str">
        <f>MID(TEXT(CC17,"??????????"),7,1)</f>
        <v>0</v>
      </c>
      <c r="CV68" s="821"/>
      <c r="CW68" s="173"/>
      <c r="CX68" s="820" t="str">
        <f>MID(TEXT(CC17,"??????????"),8,1)</f>
        <v>5</v>
      </c>
      <c r="CY68" s="821"/>
      <c r="CZ68" s="173"/>
      <c r="DA68" s="820" t="str">
        <f>MID(TEXT(CC17,"??????????"),9,1)</f>
        <v>0</v>
      </c>
      <c r="DB68" s="821"/>
      <c r="DC68" s="173"/>
      <c r="DD68" s="820" t="str">
        <f>MID(TEXT(CC17,"??????????"),10,1)</f>
        <v>1</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1</v>
      </c>
      <c r="CP86" s="823"/>
      <c r="CQ86" s="173"/>
      <c r="CR86" s="822" t="str">
        <f ca="1">MID(TEXT(CF35,"??????????"),6,1)</f>
        <v>2</v>
      </c>
      <c r="CS86" s="823"/>
      <c r="CT86" s="173"/>
      <c r="CU86" s="822" t="str">
        <f ca="1">MID(TEXT(CF35,"??????????"),7,1)</f>
        <v>7</v>
      </c>
      <c r="CV86" s="823"/>
      <c r="CW86" s="173"/>
      <c r="CX86" s="822" t="str">
        <f ca="1">MID(TEXT(CF35,"??????????"),8,1)</f>
        <v>3</v>
      </c>
      <c r="CY86" s="823"/>
      <c r="CZ86" s="173"/>
      <c r="DA86" s="822" t="str">
        <f ca="1">MID(TEXT(CF35,"??????????"),9,1)</f>
        <v>4</v>
      </c>
      <c r="DB86" s="823"/>
      <c r="DC86" s="173"/>
      <c r="DD86" s="822" t="str">
        <f ca="1">MID(TEXT(CF35,"??????????"),10,1)</f>
        <v>1</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BO47:DF47"/>
    <mergeCell ref="BO48:BV48"/>
    <mergeCell ref="P62:AB62"/>
    <mergeCell ref="AJ62:AP62"/>
    <mergeCell ref="Z20:AD21"/>
    <mergeCell ref="N17:R18"/>
    <mergeCell ref="S17:S18"/>
    <mergeCell ref="T17:X18"/>
    <mergeCell ref="Y17:Y18"/>
    <mergeCell ref="Z17:AD18"/>
    <mergeCell ref="N23:R24"/>
    <mergeCell ref="S23:S24"/>
    <mergeCell ref="T23:X24"/>
    <mergeCell ref="BO51:DF51"/>
    <mergeCell ref="BF54:BW55"/>
    <mergeCell ref="X56:AC57"/>
    <mergeCell ref="AI56:AX57"/>
    <mergeCell ref="BF56:BW57"/>
    <mergeCell ref="CG56:CO57"/>
    <mergeCell ref="K54:P56"/>
    <mergeCell ref="R54:AA55"/>
    <mergeCell ref="AH54:AX55"/>
    <mergeCell ref="CV56:DM57"/>
    <mergeCell ref="X58:Z60"/>
    <mergeCell ref="N13:R14"/>
    <mergeCell ref="S13:S14"/>
    <mergeCell ref="N32:R33"/>
    <mergeCell ref="S32:S33"/>
    <mergeCell ref="T32:X33"/>
    <mergeCell ref="Y32:Y33"/>
    <mergeCell ref="Z32:AD33"/>
    <mergeCell ref="BP32:BZ32"/>
    <mergeCell ref="BO45:BU45"/>
    <mergeCell ref="BW45:DE45"/>
    <mergeCell ref="Z23:AD24"/>
    <mergeCell ref="AF23:AS24"/>
    <mergeCell ref="AU23:CA24"/>
    <mergeCell ref="CC23:DE24"/>
    <mergeCell ref="CC32:DE32"/>
    <mergeCell ref="B11:K11"/>
    <mergeCell ref="P11:AB11"/>
    <mergeCell ref="AH3:AX4"/>
    <mergeCell ref="BC3:BE4"/>
    <mergeCell ref="BF3:CJ4"/>
    <mergeCell ref="F4:I5"/>
    <mergeCell ref="X5:AC6"/>
    <mergeCell ref="AI5:AX6"/>
    <mergeCell ref="BF5:BW6"/>
    <mergeCell ref="CG5:CO6"/>
    <mergeCell ref="BK11:BY11"/>
    <mergeCell ref="CM11:CY11"/>
    <mergeCell ref="AJ11:AP11"/>
    <mergeCell ref="AV11:BB11"/>
    <mergeCell ref="CV5:DM6"/>
    <mergeCell ref="D6:F7"/>
    <mergeCell ref="DU6:DW7"/>
    <mergeCell ref="X7:AC9"/>
    <mergeCell ref="AG7:AU9"/>
    <mergeCell ref="AV7:AZ9"/>
    <mergeCell ref="BC7:BZ9"/>
    <mergeCell ref="CG7:CO9"/>
    <mergeCell ref="CS7:DP9"/>
    <mergeCell ref="K8:R8"/>
    <mergeCell ref="B3:E5"/>
    <mergeCell ref="F3:I3"/>
    <mergeCell ref="K3:P5"/>
    <mergeCell ref="R3:AA4"/>
    <mergeCell ref="CL12:CM12"/>
    <mergeCell ref="CO12:CP12"/>
    <mergeCell ref="AF12:AG12"/>
    <mergeCell ref="AI12:AJ12"/>
    <mergeCell ref="AL12:AM12"/>
    <mergeCell ref="BH12:BI12"/>
    <mergeCell ref="CR12:CS12"/>
    <mergeCell ref="CU12:CV12"/>
    <mergeCell ref="DJ12:DW13"/>
    <mergeCell ref="CC12:CD12"/>
    <mergeCell ref="CF12:CG12"/>
    <mergeCell ref="CI12:CJ12"/>
    <mergeCell ref="AO12:AP12"/>
    <mergeCell ref="AR12:AS12"/>
    <mergeCell ref="AU12:AV12"/>
    <mergeCell ref="AX12:AY12"/>
    <mergeCell ref="BA12:BC12"/>
    <mergeCell ref="BE12:BF12"/>
    <mergeCell ref="N12:O12"/>
    <mergeCell ref="DP14:DQ16"/>
    <mergeCell ref="DT14:DW16"/>
    <mergeCell ref="AF17:AS18"/>
    <mergeCell ref="AU17:CA18"/>
    <mergeCell ref="CC17:DE18"/>
    <mergeCell ref="DK14:DM16"/>
    <mergeCell ref="DN15:DO16"/>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BW12:BX12"/>
    <mergeCell ref="BZ12:CA12"/>
    <mergeCell ref="DN29:DP29"/>
    <mergeCell ref="DT29:DW29"/>
    <mergeCell ref="DK17:DP17"/>
    <mergeCell ref="DQ17:DW17"/>
    <mergeCell ref="DK19:DW20"/>
    <mergeCell ref="AF20:AS21"/>
    <mergeCell ref="AU20:CA21"/>
    <mergeCell ref="CC20:DE21"/>
    <mergeCell ref="N20:R20"/>
    <mergeCell ref="T20:X21"/>
    <mergeCell ref="DT27:DW27"/>
    <mergeCell ref="N26:R27"/>
    <mergeCell ref="S26:S27"/>
    <mergeCell ref="T26:X27"/>
    <mergeCell ref="Y26:Y27"/>
    <mergeCell ref="Z26:AD27"/>
    <mergeCell ref="AF26:AS27"/>
    <mergeCell ref="AU26:CA27"/>
    <mergeCell ref="CC26:DE27"/>
    <mergeCell ref="Y23:Y24"/>
    <mergeCell ref="N29:R30"/>
    <mergeCell ref="S29:S30"/>
    <mergeCell ref="T29:X30"/>
    <mergeCell ref="Y29:Y30"/>
    <mergeCell ref="Z29:AD30"/>
    <mergeCell ref="AF29:AS30"/>
    <mergeCell ref="AU29:CA30"/>
    <mergeCell ref="CC29:DE30"/>
    <mergeCell ref="DK29:DM29"/>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J50:DX51"/>
    <mergeCell ref="DT28:DW28"/>
    <mergeCell ref="AA58:AC60"/>
    <mergeCell ref="AG58:AU60"/>
    <mergeCell ref="AV58:AZ60"/>
    <mergeCell ref="B54:E56"/>
    <mergeCell ref="BC54:BE55"/>
    <mergeCell ref="DN58:DP60"/>
    <mergeCell ref="K59:R59"/>
    <mergeCell ref="DK58:DM60"/>
    <mergeCell ref="DE58:DG60"/>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N63:O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N80:O80"/>
    <mergeCell ref="Q80:R80"/>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5</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3</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1</v>
      </c>
      <c r="BI13" s="714"/>
      <c r="BJ13" s="457"/>
      <c r="BK13" s="713" t="str">
        <f>'12月入力用'!BK64</f>
        <v>0</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1</v>
      </c>
      <c r="CS13" s="714"/>
      <c r="CT13" s="457"/>
      <c r="CU13" s="713" t="str">
        <f>'12月入力用'!CU64</f>
        <v>6</v>
      </c>
      <c r="CV13" s="714"/>
      <c r="CW13" s="457"/>
      <c r="CX13" s="713" t="str">
        <f>'12月入力用'!CX64</f>
        <v>8</v>
      </c>
      <c r="CY13" s="714"/>
      <c r="CZ13" s="457"/>
      <c r="DA13" s="713" t="str">
        <f>'12月入力用'!DA64</f>
        <v>4</v>
      </c>
      <c r="DB13" s="714"/>
      <c r="DC13" s="457"/>
      <c r="DD13" s="713" t="str">
        <f>'12月入力用'!DD64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5</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3</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4</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1</v>
      </c>
      <c r="CP17" s="700"/>
      <c r="CQ17" s="463"/>
      <c r="CR17" s="699" t="str">
        <f>'12月入力用'!CR68</f>
        <v>1</v>
      </c>
      <c r="CS17" s="700"/>
      <c r="CT17" s="463"/>
      <c r="CU17" s="699" t="str">
        <f>'12月入力用'!CU68</f>
        <v>0</v>
      </c>
      <c r="CV17" s="700"/>
      <c r="CW17" s="463"/>
      <c r="CX17" s="699" t="str">
        <f>'12月入力用'!CX68</f>
        <v>5</v>
      </c>
      <c r="CY17" s="700"/>
      <c r="CZ17" s="463"/>
      <c r="DA17" s="699" t="str">
        <f>'12月入力用'!DA68</f>
        <v>0</v>
      </c>
      <c r="DB17" s="700"/>
      <c r="DC17" s="463"/>
      <c r="DD17" s="699" t="str">
        <f>'12月入力用'!DD68</f>
        <v>1</v>
      </c>
      <c r="DE17" s="700"/>
      <c r="DF17" s="132"/>
      <c r="DG17" s="5"/>
      <c r="DH17" s="5"/>
      <c r="DI17" s="120"/>
      <c r="DJ17" s="310"/>
      <c r="DK17" s="703" t="str">
        <f>DK68</f>
        <v>0</v>
      </c>
      <c r="DL17" s="695"/>
      <c r="DM17" s="695"/>
      <c r="DN17" s="695" t="str">
        <f>DN68</f>
        <v>5</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1</v>
      </c>
      <c r="CP35" s="714"/>
      <c r="CQ35" s="463"/>
      <c r="CR35" s="713" t="str">
        <f ca="1">'12月入力用'!CR86</f>
        <v>2</v>
      </c>
      <c r="CS35" s="714"/>
      <c r="CT35" s="463"/>
      <c r="CU35" s="713" t="str">
        <f ca="1">'12月入力用'!CU86</f>
        <v>7</v>
      </c>
      <c r="CV35" s="714"/>
      <c r="CW35" s="463"/>
      <c r="CX35" s="713" t="str">
        <f ca="1">'12月入力用'!CX86</f>
        <v>3</v>
      </c>
      <c r="CY35" s="714"/>
      <c r="CZ35" s="463"/>
      <c r="DA35" s="713" t="str">
        <f ca="1">'12月入力用'!DA86</f>
        <v>4</v>
      </c>
      <c r="DB35" s="714"/>
      <c r="DC35" s="463"/>
      <c r="DD35" s="713" t="str">
        <f ca="1">'12月入力用'!DD86</f>
        <v>1</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5</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5</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05</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05</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05</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5</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5</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5</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5</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5</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予備月入力用!DD68</f>
        <v xml:space="preserve"> </v>
      </c>
      <c r="DE17" s="700"/>
      <c r="DF17" s="132"/>
      <c r="DG17" s="5"/>
      <c r="DH17" s="5"/>
      <c r="DI17" s="120"/>
      <c r="DJ17" s="310"/>
      <c r="DK17" s="703" t="str">
        <f>DK68</f>
        <v>0</v>
      </c>
      <c r="DL17" s="695"/>
      <c r="DM17" s="695"/>
      <c r="DN17" s="695" t="str">
        <f>DN68</f>
        <v>5</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5</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5</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2020-07-19T14:13:21Z</cp:lastPrinted>
  <dcterms:created xsi:type="dcterms:W3CDTF">2011-01-14T01:51:52Z</dcterms:created>
  <dcterms:modified xsi:type="dcterms:W3CDTF">2023-01-15T13:12:55Z</dcterms:modified>
</cp:coreProperties>
</file>