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updateLinks="always" codeName="ThisWorkbook" defaultThemeVersion="124226"/>
  <workbookProtection workbookPassword="CC81" lockStructure="1"/>
  <bookViews>
    <workbookView xWindow="615" yWindow="30" windowWidth="18555" windowHeight="14505" tabRatio="875"/>
  </bookViews>
  <sheets>
    <sheet name="特例1～6月入力シート" sheetId="18" r:id="rId1"/>
    <sheet name="1～6月特例" sheetId="17" r:id="rId2"/>
    <sheet name="特例7～12月入力シート" sheetId="19" r:id="rId3"/>
    <sheet name="7～12月特例" sheetId="20" r:id="rId4"/>
    <sheet name="5月入力用" sheetId="22" r:id="rId5"/>
    <sheet name="5月" sheetId="23" r:id="rId6"/>
    <sheet name="6月入力用" sheetId="38" r:id="rId7"/>
    <sheet name="6月" sheetId="39" r:id="rId8"/>
    <sheet name="7月入力用" sheetId="40" r:id="rId9"/>
    <sheet name="7月" sheetId="41" r:id="rId10"/>
    <sheet name="11月入力用" sheetId="36" r:id="rId11"/>
    <sheet name="11月" sheetId="37" r:id="rId12"/>
    <sheet name="12月入力用" sheetId="32" r:id="rId13"/>
    <sheet name="12月" sheetId="33" r:id="rId14"/>
    <sheet name="予備月入力用" sheetId="34" r:id="rId15"/>
    <sheet name="予備月" sheetId="35" r:id="rId16"/>
  </sheets>
  <externalReferences>
    <externalReference r:id="rId17"/>
  </externalReferences>
  <definedNames>
    <definedName name="_xlnm.Print_Area" localSheetId="1">'1～6月特例'!$B$1:$DX$106</definedName>
    <definedName name="_xlnm.Print_Area" localSheetId="11">'11月'!$B$1:$DX$106</definedName>
    <definedName name="_xlnm.Print_Area" localSheetId="10">'11月入力用'!$B$1:$DX$106</definedName>
    <definedName name="_xlnm.Print_Area" localSheetId="13">'12月'!$B$1:$DX$106</definedName>
    <definedName name="_xlnm.Print_Area" localSheetId="12">'12月入力用'!$B$1:$DX$106</definedName>
    <definedName name="_xlnm.Print_Area" localSheetId="5">'5月'!$B$1:$DX$106</definedName>
    <definedName name="_xlnm.Print_Area" localSheetId="4">'5月入力用'!$B$1:$DX$106</definedName>
    <definedName name="_xlnm.Print_Area" localSheetId="7">'6月'!$B$1:$DX$106</definedName>
    <definedName name="_xlnm.Print_Area" localSheetId="6">'6月入力用'!$B$1:$DX$106</definedName>
    <definedName name="_xlnm.Print_Area" localSheetId="3">'7～12月特例'!$B$1:$DX$106</definedName>
    <definedName name="_xlnm.Print_Area" localSheetId="9">'7月'!$B$1:$DX$106</definedName>
    <definedName name="_xlnm.Print_Area" localSheetId="8">'7月入力用'!$B$1:$DX$106</definedName>
    <definedName name="_xlnm.Print_Area" localSheetId="0">'特例1～6月入力シート'!$B$1:$DX$106</definedName>
    <definedName name="_xlnm.Print_Area" localSheetId="2">'特例7～12月入力シート'!$B$1:$DX$106</definedName>
    <definedName name="_xlnm.Print_Area" localSheetId="15">予備月!$B$1:$DX$106</definedName>
    <definedName name="_xlnm.Print_Area" localSheetId="14">予備月入力用!$B$1:$DX$106</definedName>
    <definedName name="申告区分">#REF!</definedName>
  </definedNames>
  <calcPr calcId="144525" iterate="1"/>
</workbook>
</file>

<file path=xl/calcChain.xml><?xml version="1.0" encoding="utf-8"?>
<calcChain xmlns="http://schemas.openxmlformats.org/spreadsheetml/2006/main">
  <c r="DD17" i="35" l="1"/>
  <c r="DD13" i="35"/>
  <c r="CC13" i="36"/>
  <c r="CC13" i="40"/>
  <c r="CC13" i="38"/>
  <c r="CC17" i="22"/>
  <c r="CC13" i="22"/>
  <c r="DD68" i="34" l="1"/>
  <c r="DD64" i="34"/>
  <c r="Z17" i="32" l="1"/>
  <c r="Z13" i="32"/>
  <c r="Z13" i="36"/>
  <c r="Z13" i="40"/>
  <c r="Z13" i="38"/>
  <c r="Z13" i="22"/>
  <c r="AO13" i="19"/>
  <c r="Z13" i="19"/>
  <c r="AO13" i="18"/>
  <c r="Z13" i="18"/>
  <c r="CC26" i="32"/>
  <c r="AU26" i="32"/>
  <c r="AF26" i="32"/>
  <c r="CC26" i="36"/>
  <c r="AU26" i="36"/>
  <c r="AF26" i="36"/>
  <c r="CC26" i="40"/>
  <c r="AU26" i="40"/>
  <c r="AF26" i="40"/>
  <c r="CC26" i="38"/>
  <c r="AU26" i="38"/>
  <c r="AF26" i="38"/>
  <c r="CC26" i="22"/>
  <c r="AU26" i="22"/>
  <c r="AF26" i="22"/>
  <c r="CF26" i="19"/>
  <c r="BE26" i="19"/>
  <c r="AU26" i="19"/>
  <c r="CF26" i="18"/>
  <c r="BE26" i="18"/>
  <c r="AU26" i="18"/>
  <c r="X7" i="19" l="1"/>
  <c r="T26" i="32" l="1"/>
  <c r="AO77" i="36"/>
  <c r="AO26" i="37" s="1"/>
  <c r="T26" i="40"/>
  <c r="T77" i="40" s="1"/>
  <c r="T26" i="41" s="1"/>
  <c r="CC77" i="38"/>
  <c r="CC26" i="39" s="1"/>
  <c r="AI77" i="38"/>
  <c r="AI26" i="39" s="1"/>
  <c r="AI26" i="18"/>
  <c r="CI77" i="36"/>
  <c r="CI26" i="37" s="1"/>
  <c r="AF77" i="40"/>
  <c r="AF26" i="41" s="1"/>
  <c r="N26" i="38"/>
  <c r="N77" i="38" s="1"/>
  <c r="N26" i="39" s="1"/>
  <c r="T26" i="19"/>
  <c r="T77" i="19" s="1"/>
  <c r="T26" i="20" s="1"/>
  <c r="AC64" i="32"/>
  <c r="AC13" i="33" s="1"/>
  <c r="Z64" i="36"/>
  <c r="Z13" i="37" s="1"/>
  <c r="Z64" i="40"/>
  <c r="Z13" i="41" s="1"/>
  <c r="DQ17" i="36"/>
  <c r="X7" i="38"/>
  <c r="N13" i="38" s="1"/>
  <c r="X7" i="40"/>
  <c r="X7" i="36"/>
  <c r="N13" i="36" s="1"/>
  <c r="X7" i="32"/>
  <c r="N13" i="32" s="1"/>
  <c r="Q64" i="32" s="1"/>
  <c r="Q13" i="33" s="1"/>
  <c r="X7" i="34"/>
  <c r="N13" i="34" s="1"/>
  <c r="X7" i="22"/>
  <c r="X56" i="19"/>
  <c r="T26" i="36"/>
  <c r="W77" i="36" s="1"/>
  <c r="W26" i="37" s="1"/>
  <c r="T29" i="32"/>
  <c r="T29" i="34"/>
  <c r="T26" i="34"/>
  <c r="T77" i="34" s="1"/>
  <c r="T26" i="35" s="1"/>
  <c r="T23" i="34"/>
  <c r="T17" i="34"/>
  <c r="T68" i="34" s="1"/>
  <c r="T17" i="35" s="1"/>
  <c r="T13" i="34"/>
  <c r="W64" i="34" s="1"/>
  <c r="W13" i="35" s="1"/>
  <c r="N26" i="34"/>
  <c r="Q77" i="34" s="1"/>
  <c r="Q26" i="35" s="1"/>
  <c r="N23" i="34"/>
  <c r="Q74" i="34" s="1"/>
  <c r="Q23" i="35" s="1"/>
  <c r="N17" i="34"/>
  <c r="N68" i="34" s="1"/>
  <c r="N17" i="35" s="1"/>
  <c r="T23" i="32"/>
  <c r="T20" i="32"/>
  <c r="N23" i="32"/>
  <c r="Q74" i="32" s="1"/>
  <c r="Q23" i="33" s="1"/>
  <c r="N20" i="32"/>
  <c r="T29" i="40"/>
  <c r="T23" i="40"/>
  <c r="N29" i="40"/>
  <c r="N80" i="40" s="1"/>
  <c r="N29" i="41" s="1"/>
  <c r="N23" i="40"/>
  <c r="N74" i="40" s="1"/>
  <c r="N23" i="41" s="1"/>
  <c r="T29" i="38"/>
  <c r="T23" i="38"/>
  <c r="N29" i="38"/>
  <c r="N80" i="38" s="1"/>
  <c r="N29" i="39" s="1"/>
  <c r="N23" i="38"/>
  <c r="N74" i="38" s="1"/>
  <c r="N23" i="39" s="1"/>
  <c r="T29" i="22"/>
  <c r="T23" i="22"/>
  <c r="N29" i="22"/>
  <c r="Q80" i="22" s="1"/>
  <c r="Q29" i="23" s="1"/>
  <c r="N23" i="22"/>
  <c r="Q74" i="22" s="1"/>
  <c r="Q23" i="23" s="1"/>
  <c r="AI29" i="19"/>
  <c r="AI23" i="19"/>
  <c r="T29" i="19"/>
  <c r="T23" i="19"/>
  <c r="N29" i="19"/>
  <c r="N23" i="19"/>
  <c r="Q74" i="19" s="1"/>
  <c r="Q23" i="20" s="1"/>
  <c r="AI29" i="18"/>
  <c r="AI23" i="18"/>
  <c r="N23" i="18"/>
  <c r="Q74" i="18" s="1"/>
  <c r="Q23" i="17" s="1"/>
  <c r="T29" i="18"/>
  <c r="T23" i="18"/>
  <c r="N29" i="18"/>
  <c r="N80" i="18" s="1"/>
  <c r="N29" i="17" s="1"/>
  <c r="T32" i="36"/>
  <c r="T29" i="36"/>
  <c r="T23" i="36"/>
  <c r="N32" i="36"/>
  <c r="Q83" i="36" s="1"/>
  <c r="Q32" i="37" s="1"/>
  <c r="N29" i="36"/>
  <c r="N80" i="36" s="1"/>
  <c r="N29" i="37" s="1"/>
  <c r="N23" i="36"/>
  <c r="K7" i="35"/>
  <c r="AJ58" i="35"/>
  <c r="AM58" i="35"/>
  <c r="AP58" i="35"/>
  <c r="AS58" i="35"/>
  <c r="DN80" i="35"/>
  <c r="DN29" i="35" s="1"/>
  <c r="DT80" i="35"/>
  <c r="DT29" i="35" s="1"/>
  <c r="K7" i="34"/>
  <c r="BC7" i="34"/>
  <c r="BC58" i="34" s="1"/>
  <c r="BC58" i="35" s="1"/>
  <c r="BC7" i="35" s="1"/>
  <c r="CG7" i="34"/>
  <c r="CJ58" i="34" s="1"/>
  <c r="CJ58" i="35" s="1"/>
  <c r="CJ7" i="35" s="1"/>
  <c r="K8" i="34"/>
  <c r="K59" i="34" s="1"/>
  <c r="K59" i="35" s="1"/>
  <c r="K8" i="35" s="1"/>
  <c r="CC39" i="34"/>
  <c r="CO90" i="34" s="1"/>
  <c r="BI58" i="34"/>
  <c r="BI58" i="35" s="1"/>
  <c r="BI7" i="35" s="1"/>
  <c r="T64" i="34"/>
  <c r="T13" i="35" s="1"/>
  <c r="Z64" i="34"/>
  <c r="Z13" i="35" s="1"/>
  <c r="AC64" i="34"/>
  <c r="AC13" i="35" s="1"/>
  <c r="AF64" i="34"/>
  <c r="AF13" i="35" s="1"/>
  <c r="AI64" i="34"/>
  <c r="AI13" i="35" s="1"/>
  <c r="AL64" i="34"/>
  <c r="AL13" i="35" s="1"/>
  <c r="AO64" i="34"/>
  <c r="AO13" i="35" s="1"/>
  <c r="AR64" i="34"/>
  <c r="AR13" i="35" s="1"/>
  <c r="AU64" i="34"/>
  <c r="AU13" i="35" s="1"/>
  <c r="AX64" i="34"/>
  <c r="AX13" i="35" s="1"/>
  <c r="BA64" i="34"/>
  <c r="BA13" i="35" s="1"/>
  <c r="BE64" i="34"/>
  <c r="BE13" i="35" s="1"/>
  <c r="BH64" i="34"/>
  <c r="BH13" i="35" s="1"/>
  <c r="BK64" i="34"/>
  <c r="BK13" i="35" s="1"/>
  <c r="BN64" i="34"/>
  <c r="BN13" i="35" s="1"/>
  <c r="BQ64" i="34"/>
  <c r="BQ13" i="35" s="1"/>
  <c r="BT64" i="34"/>
  <c r="BT13" i="35" s="1"/>
  <c r="BW64" i="34"/>
  <c r="BW13" i="35" s="1"/>
  <c r="BZ64" i="34"/>
  <c r="BZ13" i="35" s="1"/>
  <c r="CC64" i="34"/>
  <c r="CC13" i="35" s="1"/>
  <c r="CF64" i="34"/>
  <c r="CF13" i="35" s="1"/>
  <c r="CI64" i="34"/>
  <c r="CI13" i="35" s="1"/>
  <c r="CL64" i="34"/>
  <c r="CL13" i="35" s="1"/>
  <c r="CO64" i="34"/>
  <c r="CO13" i="35" s="1"/>
  <c r="CR64" i="34"/>
  <c r="CR13" i="35" s="1"/>
  <c r="CU64" i="34"/>
  <c r="CU13" i="35" s="1"/>
  <c r="CX64" i="34"/>
  <c r="CX13" i="35" s="1"/>
  <c r="DA64" i="34"/>
  <c r="DA13" i="35" s="1"/>
  <c r="Z68" i="34"/>
  <c r="Z17" i="35" s="1"/>
  <c r="AC68" i="34"/>
  <c r="AC17" i="35" s="1"/>
  <c r="AF68" i="34"/>
  <c r="AF17" i="35" s="1"/>
  <c r="AI68" i="34"/>
  <c r="AI17" i="35" s="1"/>
  <c r="AL68" i="34"/>
  <c r="AL17" i="35" s="1"/>
  <c r="AO68" i="34"/>
  <c r="AO17" i="35" s="1"/>
  <c r="AR68" i="34"/>
  <c r="AR17" i="35" s="1"/>
  <c r="AU68" i="34"/>
  <c r="AU17" i="35" s="1"/>
  <c r="AX68" i="34"/>
  <c r="AX17" i="35" s="1"/>
  <c r="BA68" i="34"/>
  <c r="BA17" i="35" s="1"/>
  <c r="BE68" i="34"/>
  <c r="BE17" i="35" s="1"/>
  <c r="BH68" i="34"/>
  <c r="BH17" i="35" s="1"/>
  <c r="BK68" i="34"/>
  <c r="BK17" i="35" s="1"/>
  <c r="BN68" i="34"/>
  <c r="BN17" i="35" s="1"/>
  <c r="BQ68" i="34"/>
  <c r="BQ17" i="35" s="1"/>
  <c r="BT68" i="34"/>
  <c r="BT17" i="35" s="1"/>
  <c r="BW68" i="34"/>
  <c r="BW17" i="35" s="1"/>
  <c r="BZ68" i="34"/>
  <c r="BZ17" i="35" s="1"/>
  <c r="CC68" i="34"/>
  <c r="CC17" i="35" s="1"/>
  <c r="CF68" i="34"/>
  <c r="CF17" i="35" s="1"/>
  <c r="CI68" i="34"/>
  <c r="CI17" i="35" s="1"/>
  <c r="CL68" i="34"/>
  <c r="CL17" i="35" s="1"/>
  <c r="CO68" i="34"/>
  <c r="CO17" i="35" s="1"/>
  <c r="CR68" i="34"/>
  <c r="CR17" i="35" s="1"/>
  <c r="CU68" i="34"/>
  <c r="CU17" i="35" s="1"/>
  <c r="CX68" i="34"/>
  <c r="CX17" i="35" s="1"/>
  <c r="DA68" i="34"/>
  <c r="DA17" i="35" s="1"/>
  <c r="DQ68" i="34"/>
  <c r="DQ68" i="35" s="1"/>
  <c r="DQ17" i="35" s="1"/>
  <c r="DT68" i="34"/>
  <c r="DT68" i="35" s="1"/>
  <c r="DT17" i="35" s="1"/>
  <c r="AF71" i="34"/>
  <c r="AF20" i="35" s="1"/>
  <c r="AI71" i="34"/>
  <c r="AI20" i="35" s="1"/>
  <c r="AL71" i="34"/>
  <c r="AL20" i="35" s="1"/>
  <c r="AO71" i="34"/>
  <c r="AO20" i="35" s="1"/>
  <c r="AR71" i="34"/>
  <c r="AR20" i="35" s="1"/>
  <c r="AU71" i="34"/>
  <c r="AU20" i="35" s="1"/>
  <c r="AX71" i="34"/>
  <c r="AX20" i="35" s="1"/>
  <c r="BA71" i="34"/>
  <c r="BA20" i="35" s="1"/>
  <c r="BE71" i="34"/>
  <c r="BE20" i="35" s="1"/>
  <c r="BH71" i="34"/>
  <c r="BH20" i="35" s="1"/>
  <c r="BK71" i="34"/>
  <c r="BK20" i="35" s="1"/>
  <c r="BN71" i="34"/>
  <c r="BN20" i="35" s="1"/>
  <c r="BQ71" i="34"/>
  <c r="BQ20" i="35" s="1"/>
  <c r="BT71" i="34"/>
  <c r="BT20" i="35" s="1"/>
  <c r="BW71" i="34"/>
  <c r="BW20" i="35" s="1"/>
  <c r="BZ71" i="34"/>
  <c r="BZ20" i="35" s="1"/>
  <c r="CC71" i="34"/>
  <c r="CC20" i="35" s="1"/>
  <c r="CF71" i="34"/>
  <c r="CF20" i="35" s="1"/>
  <c r="CI71" i="34"/>
  <c r="CI20" i="35" s="1"/>
  <c r="CL71" i="34"/>
  <c r="CL20" i="35" s="1"/>
  <c r="CO71" i="34"/>
  <c r="CO20" i="35" s="1"/>
  <c r="CR71" i="34"/>
  <c r="CR20" i="35" s="1"/>
  <c r="CU71" i="34"/>
  <c r="CU20" i="35" s="1"/>
  <c r="CX71" i="34"/>
  <c r="CX20" i="35" s="1"/>
  <c r="DA71" i="34"/>
  <c r="DA20" i="35" s="1"/>
  <c r="DD71" i="34"/>
  <c r="DD20" i="35" s="1"/>
  <c r="T74" i="34"/>
  <c r="T23" i="35" s="1"/>
  <c r="W74" i="34"/>
  <c r="W23" i="35" s="1"/>
  <c r="Z74" i="34"/>
  <c r="Z23" i="35" s="1"/>
  <c r="AC74" i="34"/>
  <c r="AC23" i="35" s="1"/>
  <c r="AF74" i="34"/>
  <c r="AF23" i="35" s="1"/>
  <c r="AI74" i="34"/>
  <c r="AI23" i="35" s="1"/>
  <c r="AL74" i="34"/>
  <c r="AL23" i="35" s="1"/>
  <c r="AO74" i="34"/>
  <c r="AO23" i="35" s="1"/>
  <c r="AR74" i="34"/>
  <c r="AR23" i="35" s="1"/>
  <c r="AU74" i="34"/>
  <c r="AU23" i="35" s="1"/>
  <c r="AX74" i="34"/>
  <c r="AX23" i="35" s="1"/>
  <c r="BA74" i="34"/>
  <c r="BA23" i="35" s="1"/>
  <c r="BE74" i="34"/>
  <c r="BE23" i="35" s="1"/>
  <c r="BH74" i="34"/>
  <c r="BH23" i="35" s="1"/>
  <c r="BK74" i="34"/>
  <c r="BK23" i="35" s="1"/>
  <c r="BN74" i="34"/>
  <c r="BN23" i="35" s="1"/>
  <c r="BQ74" i="34"/>
  <c r="BQ23" i="35" s="1"/>
  <c r="BT74" i="34"/>
  <c r="BT23" i="35" s="1"/>
  <c r="BW74" i="34"/>
  <c r="BW23" i="35" s="1"/>
  <c r="BZ74" i="34"/>
  <c r="BZ23" i="35" s="1"/>
  <c r="CC74" i="34"/>
  <c r="CC23" i="35" s="1"/>
  <c r="CF74" i="34"/>
  <c r="CF23" i="35" s="1"/>
  <c r="CI74" i="34"/>
  <c r="CI23" i="35" s="1"/>
  <c r="CL74" i="34"/>
  <c r="CL23" i="35" s="1"/>
  <c r="CO74" i="34"/>
  <c r="CO23" i="35" s="1"/>
  <c r="CR74" i="34"/>
  <c r="CR23" i="35" s="1"/>
  <c r="CU74" i="34"/>
  <c r="CU23" i="35" s="1"/>
  <c r="CX74" i="34"/>
  <c r="CX23" i="35" s="1"/>
  <c r="DA74" i="34"/>
  <c r="DA23" i="35" s="1"/>
  <c r="DD74" i="34"/>
  <c r="DD23" i="35" s="1"/>
  <c r="W77" i="34"/>
  <c r="W26" i="35" s="1"/>
  <c r="Z77" i="34"/>
  <c r="Z26" i="35" s="1"/>
  <c r="AC77" i="34"/>
  <c r="AC26" i="35" s="1"/>
  <c r="AF77" i="34"/>
  <c r="AF26" i="35" s="1"/>
  <c r="AI77" i="34"/>
  <c r="AI26" i="35" s="1"/>
  <c r="AL77" i="34"/>
  <c r="AL26" i="35" s="1"/>
  <c r="AO77" i="34"/>
  <c r="AO26" i="35" s="1"/>
  <c r="AR77" i="34"/>
  <c r="AR26" i="35" s="1"/>
  <c r="AU77" i="34"/>
  <c r="AU26" i="35" s="1"/>
  <c r="AX77" i="34"/>
  <c r="AX26" i="35" s="1"/>
  <c r="BA77" i="34"/>
  <c r="BA26" i="35" s="1"/>
  <c r="BE77" i="34"/>
  <c r="BE26" i="35" s="1"/>
  <c r="BH77" i="34"/>
  <c r="BH26" i="35" s="1"/>
  <c r="BK77" i="34"/>
  <c r="BK26" i="35" s="1"/>
  <c r="BN77" i="34"/>
  <c r="BN26" i="35" s="1"/>
  <c r="BQ77" i="34"/>
  <c r="BQ26" i="35" s="1"/>
  <c r="BT77" i="34"/>
  <c r="BT26" i="35" s="1"/>
  <c r="BW77" i="34"/>
  <c r="BW26" i="35" s="1"/>
  <c r="BZ77" i="34"/>
  <c r="BZ26" i="35" s="1"/>
  <c r="CC77" i="34"/>
  <c r="CC26" i="35" s="1"/>
  <c r="CF77" i="34"/>
  <c r="CF26" i="35" s="1"/>
  <c r="CI77" i="34"/>
  <c r="CI26" i="35" s="1"/>
  <c r="CL77" i="34"/>
  <c r="CL26" i="35" s="1"/>
  <c r="CO77" i="34"/>
  <c r="CO26" i="35" s="1"/>
  <c r="CR77" i="34"/>
  <c r="CR26" i="35" s="1"/>
  <c r="CU77" i="34"/>
  <c r="CU26" i="35" s="1"/>
  <c r="CX77" i="34"/>
  <c r="CX26" i="35" s="1"/>
  <c r="DA77" i="34"/>
  <c r="DA26" i="35" s="1"/>
  <c r="DD77" i="34"/>
  <c r="DD26" i="35" s="1"/>
  <c r="Z80" i="34"/>
  <c r="Z29" i="35" s="1"/>
  <c r="AC80" i="34"/>
  <c r="AC29" i="35" s="1"/>
  <c r="AF80" i="34"/>
  <c r="AF29" i="35" s="1"/>
  <c r="AI80" i="34"/>
  <c r="AI29" i="35" s="1"/>
  <c r="AL80" i="34"/>
  <c r="AL29" i="35" s="1"/>
  <c r="AO80" i="34"/>
  <c r="AO29" i="35" s="1"/>
  <c r="AR80" i="34"/>
  <c r="AR29" i="35" s="1"/>
  <c r="AU80" i="34"/>
  <c r="AU29" i="35" s="1"/>
  <c r="AX80" i="34"/>
  <c r="AX29" i="35" s="1"/>
  <c r="BA80" i="34"/>
  <c r="BA29" i="35" s="1"/>
  <c r="BE80" i="34"/>
  <c r="BE29" i="35" s="1"/>
  <c r="BH80" i="34"/>
  <c r="BH29" i="35" s="1"/>
  <c r="BK80" i="34"/>
  <c r="BK29" i="35" s="1"/>
  <c r="BN80" i="34"/>
  <c r="BN29" i="35" s="1"/>
  <c r="BQ80" i="34"/>
  <c r="BQ29" i="35" s="1"/>
  <c r="BT80" i="34"/>
  <c r="BT29" i="35" s="1"/>
  <c r="BW80" i="34"/>
  <c r="BW29" i="35" s="1"/>
  <c r="BZ80" i="34"/>
  <c r="BZ29" i="35" s="1"/>
  <c r="CC80" i="34"/>
  <c r="CC29" i="35" s="1"/>
  <c r="CF80" i="34"/>
  <c r="CF29" i="35" s="1"/>
  <c r="CI80" i="34"/>
  <c r="CI29" i="35" s="1"/>
  <c r="CL80" i="34"/>
  <c r="CL29" i="35" s="1"/>
  <c r="CO80" i="34"/>
  <c r="CO29" i="35" s="1"/>
  <c r="CR80" i="34"/>
  <c r="CR29" i="35" s="1"/>
  <c r="CU80" i="34"/>
  <c r="CU29" i="35" s="1"/>
  <c r="CX80" i="34"/>
  <c r="CX29" i="35" s="1"/>
  <c r="DA80" i="34"/>
  <c r="DA29" i="35" s="1"/>
  <c r="DD80" i="34"/>
  <c r="DD29" i="35" s="1"/>
  <c r="DK80" i="34"/>
  <c r="DK80" i="35" s="1"/>
  <c r="DK29" i="35" s="1"/>
  <c r="N83" i="34"/>
  <c r="N32" i="35" s="1"/>
  <c r="Q83" i="34"/>
  <c r="Q32" i="35" s="1"/>
  <c r="T83" i="34"/>
  <c r="T32" i="35" s="1"/>
  <c r="W83" i="34"/>
  <c r="W32" i="35" s="1"/>
  <c r="Z83" i="34"/>
  <c r="Z32" i="35" s="1"/>
  <c r="AC83" i="34"/>
  <c r="AC32" i="35" s="1"/>
  <c r="CC83" i="34"/>
  <c r="CC32" i="35" s="1"/>
  <c r="CF83" i="34"/>
  <c r="CF32" i="35" s="1"/>
  <c r="CI83" i="34"/>
  <c r="CI32" i="35" s="1"/>
  <c r="CL83" i="34"/>
  <c r="CL32" i="35" s="1"/>
  <c r="CO83" i="34"/>
  <c r="CO32" i="35" s="1"/>
  <c r="CR83" i="34"/>
  <c r="CR32" i="35" s="1"/>
  <c r="CU83" i="34"/>
  <c r="CU32" i="35" s="1"/>
  <c r="CX83" i="34"/>
  <c r="CX32" i="35" s="1"/>
  <c r="DA83" i="34"/>
  <c r="DA32" i="35" s="1"/>
  <c r="DD83" i="34"/>
  <c r="DD32" i="35" s="1"/>
  <c r="CF86" i="34"/>
  <c r="CF35" i="35" s="1"/>
  <c r="CI86" i="34"/>
  <c r="CI35" i="35" s="1"/>
  <c r="CL86" i="34"/>
  <c r="CL35" i="35" s="1"/>
  <c r="CO86" i="34"/>
  <c r="CO35" i="35" s="1"/>
  <c r="CR86" i="34"/>
  <c r="CR35" i="35" s="1"/>
  <c r="CU86" i="34"/>
  <c r="CU35" i="35" s="1"/>
  <c r="CX86" i="34"/>
  <c r="CX35" i="35" s="1"/>
  <c r="DA86" i="34"/>
  <c r="DA35" i="35" s="1"/>
  <c r="DD86" i="34"/>
  <c r="DD35" i="35" s="1"/>
  <c r="CC90" i="34"/>
  <c r="CC39" i="35" s="1"/>
  <c r="CI90" i="34"/>
  <c r="CI39" i="35" s="1"/>
  <c r="CU90" i="34"/>
  <c r="CU39" i="35" s="1"/>
  <c r="DA90" i="34"/>
  <c r="DA39" i="35" s="1"/>
  <c r="CC93" i="34"/>
  <c r="CF93" i="34"/>
  <c r="CI93" i="34"/>
  <c r="CL93" i="34"/>
  <c r="CO93" i="34"/>
  <c r="CR93" i="34"/>
  <c r="CU93" i="34"/>
  <c r="CX93" i="34"/>
  <c r="DA93" i="34"/>
  <c r="DD93" i="34"/>
  <c r="K7" i="33"/>
  <c r="AS16" i="33"/>
  <c r="AJ58" i="33"/>
  <c r="AM58" i="33"/>
  <c r="AP58" i="33"/>
  <c r="AS58" i="33"/>
  <c r="DN80" i="33"/>
  <c r="DN29" i="33" s="1"/>
  <c r="DT80" i="33"/>
  <c r="DT29" i="33" s="1"/>
  <c r="K7" i="32"/>
  <c r="BC7" i="32"/>
  <c r="BC58" i="32" s="1"/>
  <c r="BC58" i="33" s="1"/>
  <c r="BC7" i="33" s="1"/>
  <c r="CG7" i="32"/>
  <c r="CJ58" i="32" s="1"/>
  <c r="CJ58" i="33" s="1"/>
  <c r="CJ7" i="33" s="1"/>
  <c r="K8" i="32"/>
  <c r="K59" i="32" s="1"/>
  <c r="K59" i="33" s="1"/>
  <c r="K8" i="33" s="1"/>
  <c r="T64" i="32"/>
  <c r="T13" i="33" s="1"/>
  <c r="W64" i="32"/>
  <c r="W13" i="33" s="1"/>
  <c r="DQ68" i="32"/>
  <c r="DQ68" i="33" s="1"/>
  <c r="DQ17" i="33" s="1"/>
  <c r="DT68" i="32"/>
  <c r="DT68" i="33" s="1"/>
  <c r="DT17" i="33" s="1"/>
  <c r="AF71" i="32"/>
  <c r="AF20" i="33" s="1"/>
  <c r="AI71" i="32"/>
  <c r="AI20" i="33" s="1"/>
  <c r="AL71" i="32"/>
  <c r="AL20" i="33" s="1"/>
  <c r="AO71" i="32"/>
  <c r="AO20" i="33" s="1"/>
  <c r="AR71" i="32"/>
  <c r="AR20" i="33" s="1"/>
  <c r="AU71" i="32"/>
  <c r="AU20" i="33" s="1"/>
  <c r="AX71" i="32"/>
  <c r="AX20" i="33" s="1"/>
  <c r="BA71" i="32"/>
  <c r="BA20" i="33" s="1"/>
  <c r="BE71" i="32"/>
  <c r="BE20" i="33" s="1"/>
  <c r="BH71" i="32"/>
  <c r="BH20" i="33" s="1"/>
  <c r="BK71" i="32"/>
  <c r="BK20" i="33" s="1"/>
  <c r="BN71" i="32"/>
  <c r="BN20" i="33" s="1"/>
  <c r="BQ71" i="32"/>
  <c r="BQ20" i="33" s="1"/>
  <c r="BT71" i="32"/>
  <c r="BT20" i="33" s="1"/>
  <c r="BW71" i="32"/>
  <c r="BW20" i="33" s="1"/>
  <c r="BZ71" i="32"/>
  <c r="BZ20" i="33" s="1"/>
  <c r="CC71" i="32"/>
  <c r="CC20" i="33" s="1"/>
  <c r="CF71" i="32"/>
  <c r="CF20" i="33" s="1"/>
  <c r="CI71" i="32"/>
  <c r="CI20" i="33" s="1"/>
  <c r="CL71" i="32"/>
  <c r="CL20" i="33" s="1"/>
  <c r="CO71" i="32"/>
  <c r="CO20" i="33" s="1"/>
  <c r="CR71" i="32"/>
  <c r="CR20" i="33" s="1"/>
  <c r="CU71" i="32"/>
  <c r="CU20" i="33" s="1"/>
  <c r="CX71" i="32"/>
  <c r="CX20" i="33" s="1"/>
  <c r="DA71" i="32"/>
  <c r="DA20" i="33" s="1"/>
  <c r="DD71" i="32"/>
  <c r="DD20" i="33" s="1"/>
  <c r="T74" i="32"/>
  <c r="T23" i="33" s="1"/>
  <c r="W74" i="32"/>
  <c r="W23" i="33" s="1"/>
  <c r="Z74" i="32"/>
  <c r="Z23" i="33" s="1"/>
  <c r="AC74" i="32"/>
  <c r="AC23" i="33" s="1"/>
  <c r="AF74" i="32"/>
  <c r="AF23" i="33" s="1"/>
  <c r="AI74" i="32"/>
  <c r="AI23" i="33" s="1"/>
  <c r="AL74" i="32"/>
  <c r="AL23" i="33" s="1"/>
  <c r="AO74" i="32"/>
  <c r="AO23" i="33" s="1"/>
  <c r="AR74" i="32"/>
  <c r="AR23" i="33" s="1"/>
  <c r="AU74" i="32"/>
  <c r="AU23" i="33" s="1"/>
  <c r="AX74" i="32"/>
  <c r="AX23" i="33" s="1"/>
  <c r="BA74" i="32"/>
  <c r="BA23" i="33" s="1"/>
  <c r="BE74" i="32"/>
  <c r="BE23" i="33" s="1"/>
  <c r="BH74" i="32"/>
  <c r="BH23" i="33" s="1"/>
  <c r="BK74" i="32"/>
  <c r="BK23" i="33" s="1"/>
  <c r="BN74" i="32"/>
  <c r="BN23" i="33" s="1"/>
  <c r="BQ74" i="32"/>
  <c r="BQ23" i="33" s="1"/>
  <c r="BT74" i="32"/>
  <c r="BT23" i="33" s="1"/>
  <c r="BW74" i="32"/>
  <c r="BW23" i="33" s="1"/>
  <c r="BZ74" i="32"/>
  <c r="BZ23" i="33" s="1"/>
  <c r="CC74" i="32"/>
  <c r="CC23" i="33" s="1"/>
  <c r="CF74" i="32"/>
  <c r="CF23" i="33" s="1"/>
  <c r="CI74" i="32"/>
  <c r="CI23" i="33" s="1"/>
  <c r="CL74" i="32"/>
  <c r="CL23" i="33" s="1"/>
  <c r="CO74" i="32"/>
  <c r="CO23" i="33" s="1"/>
  <c r="CR74" i="32"/>
  <c r="CR23" i="33" s="1"/>
  <c r="CU74" i="32"/>
  <c r="CU23" i="33" s="1"/>
  <c r="CX74" i="32"/>
  <c r="CX23" i="33" s="1"/>
  <c r="DA74" i="32"/>
  <c r="DA23" i="33" s="1"/>
  <c r="DD74" i="32"/>
  <c r="DD23" i="33" s="1"/>
  <c r="Z77" i="32"/>
  <c r="Z26" i="33" s="1"/>
  <c r="AC77" i="32"/>
  <c r="AC26" i="33" s="1"/>
  <c r="Z80" i="32"/>
  <c r="Z29" i="33" s="1"/>
  <c r="AC80" i="32"/>
  <c r="AC29" i="33" s="1"/>
  <c r="AF80" i="32"/>
  <c r="AF29" i="33" s="1"/>
  <c r="AI80" i="32"/>
  <c r="AI29" i="33" s="1"/>
  <c r="AL80" i="32"/>
  <c r="AL29" i="33" s="1"/>
  <c r="AO80" i="32"/>
  <c r="AO29" i="33" s="1"/>
  <c r="AR80" i="32"/>
  <c r="AR29" i="33" s="1"/>
  <c r="AU80" i="32"/>
  <c r="AU29" i="33" s="1"/>
  <c r="AX80" i="32"/>
  <c r="AX29" i="33" s="1"/>
  <c r="BA80" i="32"/>
  <c r="BA29" i="33" s="1"/>
  <c r="BE80" i="32"/>
  <c r="BE29" i="33" s="1"/>
  <c r="BH80" i="32"/>
  <c r="BH29" i="33" s="1"/>
  <c r="BK80" i="32"/>
  <c r="BK29" i="33" s="1"/>
  <c r="BN80" i="32"/>
  <c r="BN29" i="33" s="1"/>
  <c r="BQ80" i="32"/>
  <c r="BQ29" i="33" s="1"/>
  <c r="BT80" i="32"/>
  <c r="BT29" i="33" s="1"/>
  <c r="BW80" i="32"/>
  <c r="BW29" i="33" s="1"/>
  <c r="BZ80" i="32"/>
  <c r="BZ29" i="33" s="1"/>
  <c r="CC80" i="32"/>
  <c r="CC29" i="33" s="1"/>
  <c r="CF80" i="32"/>
  <c r="CF29" i="33" s="1"/>
  <c r="CI80" i="32"/>
  <c r="CI29" i="33" s="1"/>
  <c r="CL80" i="32"/>
  <c r="CL29" i="33" s="1"/>
  <c r="CO80" i="32"/>
  <c r="CO29" i="33" s="1"/>
  <c r="CR80" i="32"/>
  <c r="CR29" i="33" s="1"/>
  <c r="CU80" i="32"/>
  <c r="CU29" i="33" s="1"/>
  <c r="CX80" i="32"/>
  <c r="CX29" i="33" s="1"/>
  <c r="DA80" i="32"/>
  <c r="DA29" i="33" s="1"/>
  <c r="DD80" i="32"/>
  <c r="DD29" i="33" s="1"/>
  <c r="DK80" i="32"/>
  <c r="DK80" i="33" s="1"/>
  <c r="DK29" i="33" s="1"/>
  <c r="N83" i="32"/>
  <c r="N32" i="33" s="1"/>
  <c r="Q83" i="32"/>
  <c r="Q32" i="33" s="1"/>
  <c r="T83" i="32"/>
  <c r="T32" i="33" s="1"/>
  <c r="W83" i="32"/>
  <c r="W32" i="33" s="1"/>
  <c r="Z83" i="32"/>
  <c r="Z32" i="33" s="1"/>
  <c r="AC83" i="32"/>
  <c r="AC32" i="33" s="1"/>
  <c r="CF86" i="32"/>
  <c r="CF35" i="33" s="1"/>
  <c r="CC93" i="32"/>
  <c r="CC42" i="33" s="1"/>
  <c r="CF93" i="32"/>
  <c r="CF42" i="33" s="1"/>
  <c r="CI93" i="32"/>
  <c r="CL93" i="32"/>
  <c r="CL42" i="33" s="1"/>
  <c r="CO93" i="32"/>
  <c r="CO42" i="33" s="1"/>
  <c r="CR93" i="32"/>
  <c r="CR42" i="33" s="1"/>
  <c r="CU93" i="32"/>
  <c r="CX93" i="32"/>
  <c r="CX42" i="33" s="1"/>
  <c r="DA93" i="32"/>
  <c r="DA42" i="33" s="1"/>
  <c r="DD93" i="32"/>
  <c r="DD42" i="33" s="1"/>
  <c r="K7" i="37"/>
  <c r="AJ58" i="37"/>
  <c r="AM58" i="37"/>
  <c r="AP58" i="37"/>
  <c r="AS58" i="37"/>
  <c r="DN80" i="37"/>
  <c r="DN29" i="37" s="1"/>
  <c r="DT80" i="37"/>
  <c r="DT29" i="37" s="1"/>
  <c r="K7" i="36"/>
  <c r="BC7" i="36"/>
  <c r="BF58" i="36" s="1"/>
  <c r="BF58" i="37" s="1"/>
  <c r="BF7" i="37" s="1"/>
  <c r="CG7" i="36"/>
  <c r="CG58" i="36" s="1"/>
  <c r="CG58" i="37" s="1"/>
  <c r="CG7" i="37" s="1"/>
  <c r="K8" i="36"/>
  <c r="K59" i="36" s="1"/>
  <c r="K59" i="37" s="1"/>
  <c r="K8" i="37" s="1"/>
  <c r="T64" i="36"/>
  <c r="T13" i="37" s="1"/>
  <c r="W64" i="36"/>
  <c r="W13" i="37" s="1"/>
  <c r="Z68" i="36"/>
  <c r="Z17" i="37" s="1"/>
  <c r="AC68" i="36"/>
  <c r="AC17" i="37" s="1"/>
  <c r="DQ68" i="36"/>
  <c r="DQ68" i="37" s="1"/>
  <c r="DQ17" i="37" s="1"/>
  <c r="DT68" i="36"/>
  <c r="DT68" i="37" s="1"/>
  <c r="DT17" i="37" s="1"/>
  <c r="AF71" i="36"/>
  <c r="AF20" i="37" s="1"/>
  <c r="AI71" i="36"/>
  <c r="AI20" i="37" s="1"/>
  <c r="AL71" i="36"/>
  <c r="AL20" i="37" s="1"/>
  <c r="AO71" i="36"/>
  <c r="AO20" i="37" s="1"/>
  <c r="AR71" i="36"/>
  <c r="AR20" i="37" s="1"/>
  <c r="AU71" i="36"/>
  <c r="AU20" i="37" s="1"/>
  <c r="AX71" i="36"/>
  <c r="AX20" i="37" s="1"/>
  <c r="BA71" i="36"/>
  <c r="BA20" i="37" s="1"/>
  <c r="BE71" i="36"/>
  <c r="BE20" i="37" s="1"/>
  <c r="BH71" i="36"/>
  <c r="BH20" i="37" s="1"/>
  <c r="BK71" i="36"/>
  <c r="BK20" i="37" s="1"/>
  <c r="BN71" i="36"/>
  <c r="BN20" i="37" s="1"/>
  <c r="BQ71" i="36"/>
  <c r="BQ20" i="37" s="1"/>
  <c r="BT71" i="36"/>
  <c r="BT20" i="37" s="1"/>
  <c r="BW71" i="36"/>
  <c r="BW20" i="37" s="1"/>
  <c r="BZ71" i="36"/>
  <c r="BZ20" i="37" s="1"/>
  <c r="CC71" i="36"/>
  <c r="CC20" i="37" s="1"/>
  <c r="CF71" i="36"/>
  <c r="CF20" i="37" s="1"/>
  <c r="CI71" i="36"/>
  <c r="CI20" i="37" s="1"/>
  <c r="CL71" i="36"/>
  <c r="CL20" i="37" s="1"/>
  <c r="CO71" i="36"/>
  <c r="CO20" i="37" s="1"/>
  <c r="CR71" i="36"/>
  <c r="CR20" i="37" s="1"/>
  <c r="CU71" i="36"/>
  <c r="CU20" i="37" s="1"/>
  <c r="CX71" i="36"/>
  <c r="CX20" i="37" s="1"/>
  <c r="DA71" i="36"/>
  <c r="DA20" i="37" s="1"/>
  <c r="DD71" i="36"/>
  <c r="DD20" i="37" s="1"/>
  <c r="T74" i="36"/>
  <c r="T23" i="37" s="1"/>
  <c r="W74" i="36"/>
  <c r="W23" i="37" s="1"/>
  <c r="Z74" i="36"/>
  <c r="Z23" i="37" s="1"/>
  <c r="AC74" i="36"/>
  <c r="AC23" i="37" s="1"/>
  <c r="AF74" i="36"/>
  <c r="AF23" i="37" s="1"/>
  <c r="AI74" i="36"/>
  <c r="AI23" i="37" s="1"/>
  <c r="AL74" i="36"/>
  <c r="AL23" i="37" s="1"/>
  <c r="AO74" i="36"/>
  <c r="AO23" i="37" s="1"/>
  <c r="AR74" i="36"/>
  <c r="AR23" i="37" s="1"/>
  <c r="AU74" i="36"/>
  <c r="AU23" i="37" s="1"/>
  <c r="AX74" i="36"/>
  <c r="AX23" i="37" s="1"/>
  <c r="BA74" i="36"/>
  <c r="BA23" i="37" s="1"/>
  <c r="BE74" i="36"/>
  <c r="BE23" i="37" s="1"/>
  <c r="BH74" i="36"/>
  <c r="BH23" i="37" s="1"/>
  <c r="BK74" i="36"/>
  <c r="BK23" i="37" s="1"/>
  <c r="BN74" i="36"/>
  <c r="BN23" i="37" s="1"/>
  <c r="BQ74" i="36"/>
  <c r="BQ23" i="37" s="1"/>
  <c r="BT74" i="36"/>
  <c r="BT23" i="37" s="1"/>
  <c r="BW74" i="36"/>
  <c r="BW23" i="37" s="1"/>
  <c r="BZ74" i="36"/>
  <c r="BZ23" i="37" s="1"/>
  <c r="CC74" i="36"/>
  <c r="CC23" i="37" s="1"/>
  <c r="CF74" i="36"/>
  <c r="CF23" i="37" s="1"/>
  <c r="CI74" i="36"/>
  <c r="CI23" i="37" s="1"/>
  <c r="CL74" i="36"/>
  <c r="CL23" i="37" s="1"/>
  <c r="CO74" i="36"/>
  <c r="CO23" i="37" s="1"/>
  <c r="CR74" i="36"/>
  <c r="CR23" i="37" s="1"/>
  <c r="CU74" i="36"/>
  <c r="CU23" i="37" s="1"/>
  <c r="CX74" i="36"/>
  <c r="CX23" i="37" s="1"/>
  <c r="DA74" i="36"/>
  <c r="DA23" i="37" s="1"/>
  <c r="DD74" i="36"/>
  <c r="DD23" i="37" s="1"/>
  <c r="Z77" i="36"/>
  <c r="Z26" i="37" s="1"/>
  <c r="AC77" i="36"/>
  <c r="AC26" i="37" s="1"/>
  <c r="AI77" i="36"/>
  <c r="AI26" i="37" s="1"/>
  <c r="CC77" i="36"/>
  <c r="CC26" i="37" s="1"/>
  <c r="CO77" i="36"/>
  <c r="CO26" i="37" s="1"/>
  <c r="DA77" i="36"/>
  <c r="DA26" i="37" s="1"/>
  <c r="Q80" i="36"/>
  <c r="Q29" i="37" s="1"/>
  <c r="T80" i="36"/>
  <c r="T29" i="37" s="1"/>
  <c r="W80" i="36"/>
  <c r="W29" i="37" s="1"/>
  <c r="Z80" i="36"/>
  <c r="Z29" i="37" s="1"/>
  <c r="AC80" i="36"/>
  <c r="AC29" i="37" s="1"/>
  <c r="AF80" i="36"/>
  <c r="AF29" i="37" s="1"/>
  <c r="AI80" i="36"/>
  <c r="AI29" i="37" s="1"/>
  <c r="AL80" i="36"/>
  <c r="AL29" i="37" s="1"/>
  <c r="AO80" i="36"/>
  <c r="AO29" i="37" s="1"/>
  <c r="AR80" i="36"/>
  <c r="AR29" i="37" s="1"/>
  <c r="AU80" i="36"/>
  <c r="AU29" i="37" s="1"/>
  <c r="AX80" i="36"/>
  <c r="AX29" i="37" s="1"/>
  <c r="BA80" i="36"/>
  <c r="BA29" i="37" s="1"/>
  <c r="BE80" i="36"/>
  <c r="BE29" i="37" s="1"/>
  <c r="BH80" i="36"/>
  <c r="BH29" i="37" s="1"/>
  <c r="BK80" i="36"/>
  <c r="BK29" i="37" s="1"/>
  <c r="BN80" i="36"/>
  <c r="BN29" i="37" s="1"/>
  <c r="BQ80" i="36"/>
  <c r="BQ29" i="37" s="1"/>
  <c r="BT80" i="36"/>
  <c r="BT29" i="37" s="1"/>
  <c r="BW80" i="36"/>
  <c r="BW29" i="37" s="1"/>
  <c r="BZ80" i="36"/>
  <c r="BZ29" i="37" s="1"/>
  <c r="CC80" i="36"/>
  <c r="CC29" i="37" s="1"/>
  <c r="CF80" i="36"/>
  <c r="CF29" i="37" s="1"/>
  <c r="CI80" i="36"/>
  <c r="CI29" i="37" s="1"/>
  <c r="CL80" i="36"/>
  <c r="CL29" i="37" s="1"/>
  <c r="CO80" i="36"/>
  <c r="CO29" i="37" s="1"/>
  <c r="CR80" i="36"/>
  <c r="CR29" i="37" s="1"/>
  <c r="CU80" i="36"/>
  <c r="CU29" i="37" s="1"/>
  <c r="CX80" i="36"/>
  <c r="CX29" i="37" s="1"/>
  <c r="DA80" i="36"/>
  <c r="DA29" i="37" s="1"/>
  <c r="DD80" i="36"/>
  <c r="DD29" i="37" s="1"/>
  <c r="DK80" i="36"/>
  <c r="DK80" i="37" s="1"/>
  <c r="DK29" i="37" s="1"/>
  <c r="T83" i="36"/>
  <c r="T32" i="37" s="1"/>
  <c r="W83" i="36"/>
  <c r="W32" i="37" s="1"/>
  <c r="Z83" i="36"/>
  <c r="Z32" i="37" s="1"/>
  <c r="AC83" i="36"/>
  <c r="AC32" i="37" s="1"/>
  <c r="CC83" i="36"/>
  <c r="CC32" i="37" s="1"/>
  <c r="CF83" i="36"/>
  <c r="CF32" i="37" s="1"/>
  <c r="CI83" i="36"/>
  <c r="CI32" i="37" s="1"/>
  <c r="CL83" i="36"/>
  <c r="CL32" i="37" s="1"/>
  <c r="CO83" i="36"/>
  <c r="CO32" i="37" s="1"/>
  <c r="CR83" i="36"/>
  <c r="CR32" i="37" s="1"/>
  <c r="CU83" i="36"/>
  <c r="CU32" i="37" s="1"/>
  <c r="CX83" i="36"/>
  <c r="CX32" i="37" s="1"/>
  <c r="DA83" i="36"/>
  <c r="DA32" i="37" s="1"/>
  <c r="DD83" i="36"/>
  <c r="DD32" i="37" s="1"/>
  <c r="CF86" i="36"/>
  <c r="CF35" i="37" s="1"/>
  <c r="CI86" i="36"/>
  <c r="CI35" i="37" s="1"/>
  <c r="CL86" i="36"/>
  <c r="CL35" i="37" s="1"/>
  <c r="CO86" i="36"/>
  <c r="CO35" i="37" s="1"/>
  <c r="CR86" i="36"/>
  <c r="CR35" i="37" s="1"/>
  <c r="CU86" i="36"/>
  <c r="CU35" i="37" s="1"/>
  <c r="CX86" i="36"/>
  <c r="CX35" i="37" s="1"/>
  <c r="DA86" i="36"/>
  <c r="DA35" i="37" s="1"/>
  <c r="DD86" i="36"/>
  <c r="DD35" i="37" s="1"/>
  <c r="CC93" i="36"/>
  <c r="CC42" i="37" s="1"/>
  <c r="CF93" i="36"/>
  <c r="CF93" i="37" s="1"/>
  <c r="CI93" i="36"/>
  <c r="CI42" i="37" s="1"/>
  <c r="CL93" i="36"/>
  <c r="CL93" i="37" s="1"/>
  <c r="CO93" i="36"/>
  <c r="CO42" i="37" s="1"/>
  <c r="CR93" i="36"/>
  <c r="CR93" i="37" s="1"/>
  <c r="CU93" i="36"/>
  <c r="CU42" i="37" s="1"/>
  <c r="CX93" i="36"/>
  <c r="CX93" i="37" s="1"/>
  <c r="DA93" i="36"/>
  <c r="DA42" i="37" s="1"/>
  <c r="DD93" i="36"/>
  <c r="DD93" i="37" s="1"/>
  <c r="K7" i="41"/>
  <c r="AJ58" i="41"/>
  <c r="AM58" i="41"/>
  <c r="AP58" i="41"/>
  <c r="AS58" i="41"/>
  <c r="DN80" i="41"/>
  <c r="DN29" i="41" s="1"/>
  <c r="DT80" i="41"/>
  <c r="DT29" i="41" s="1"/>
  <c r="K7" i="40"/>
  <c r="BC7" i="40"/>
  <c r="BF58" i="40" s="1"/>
  <c r="BF58" i="41" s="1"/>
  <c r="BF7" i="41" s="1"/>
  <c r="CG7" i="40"/>
  <c r="CJ58" i="40" s="1"/>
  <c r="CJ58" i="41" s="1"/>
  <c r="CJ7" i="41" s="1"/>
  <c r="K8" i="40"/>
  <c r="K59" i="40" s="1"/>
  <c r="K59" i="41" s="1"/>
  <c r="K8" i="41" s="1"/>
  <c r="DQ17" i="40"/>
  <c r="DT68" i="40" s="1"/>
  <c r="DT68" i="41" s="1"/>
  <c r="DT17" i="41" s="1"/>
  <c r="T64" i="40"/>
  <c r="T13" i="41" s="1"/>
  <c r="W64" i="40"/>
  <c r="W13" i="41" s="1"/>
  <c r="Z68" i="40"/>
  <c r="Z17" i="41" s="1"/>
  <c r="AC68" i="40"/>
  <c r="AC17" i="41" s="1"/>
  <c r="AF71" i="40"/>
  <c r="AF20" i="41" s="1"/>
  <c r="AI71" i="40"/>
  <c r="AI20" i="41" s="1"/>
  <c r="AL71" i="40"/>
  <c r="AL20" i="41" s="1"/>
  <c r="AO71" i="40"/>
  <c r="AO20" i="41" s="1"/>
  <c r="AR71" i="40"/>
  <c r="AR20" i="41" s="1"/>
  <c r="AU71" i="40"/>
  <c r="AU20" i="41" s="1"/>
  <c r="AX71" i="40"/>
  <c r="AX20" i="41" s="1"/>
  <c r="BA71" i="40"/>
  <c r="BA20" i="41" s="1"/>
  <c r="BE71" i="40"/>
  <c r="BE20" i="41" s="1"/>
  <c r="BH71" i="40"/>
  <c r="BH20" i="41" s="1"/>
  <c r="BK71" i="40"/>
  <c r="BK20" i="41" s="1"/>
  <c r="BN71" i="40"/>
  <c r="BN20" i="41" s="1"/>
  <c r="BQ71" i="40"/>
  <c r="BQ20" i="41" s="1"/>
  <c r="BT71" i="40"/>
  <c r="BT20" i="41" s="1"/>
  <c r="BW71" i="40"/>
  <c r="BW20" i="41" s="1"/>
  <c r="BZ71" i="40"/>
  <c r="BZ20" i="41" s="1"/>
  <c r="CC71" i="40"/>
  <c r="CC20" i="41" s="1"/>
  <c r="CF71" i="40"/>
  <c r="CF20" i="41" s="1"/>
  <c r="CI71" i="40"/>
  <c r="CI20" i="41" s="1"/>
  <c r="CL71" i="40"/>
  <c r="CL20" i="41" s="1"/>
  <c r="CO71" i="40"/>
  <c r="CO20" i="41" s="1"/>
  <c r="CR71" i="40"/>
  <c r="CR20" i="41" s="1"/>
  <c r="CU71" i="40"/>
  <c r="CU20" i="41" s="1"/>
  <c r="CX71" i="40"/>
  <c r="CX20" i="41" s="1"/>
  <c r="DA71" i="40"/>
  <c r="DA20" i="41" s="1"/>
  <c r="DD71" i="40"/>
  <c r="DD20" i="41" s="1"/>
  <c r="T74" i="40"/>
  <c r="T23" i="41" s="1"/>
  <c r="W74" i="40"/>
  <c r="W23" i="41" s="1"/>
  <c r="Z74" i="40"/>
  <c r="Z23" i="41" s="1"/>
  <c r="AC74" i="40"/>
  <c r="AC23" i="41" s="1"/>
  <c r="AF74" i="40"/>
  <c r="AF23" i="41" s="1"/>
  <c r="AI74" i="40"/>
  <c r="AI23" i="41" s="1"/>
  <c r="AL74" i="40"/>
  <c r="AL23" i="41" s="1"/>
  <c r="AO74" i="40"/>
  <c r="AO23" i="41" s="1"/>
  <c r="AR74" i="40"/>
  <c r="AR23" i="41" s="1"/>
  <c r="AU74" i="40"/>
  <c r="AU23" i="41" s="1"/>
  <c r="AX74" i="40"/>
  <c r="AX23" i="41" s="1"/>
  <c r="BA74" i="40"/>
  <c r="BA23" i="41" s="1"/>
  <c r="BE74" i="40"/>
  <c r="BE23" i="41" s="1"/>
  <c r="BH74" i="40"/>
  <c r="BH23" i="41" s="1"/>
  <c r="BK74" i="40"/>
  <c r="BK23" i="41" s="1"/>
  <c r="BN74" i="40"/>
  <c r="BN23" i="41" s="1"/>
  <c r="BQ74" i="40"/>
  <c r="BQ23" i="41" s="1"/>
  <c r="BT74" i="40"/>
  <c r="BT23" i="41" s="1"/>
  <c r="BW74" i="40"/>
  <c r="BW23" i="41" s="1"/>
  <c r="BZ74" i="40"/>
  <c r="BZ23" i="41" s="1"/>
  <c r="CC74" i="40"/>
  <c r="CC23" i="41" s="1"/>
  <c r="CF74" i="40"/>
  <c r="CF23" i="41" s="1"/>
  <c r="CI74" i="40"/>
  <c r="CI23" i="41" s="1"/>
  <c r="CL74" i="40"/>
  <c r="CL23" i="41" s="1"/>
  <c r="CO74" i="40"/>
  <c r="CO23" i="41" s="1"/>
  <c r="CR74" i="40"/>
  <c r="CR23" i="41" s="1"/>
  <c r="CU74" i="40"/>
  <c r="CU23" i="41" s="1"/>
  <c r="CX74" i="40"/>
  <c r="CX23" i="41" s="1"/>
  <c r="DA74" i="40"/>
  <c r="DA23" i="41" s="1"/>
  <c r="DD74" i="40"/>
  <c r="DD23" i="41" s="1"/>
  <c r="Z77" i="40"/>
  <c r="Z26" i="41" s="1"/>
  <c r="AC77" i="40"/>
  <c r="AC26" i="41" s="1"/>
  <c r="T80" i="40"/>
  <c r="T29" i="41" s="1"/>
  <c r="W80" i="40"/>
  <c r="W29" i="41" s="1"/>
  <c r="Z80" i="40"/>
  <c r="Z29" i="41" s="1"/>
  <c r="AC80" i="40"/>
  <c r="AC29" i="41" s="1"/>
  <c r="AF80" i="40"/>
  <c r="AF29" i="41" s="1"/>
  <c r="AI80" i="40"/>
  <c r="AI29" i="41" s="1"/>
  <c r="AL80" i="40"/>
  <c r="AL29" i="41" s="1"/>
  <c r="AO80" i="40"/>
  <c r="AO29" i="41" s="1"/>
  <c r="AR80" i="40"/>
  <c r="AR29" i="41" s="1"/>
  <c r="AU80" i="40"/>
  <c r="AU29" i="41" s="1"/>
  <c r="AX80" i="40"/>
  <c r="AX29" i="41" s="1"/>
  <c r="BA80" i="40"/>
  <c r="BA29" i="41" s="1"/>
  <c r="BE80" i="40"/>
  <c r="BE29" i="41" s="1"/>
  <c r="BH80" i="40"/>
  <c r="BH29" i="41" s="1"/>
  <c r="BK80" i="40"/>
  <c r="BK29" i="41" s="1"/>
  <c r="BN80" i="40"/>
  <c r="BN29" i="41" s="1"/>
  <c r="BQ80" i="40"/>
  <c r="BQ29" i="41" s="1"/>
  <c r="BT80" i="40"/>
  <c r="BT29" i="41" s="1"/>
  <c r="BW80" i="40"/>
  <c r="BW29" i="41" s="1"/>
  <c r="BZ80" i="40"/>
  <c r="BZ29" i="41" s="1"/>
  <c r="CC80" i="40"/>
  <c r="CC29" i="41" s="1"/>
  <c r="CF80" i="40"/>
  <c r="CF29" i="41" s="1"/>
  <c r="CI80" i="40"/>
  <c r="CI29" i="41" s="1"/>
  <c r="CL80" i="40"/>
  <c r="CL29" i="41" s="1"/>
  <c r="CO80" i="40"/>
  <c r="CO29" i="41" s="1"/>
  <c r="CR80" i="40"/>
  <c r="CR29" i="41" s="1"/>
  <c r="CU80" i="40"/>
  <c r="CU29" i="41" s="1"/>
  <c r="CX80" i="40"/>
  <c r="CX29" i="41" s="1"/>
  <c r="DA80" i="40"/>
  <c r="DA29" i="41" s="1"/>
  <c r="DD80" i="40"/>
  <c r="DD29" i="41" s="1"/>
  <c r="DK80" i="40"/>
  <c r="DK80" i="41" s="1"/>
  <c r="DK29" i="41" s="1"/>
  <c r="N83" i="40"/>
  <c r="N32" i="41" s="1"/>
  <c r="Q83" i="40"/>
  <c r="Q32" i="41" s="1"/>
  <c r="T83" i="40"/>
  <c r="T32" i="41" s="1"/>
  <c r="W83" i="40"/>
  <c r="W32" i="41" s="1"/>
  <c r="Z83" i="40"/>
  <c r="Z32" i="41" s="1"/>
  <c r="AC83" i="40"/>
  <c r="AC32" i="41" s="1"/>
  <c r="CF86" i="40"/>
  <c r="CF35" i="41" s="1"/>
  <c r="CC93" i="40"/>
  <c r="CC42" i="41" s="1"/>
  <c r="CF93" i="40"/>
  <c r="CF93" i="41" s="1"/>
  <c r="CI93" i="40"/>
  <c r="CI42" i="41" s="1"/>
  <c r="CL93" i="40"/>
  <c r="CL93" i="41" s="1"/>
  <c r="CO93" i="40"/>
  <c r="CO42" i="41" s="1"/>
  <c r="CR93" i="40"/>
  <c r="CR93" i="41" s="1"/>
  <c r="CU93" i="40"/>
  <c r="CU42" i="41" s="1"/>
  <c r="CX93" i="40"/>
  <c r="CX93" i="41" s="1"/>
  <c r="DA93" i="40"/>
  <c r="DA42" i="41" s="1"/>
  <c r="DD93" i="40"/>
  <c r="DD93" i="41" s="1"/>
  <c r="K7" i="39"/>
  <c r="AJ58" i="39"/>
  <c r="AM58" i="39"/>
  <c r="AP58" i="39"/>
  <c r="AS58" i="39"/>
  <c r="DN80" i="39"/>
  <c r="DN29" i="39" s="1"/>
  <c r="DT80" i="39"/>
  <c r="DT29" i="39" s="1"/>
  <c r="K7" i="38"/>
  <c r="BC7" i="38"/>
  <c r="BF58" i="38" s="1"/>
  <c r="BF58" i="39" s="1"/>
  <c r="BF7" i="39" s="1"/>
  <c r="CG7" i="38"/>
  <c r="CJ58" i="38" s="1"/>
  <c r="CJ58" i="39" s="1"/>
  <c r="CJ7" i="39" s="1"/>
  <c r="K8" i="38"/>
  <c r="K59" i="38" s="1"/>
  <c r="K59" i="39" s="1"/>
  <c r="K8" i="39" s="1"/>
  <c r="DQ17" i="38"/>
  <c r="DT68" i="38" s="1"/>
  <c r="DT68" i="39" s="1"/>
  <c r="DT17" i="39" s="1"/>
  <c r="BC58" i="38"/>
  <c r="BC58" i="39" s="1"/>
  <c r="BC7" i="39" s="1"/>
  <c r="BO58" i="38"/>
  <c r="BO58" i="39" s="1"/>
  <c r="BO7" i="39" s="1"/>
  <c r="T64" i="38"/>
  <c r="T13" i="39" s="1"/>
  <c r="W64" i="38"/>
  <c r="W13" i="39" s="1"/>
  <c r="Z68" i="38"/>
  <c r="Z17" i="39" s="1"/>
  <c r="AC68" i="38"/>
  <c r="AC17" i="39" s="1"/>
  <c r="AF71" i="38"/>
  <c r="AF20" i="39" s="1"/>
  <c r="AI71" i="38"/>
  <c r="AI20" i="39" s="1"/>
  <c r="AL71" i="38"/>
  <c r="AL20" i="39" s="1"/>
  <c r="AO71" i="38"/>
  <c r="AO20" i="39" s="1"/>
  <c r="AR71" i="38"/>
  <c r="AR20" i="39" s="1"/>
  <c r="AU71" i="38"/>
  <c r="AU20" i="39" s="1"/>
  <c r="AX71" i="38"/>
  <c r="AX20" i="39" s="1"/>
  <c r="BA71" i="38"/>
  <c r="BA20" i="39" s="1"/>
  <c r="BE71" i="38"/>
  <c r="BE20" i="39" s="1"/>
  <c r="BH71" i="38"/>
  <c r="BH20" i="39" s="1"/>
  <c r="BK71" i="38"/>
  <c r="BK20" i="39" s="1"/>
  <c r="BN71" i="38"/>
  <c r="BN20" i="39" s="1"/>
  <c r="BQ71" i="38"/>
  <c r="BQ20" i="39" s="1"/>
  <c r="BT71" i="38"/>
  <c r="BT20" i="39" s="1"/>
  <c r="BW71" i="38"/>
  <c r="BW20" i="39" s="1"/>
  <c r="BZ71" i="38"/>
  <c r="BZ20" i="39" s="1"/>
  <c r="CC71" i="38"/>
  <c r="CC20" i="39" s="1"/>
  <c r="CF71" i="38"/>
  <c r="CF20" i="39" s="1"/>
  <c r="CI71" i="38"/>
  <c r="CI20" i="39" s="1"/>
  <c r="CL71" i="38"/>
  <c r="CL20" i="39" s="1"/>
  <c r="CO71" i="38"/>
  <c r="CO20" i="39" s="1"/>
  <c r="CR71" i="38"/>
  <c r="CR20" i="39" s="1"/>
  <c r="CU71" i="38"/>
  <c r="CU20" i="39" s="1"/>
  <c r="CX71" i="38"/>
  <c r="CX20" i="39" s="1"/>
  <c r="DA71" i="38"/>
  <c r="DA20" i="39" s="1"/>
  <c r="DD71" i="38"/>
  <c r="DD20" i="39" s="1"/>
  <c r="T74" i="38"/>
  <c r="T23" i="39" s="1"/>
  <c r="W74" i="38"/>
  <c r="W23" i="39" s="1"/>
  <c r="Z74" i="38"/>
  <c r="Z23" i="39" s="1"/>
  <c r="AC74" i="38"/>
  <c r="AC23" i="39" s="1"/>
  <c r="AF74" i="38"/>
  <c r="AF23" i="39" s="1"/>
  <c r="AI74" i="38"/>
  <c r="AI23" i="39" s="1"/>
  <c r="AL74" i="38"/>
  <c r="AL23" i="39" s="1"/>
  <c r="AO74" i="38"/>
  <c r="AO23" i="39" s="1"/>
  <c r="AR74" i="38"/>
  <c r="AR23" i="39" s="1"/>
  <c r="AU74" i="38"/>
  <c r="AU23" i="39" s="1"/>
  <c r="AX74" i="38"/>
  <c r="AX23" i="39" s="1"/>
  <c r="BA74" i="38"/>
  <c r="BA23" i="39" s="1"/>
  <c r="BE74" i="38"/>
  <c r="BE23" i="39" s="1"/>
  <c r="BH74" i="38"/>
  <c r="BH23" i="39" s="1"/>
  <c r="BK74" i="38"/>
  <c r="BK23" i="39" s="1"/>
  <c r="BN74" i="38"/>
  <c r="BN23" i="39" s="1"/>
  <c r="BQ74" i="38"/>
  <c r="BQ23" i="39" s="1"/>
  <c r="BT74" i="38"/>
  <c r="BT23" i="39" s="1"/>
  <c r="BW74" i="38"/>
  <c r="BW23" i="39" s="1"/>
  <c r="BZ74" i="38"/>
  <c r="BZ23" i="39" s="1"/>
  <c r="CC74" i="38"/>
  <c r="CC23" i="39" s="1"/>
  <c r="CF74" i="38"/>
  <c r="CF23" i="39" s="1"/>
  <c r="CI74" i="38"/>
  <c r="CI23" i="39" s="1"/>
  <c r="CL74" i="38"/>
  <c r="CL23" i="39" s="1"/>
  <c r="CO74" i="38"/>
  <c r="CO23" i="39" s="1"/>
  <c r="CR74" i="38"/>
  <c r="CR23" i="39" s="1"/>
  <c r="CU74" i="38"/>
  <c r="CU23" i="39" s="1"/>
  <c r="CX74" i="38"/>
  <c r="CX23" i="39" s="1"/>
  <c r="DA74" i="38"/>
  <c r="DA23" i="39" s="1"/>
  <c r="DD74" i="38"/>
  <c r="DD23" i="39" s="1"/>
  <c r="Z77" i="38"/>
  <c r="Z26" i="39" s="1"/>
  <c r="AC77" i="38"/>
  <c r="AC26" i="39" s="1"/>
  <c r="AF77" i="38"/>
  <c r="AF26" i="39" s="1"/>
  <c r="AL77" i="38"/>
  <c r="AL26" i="39" s="1"/>
  <c r="AR77" i="38"/>
  <c r="AR26" i="39" s="1"/>
  <c r="CI77" i="38"/>
  <c r="CI26" i="39" s="1"/>
  <c r="CU77" i="38"/>
  <c r="CU26" i="39" s="1"/>
  <c r="T80" i="38"/>
  <c r="T29" i="39" s="1"/>
  <c r="W80" i="38"/>
  <c r="W29" i="39" s="1"/>
  <c r="Z80" i="38"/>
  <c r="Z29" i="39" s="1"/>
  <c r="AC80" i="38"/>
  <c r="AC29" i="39" s="1"/>
  <c r="AF80" i="38"/>
  <c r="AF29" i="39" s="1"/>
  <c r="AI80" i="38"/>
  <c r="AI29" i="39" s="1"/>
  <c r="AL80" i="38"/>
  <c r="AL29" i="39" s="1"/>
  <c r="AO80" i="38"/>
  <c r="AO29" i="39" s="1"/>
  <c r="AR80" i="38"/>
  <c r="AR29" i="39" s="1"/>
  <c r="AU80" i="38"/>
  <c r="AU29" i="39" s="1"/>
  <c r="AX80" i="38"/>
  <c r="AX29" i="39" s="1"/>
  <c r="BA80" i="38"/>
  <c r="BA29" i="39" s="1"/>
  <c r="BE80" i="38"/>
  <c r="BE29" i="39" s="1"/>
  <c r="BH80" i="38"/>
  <c r="BH29" i="39" s="1"/>
  <c r="BK80" i="38"/>
  <c r="BK29" i="39" s="1"/>
  <c r="BN80" i="38"/>
  <c r="BN29" i="39" s="1"/>
  <c r="BQ80" i="38"/>
  <c r="BQ29" i="39" s="1"/>
  <c r="BT80" i="38"/>
  <c r="BT29" i="39" s="1"/>
  <c r="BW80" i="38"/>
  <c r="BW29" i="39" s="1"/>
  <c r="BZ80" i="38"/>
  <c r="BZ29" i="39" s="1"/>
  <c r="CC80" i="38"/>
  <c r="CC29" i="39" s="1"/>
  <c r="CF80" i="38"/>
  <c r="CF29" i="39" s="1"/>
  <c r="CI80" i="38"/>
  <c r="CI29" i="39" s="1"/>
  <c r="CL80" i="38"/>
  <c r="CL29" i="39" s="1"/>
  <c r="CO80" i="38"/>
  <c r="CO29" i="39" s="1"/>
  <c r="CR80" i="38"/>
  <c r="CR29" i="39" s="1"/>
  <c r="CU80" i="38"/>
  <c r="CU29" i="39" s="1"/>
  <c r="CX80" i="38"/>
  <c r="CX29" i="39" s="1"/>
  <c r="DA80" i="38"/>
  <c r="DA29" i="39" s="1"/>
  <c r="DD80" i="38"/>
  <c r="DD29" i="39" s="1"/>
  <c r="DK80" i="38"/>
  <c r="DK80" i="39" s="1"/>
  <c r="DK29" i="39" s="1"/>
  <c r="N83" i="38"/>
  <c r="N32" i="39" s="1"/>
  <c r="Q83" i="38"/>
  <c r="Q32" i="39" s="1"/>
  <c r="T83" i="38"/>
  <c r="T32" i="39" s="1"/>
  <c r="W83" i="38"/>
  <c r="W32" i="39" s="1"/>
  <c r="Z83" i="38"/>
  <c r="Z32" i="39" s="1"/>
  <c r="AC83" i="38"/>
  <c r="AC32" i="39" s="1"/>
  <c r="CF86" i="38"/>
  <c r="CF35" i="39" s="1"/>
  <c r="CC93" i="38"/>
  <c r="CC42" i="39" s="1"/>
  <c r="CF93" i="38"/>
  <c r="CI93" i="38"/>
  <c r="CI93" i="39" s="1"/>
  <c r="CL93" i="38"/>
  <c r="CO93" i="38"/>
  <c r="CO42" i="39" s="1"/>
  <c r="CR93" i="38"/>
  <c r="CU93" i="38"/>
  <c r="CU93" i="39" s="1"/>
  <c r="CX93" i="38"/>
  <c r="DA93" i="38"/>
  <c r="DD93" i="38"/>
  <c r="K7" i="23"/>
  <c r="AJ58" i="23"/>
  <c r="AM58" i="23"/>
  <c r="AP58" i="23"/>
  <c r="AS58" i="23"/>
  <c r="DN80" i="23"/>
  <c r="DN29" i="23" s="1"/>
  <c r="DT80" i="23"/>
  <c r="DT29" i="23" s="1"/>
  <c r="K7" i="22"/>
  <c r="BC7" i="22"/>
  <c r="BF58" i="22" s="1"/>
  <c r="BF58" i="23" s="1"/>
  <c r="BF7" i="23" s="1"/>
  <c r="CG7" i="22"/>
  <c r="CJ58" i="22" s="1"/>
  <c r="CJ58" i="23" s="1"/>
  <c r="CJ7" i="23" s="1"/>
  <c r="K8" i="22"/>
  <c r="K59" i="22" s="1"/>
  <c r="K59" i="23" s="1"/>
  <c r="K8" i="23" s="1"/>
  <c r="Z68" i="22"/>
  <c r="Z17" i="23" s="1"/>
  <c r="AC68" i="22"/>
  <c r="AC17" i="23" s="1"/>
  <c r="AF71" i="22"/>
  <c r="AF20" i="23" s="1"/>
  <c r="AI71" i="22"/>
  <c r="AI20" i="23" s="1"/>
  <c r="AL71" i="22"/>
  <c r="AL20" i="23" s="1"/>
  <c r="AO71" i="22"/>
  <c r="AO20" i="23" s="1"/>
  <c r="AR71" i="22"/>
  <c r="AR20" i="23" s="1"/>
  <c r="AU71" i="22"/>
  <c r="AU20" i="23" s="1"/>
  <c r="AX71" i="22"/>
  <c r="AX20" i="23" s="1"/>
  <c r="BA71" i="22"/>
  <c r="BA20" i="23" s="1"/>
  <c r="BE71" i="22"/>
  <c r="BE20" i="23" s="1"/>
  <c r="BH71" i="22"/>
  <c r="BH20" i="23" s="1"/>
  <c r="BK71" i="22"/>
  <c r="BK20" i="23" s="1"/>
  <c r="BN71" i="22"/>
  <c r="BN20" i="23" s="1"/>
  <c r="BQ71" i="22"/>
  <c r="BQ20" i="23" s="1"/>
  <c r="BT71" i="22"/>
  <c r="BT20" i="23" s="1"/>
  <c r="BW71" i="22"/>
  <c r="BW20" i="23" s="1"/>
  <c r="BZ71" i="22"/>
  <c r="BZ20" i="23" s="1"/>
  <c r="CC71" i="22"/>
  <c r="CC20" i="23" s="1"/>
  <c r="CF71" i="22"/>
  <c r="CF20" i="23" s="1"/>
  <c r="CI71" i="22"/>
  <c r="CI20" i="23" s="1"/>
  <c r="CL71" i="22"/>
  <c r="CL20" i="23" s="1"/>
  <c r="CO71" i="22"/>
  <c r="CO20" i="23" s="1"/>
  <c r="CR71" i="22"/>
  <c r="CR20" i="23" s="1"/>
  <c r="CU71" i="22"/>
  <c r="CU20" i="23" s="1"/>
  <c r="CX71" i="22"/>
  <c r="CX20" i="23" s="1"/>
  <c r="DA71" i="22"/>
  <c r="DA20" i="23" s="1"/>
  <c r="DD71" i="22"/>
  <c r="DD20" i="23" s="1"/>
  <c r="T74" i="22"/>
  <c r="T23" i="23" s="1"/>
  <c r="W74" i="22"/>
  <c r="W23" i="23" s="1"/>
  <c r="Z74" i="22"/>
  <c r="Z23" i="23" s="1"/>
  <c r="AC74" i="22"/>
  <c r="AC23" i="23" s="1"/>
  <c r="AF74" i="22"/>
  <c r="AF23" i="23" s="1"/>
  <c r="AI74" i="22"/>
  <c r="AI23" i="23" s="1"/>
  <c r="AL74" i="22"/>
  <c r="AL23" i="23" s="1"/>
  <c r="AO74" i="22"/>
  <c r="AO23" i="23" s="1"/>
  <c r="AR74" i="22"/>
  <c r="AR23" i="23" s="1"/>
  <c r="AU74" i="22"/>
  <c r="AU23" i="23" s="1"/>
  <c r="AX74" i="22"/>
  <c r="AX23" i="23" s="1"/>
  <c r="BA74" i="22"/>
  <c r="BA23" i="23" s="1"/>
  <c r="BE74" i="22"/>
  <c r="BE23" i="23" s="1"/>
  <c r="BH74" i="22"/>
  <c r="BH23" i="23" s="1"/>
  <c r="BK74" i="22"/>
  <c r="BK23" i="23" s="1"/>
  <c r="BN74" i="22"/>
  <c r="BN23" i="23" s="1"/>
  <c r="BQ74" i="22"/>
  <c r="BQ23" i="23" s="1"/>
  <c r="BT74" i="22"/>
  <c r="BT23" i="23" s="1"/>
  <c r="BW74" i="22"/>
  <c r="BW23" i="23" s="1"/>
  <c r="BZ74" i="22"/>
  <c r="BZ23" i="23" s="1"/>
  <c r="CC74" i="22"/>
  <c r="CC23" i="23" s="1"/>
  <c r="CF74" i="22"/>
  <c r="CF23" i="23" s="1"/>
  <c r="CI74" i="22"/>
  <c r="CI23" i="23" s="1"/>
  <c r="CL74" i="22"/>
  <c r="CL23" i="23" s="1"/>
  <c r="CO74" i="22"/>
  <c r="CO23" i="23" s="1"/>
  <c r="CR74" i="22"/>
  <c r="CR23" i="23" s="1"/>
  <c r="CU74" i="22"/>
  <c r="CU23" i="23" s="1"/>
  <c r="CX74" i="22"/>
  <c r="CX23" i="23" s="1"/>
  <c r="DA74" i="22"/>
  <c r="DA23" i="23" s="1"/>
  <c r="DD74" i="22"/>
  <c r="DD23" i="23" s="1"/>
  <c r="Z77" i="22"/>
  <c r="Z26" i="23" s="1"/>
  <c r="AC77" i="22"/>
  <c r="AC26" i="23" s="1"/>
  <c r="AF77" i="22"/>
  <c r="AF26" i="23" s="1"/>
  <c r="AL77" i="22"/>
  <c r="AL26" i="23" s="1"/>
  <c r="AR77" i="22"/>
  <c r="AR26" i="23" s="1"/>
  <c r="AU77" i="22"/>
  <c r="AU26" i="23" s="1"/>
  <c r="BA77" i="22"/>
  <c r="BA26" i="23" s="1"/>
  <c r="BH77" i="22"/>
  <c r="BH26" i="23" s="1"/>
  <c r="BN77" i="22"/>
  <c r="BN26" i="23" s="1"/>
  <c r="BQ77" i="22"/>
  <c r="BQ26" i="23" s="1"/>
  <c r="BT77" i="22"/>
  <c r="BT26" i="23" s="1"/>
  <c r="BW77" i="22"/>
  <c r="BW26" i="23" s="1"/>
  <c r="BZ77" i="22"/>
  <c r="BZ26" i="23" s="1"/>
  <c r="CF77" i="22"/>
  <c r="CF26" i="23" s="1"/>
  <c r="CL77" i="22"/>
  <c r="CL26" i="23" s="1"/>
  <c r="CR77" i="22"/>
  <c r="CR26" i="23" s="1"/>
  <c r="CX77" i="22"/>
  <c r="CX26" i="23" s="1"/>
  <c r="DD77" i="22"/>
  <c r="DD26" i="23" s="1"/>
  <c r="T80" i="22"/>
  <c r="T29" i="23" s="1"/>
  <c r="W80" i="22"/>
  <c r="W29" i="23" s="1"/>
  <c r="Z80" i="22"/>
  <c r="Z29" i="23" s="1"/>
  <c r="AC80" i="22"/>
  <c r="AC29" i="23" s="1"/>
  <c r="AF80" i="22"/>
  <c r="AF29" i="23" s="1"/>
  <c r="AI80" i="22"/>
  <c r="AI29" i="23" s="1"/>
  <c r="AL80" i="22"/>
  <c r="AL29" i="23" s="1"/>
  <c r="AO80" i="22"/>
  <c r="AO29" i="23" s="1"/>
  <c r="AR80" i="22"/>
  <c r="AR29" i="23" s="1"/>
  <c r="AU80" i="22"/>
  <c r="AU29" i="23" s="1"/>
  <c r="AX80" i="22"/>
  <c r="AX29" i="23" s="1"/>
  <c r="BA80" i="22"/>
  <c r="BA29" i="23" s="1"/>
  <c r="BE80" i="22"/>
  <c r="BE29" i="23" s="1"/>
  <c r="BH80" i="22"/>
  <c r="BH29" i="23" s="1"/>
  <c r="BK80" i="22"/>
  <c r="BK29" i="23" s="1"/>
  <c r="BN80" i="22"/>
  <c r="BN29" i="23" s="1"/>
  <c r="BQ80" i="22"/>
  <c r="BQ29" i="23" s="1"/>
  <c r="BT80" i="22"/>
  <c r="BT29" i="23" s="1"/>
  <c r="BW80" i="22"/>
  <c r="BW29" i="23" s="1"/>
  <c r="BZ80" i="22"/>
  <c r="BZ29" i="23" s="1"/>
  <c r="CC80" i="22"/>
  <c r="CC29" i="23"/>
  <c r="CF80" i="22"/>
  <c r="CF29" i="23" s="1"/>
  <c r="CI80" i="22"/>
  <c r="CI29" i="23" s="1"/>
  <c r="CL80" i="22"/>
  <c r="CL29" i="23" s="1"/>
  <c r="CO80" i="22"/>
  <c r="CO29" i="23" s="1"/>
  <c r="CR80" i="22"/>
  <c r="CR29" i="23" s="1"/>
  <c r="CU80" i="22"/>
  <c r="CU29" i="23" s="1"/>
  <c r="CX80" i="22"/>
  <c r="CX29" i="23" s="1"/>
  <c r="DA80" i="22"/>
  <c r="DA29" i="23" s="1"/>
  <c r="DD80" i="22"/>
  <c r="DD29" i="23" s="1"/>
  <c r="DK80" i="22"/>
  <c r="DK80" i="23" s="1"/>
  <c r="DK29" i="23" s="1"/>
  <c r="N83" i="22"/>
  <c r="N32" i="23" s="1"/>
  <c r="Q83" i="22"/>
  <c r="Q32" i="23" s="1"/>
  <c r="T83" i="22"/>
  <c r="T32" i="23" s="1"/>
  <c r="W83" i="22"/>
  <c r="W32" i="23" s="1"/>
  <c r="Z83" i="22"/>
  <c r="Z32" i="23" s="1"/>
  <c r="AC83" i="22"/>
  <c r="AC32" i="23" s="1"/>
  <c r="CF86" i="22"/>
  <c r="CF35" i="23" s="1"/>
  <c r="CC93" i="22"/>
  <c r="CC42" i="23" s="1"/>
  <c r="CF93" i="22"/>
  <c r="CF93" i="23" s="1"/>
  <c r="CI93" i="22"/>
  <c r="CI93" i="23" s="1"/>
  <c r="CL93" i="22"/>
  <c r="CL93" i="23" s="1"/>
  <c r="CO93" i="22"/>
  <c r="CO93" i="23" s="1"/>
  <c r="CR93" i="22"/>
  <c r="CR93" i="23" s="1"/>
  <c r="CU93" i="22"/>
  <c r="CU93" i="23" s="1"/>
  <c r="CX93" i="22"/>
  <c r="CX93" i="23" s="1"/>
  <c r="DA93" i="22"/>
  <c r="DA42" i="23" s="1"/>
  <c r="DD93" i="22"/>
  <c r="DD93" i="23" s="1"/>
  <c r="K7" i="20"/>
  <c r="K7" i="19"/>
  <c r="BC7" i="19"/>
  <c r="BU58" i="19" s="1"/>
  <c r="CG7" i="19"/>
  <c r="CG58" i="19" s="1"/>
  <c r="K8" i="19"/>
  <c r="K59" i="19" s="1"/>
  <c r="AO64" i="19"/>
  <c r="AO13" i="20" s="1"/>
  <c r="AS16" i="19"/>
  <c r="CM58" i="19"/>
  <c r="T64" i="19"/>
  <c r="T13" i="20" s="1"/>
  <c r="W64" i="19"/>
  <c r="W13" i="20" s="1"/>
  <c r="AI64" i="19"/>
  <c r="AI13" i="20" s="1"/>
  <c r="AL64" i="19"/>
  <c r="AL13" i="20" s="1"/>
  <c r="AR64" i="19"/>
  <c r="AR13" i="20" s="1"/>
  <c r="Z68" i="19"/>
  <c r="Z17" i="20" s="1"/>
  <c r="AC68" i="19"/>
  <c r="AC17" i="20" s="1"/>
  <c r="AO68" i="19"/>
  <c r="AO17" i="20" s="1"/>
  <c r="AR68" i="19"/>
  <c r="AR17" i="20" s="1"/>
  <c r="DQ68" i="19"/>
  <c r="DT68" i="19"/>
  <c r="DT17" i="20" s="1"/>
  <c r="AU71" i="19"/>
  <c r="AU20" i="20" s="1"/>
  <c r="AX71" i="19"/>
  <c r="AX20" i="20" s="1"/>
  <c r="BA71" i="19"/>
  <c r="BA20" i="20" s="1"/>
  <c r="BE71" i="19"/>
  <c r="BE20" i="20" s="1"/>
  <c r="BH71" i="19"/>
  <c r="BH20" i="20" s="1"/>
  <c r="BK71" i="19"/>
  <c r="BK20" i="20" s="1"/>
  <c r="BN71" i="19"/>
  <c r="BN20" i="20" s="1"/>
  <c r="BQ71" i="19"/>
  <c r="BQ20" i="20" s="1"/>
  <c r="BT71" i="19"/>
  <c r="BT20" i="20" s="1"/>
  <c r="BW71" i="19"/>
  <c r="BW20" i="20" s="1"/>
  <c r="BZ71" i="19"/>
  <c r="BZ20" i="20" s="1"/>
  <c r="CC71" i="19"/>
  <c r="CC20" i="20" s="1"/>
  <c r="CF71" i="19"/>
  <c r="CF20" i="20" s="1"/>
  <c r="CI71" i="19"/>
  <c r="CI20" i="20" s="1"/>
  <c r="CL71" i="19"/>
  <c r="CL20" i="20" s="1"/>
  <c r="CO71" i="19"/>
  <c r="CO20" i="20" s="1"/>
  <c r="CR71" i="19"/>
  <c r="CR20" i="20" s="1"/>
  <c r="CU71" i="19"/>
  <c r="CU20" i="20" s="1"/>
  <c r="CX71" i="19"/>
  <c r="CX20" i="20" s="1"/>
  <c r="DA71" i="19"/>
  <c r="DA20" i="20" s="1"/>
  <c r="DD71" i="19"/>
  <c r="DD20" i="20" s="1"/>
  <c r="DQ71" i="19"/>
  <c r="DQ20" i="20" s="1"/>
  <c r="DT71" i="19"/>
  <c r="DT20" i="20" s="1"/>
  <c r="N74" i="19"/>
  <c r="N23" i="20" s="1"/>
  <c r="T74" i="19"/>
  <c r="T23" i="20" s="1"/>
  <c r="W74" i="19"/>
  <c r="W23" i="20" s="1"/>
  <c r="Z74" i="19"/>
  <c r="Z23" i="20" s="1"/>
  <c r="AC74" i="19"/>
  <c r="AC23" i="20" s="1"/>
  <c r="AI74" i="19"/>
  <c r="AI23" i="20" s="1"/>
  <c r="AL74" i="19"/>
  <c r="AL23" i="20" s="1"/>
  <c r="AO74" i="19"/>
  <c r="AO23" i="20" s="1"/>
  <c r="AR74" i="19"/>
  <c r="AR23" i="20" s="1"/>
  <c r="AU74" i="19"/>
  <c r="AU23" i="20" s="1"/>
  <c r="AX74" i="19"/>
  <c r="AX23" i="20" s="1"/>
  <c r="BA74" i="19"/>
  <c r="BA23" i="20" s="1"/>
  <c r="BE74" i="19"/>
  <c r="BE23" i="20" s="1"/>
  <c r="BH74" i="19"/>
  <c r="BH23" i="20" s="1"/>
  <c r="BK74" i="19"/>
  <c r="BK23" i="20" s="1"/>
  <c r="BN74" i="19"/>
  <c r="BN23" i="20" s="1"/>
  <c r="BQ74" i="19"/>
  <c r="BQ23" i="20" s="1"/>
  <c r="BT74" i="19"/>
  <c r="BT23" i="20" s="1"/>
  <c r="BW74" i="19"/>
  <c r="BW23" i="20" s="1"/>
  <c r="BZ74" i="19"/>
  <c r="BZ23" i="20" s="1"/>
  <c r="CC74" i="19"/>
  <c r="CC23" i="20" s="1"/>
  <c r="CF74" i="19"/>
  <c r="CF23" i="20" s="1"/>
  <c r="CI74" i="19"/>
  <c r="CI23" i="20" s="1"/>
  <c r="CL74" i="19"/>
  <c r="CL23" i="20" s="1"/>
  <c r="CO74" i="19"/>
  <c r="CO23" i="20" s="1"/>
  <c r="CR74" i="19"/>
  <c r="CR23" i="20" s="1"/>
  <c r="CU74" i="19"/>
  <c r="CU23" i="20" s="1"/>
  <c r="CX74" i="19"/>
  <c r="CX23" i="20"/>
  <c r="DA74" i="19"/>
  <c r="DA23" i="20" s="1"/>
  <c r="DD74" i="19"/>
  <c r="DD23" i="20" s="1"/>
  <c r="Z77" i="19"/>
  <c r="Z26" i="20" s="1"/>
  <c r="AC77" i="19"/>
  <c r="AC26" i="20" s="1"/>
  <c r="AO77" i="19"/>
  <c r="AO26" i="20" s="1"/>
  <c r="AR77" i="19"/>
  <c r="AR26" i="20" s="1"/>
  <c r="AU77" i="19"/>
  <c r="AU26" i="20" s="1"/>
  <c r="AX77" i="19"/>
  <c r="AX26" i="20" s="1"/>
  <c r="BA77" i="19"/>
  <c r="BA26" i="20" s="1"/>
  <c r="BE77" i="19"/>
  <c r="BE26" i="20" s="1"/>
  <c r="BH77" i="19"/>
  <c r="BH26" i="20" s="1"/>
  <c r="BK77" i="19"/>
  <c r="BK26" i="20" s="1"/>
  <c r="BN77" i="19"/>
  <c r="BN26" i="20" s="1"/>
  <c r="BQ77" i="19"/>
  <c r="BQ26" i="20" s="1"/>
  <c r="BT77" i="19"/>
  <c r="BT26" i="20" s="1"/>
  <c r="BW77" i="19"/>
  <c r="BW26" i="20" s="1"/>
  <c r="BZ77" i="19"/>
  <c r="BZ26" i="20" s="1"/>
  <c r="CC77" i="19"/>
  <c r="CC26" i="20" s="1"/>
  <c r="N80" i="19"/>
  <c r="N29" i="20" s="1"/>
  <c r="Q80" i="19"/>
  <c r="Q29" i="20" s="1"/>
  <c r="T80" i="19"/>
  <c r="T29" i="20" s="1"/>
  <c r="W80" i="19"/>
  <c r="W29" i="20" s="1"/>
  <c r="Z80" i="19"/>
  <c r="Z29" i="20" s="1"/>
  <c r="AC80" i="19"/>
  <c r="AC29" i="20" s="1"/>
  <c r="AI80" i="19"/>
  <c r="AI29" i="20" s="1"/>
  <c r="AL80" i="19"/>
  <c r="AL29" i="20" s="1"/>
  <c r="AO80" i="19"/>
  <c r="AO29" i="20" s="1"/>
  <c r="AR80" i="19"/>
  <c r="AR29" i="20" s="1"/>
  <c r="AU80" i="19"/>
  <c r="AU29" i="20" s="1"/>
  <c r="AX80" i="19"/>
  <c r="AX29" i="20" s="1"/>
  <c r="BA80" i="19"/>
  <c r="BA29" i="20" s="1"/>
  <c r="BE80" i="19"/>
  <c r="BE29" i="20" s="1"/>
  <c r="BH80" i="19"/>
  <c r="BH29" i="20" s="1"/>
  <c r="BK80" i="19"/>
  <c r="BK29" i="20" s="1"/>
  <c r="BN80" i="19"/>
  <c r="BN29" i="20" s="1"/>
  <c r="BQ80" i="19"/>
  <c r="BQ29" i="20" s="1"/>
  <c r="BT80" i="19"/>
  <c r="BT29" i="20" s="1"/>
  <c r="BW80" i="19"/>
  <c r="BW29" i="20" s="1"/>
  <c r="BZ80" i="19"/>
  <c r="BZ29" i="20" s="1"/>
  <c r="CC80" i="19"/>
  <c r="CC29" i="20" s="1"/>
  <c r="CF80" i="19"/>
  <c r="CF29" i="20" s="1"/>
  <c r="CI80" i="19"/>
  <c r="CI29" i="20" s="1"/>
  <c r="CL80" i="19"/>
  <c r="CL29" i="20" s="1"/>
  <c r="CO80" i="19"/>
  <c r="CO29" i="20" s="1"/>
  <c r="CR80" i="19"/>
  <c r="CR29" i="20" s="1"/>
  <c r="CU80" i="19"/>
  <c r="CU29" i="20" s="1"/>
  <c r="CX80" i="19"/>
  <c r="CX29" i="20" s="1"/>
  <c r="DA80" i="19"/>
  <c r="DA29" i="20" s="1"/>
  <c r="DD80" i="19"/>
  <c r="DD29" i="20" s="1"/>
  <c r="DK80" i="19"/>
  <c r="DK29" i="20" s="1"/>
  <c r="DN80" i="19"/>
  <c r="DN29" i="20" s="1"/>
  <c r="DT80" i="19"/>
  <c r="DT80" i="20" s="1"/>
  <c r="N83" i="19"/>
  <c r="N32" i="20" s="1"/>
  <c r="Q83" i="19"/>
  <c r="Q32" i="20" s="1"/>
  <c r="T83" i="19"/>
  <c r="T32" i="20" s="1"/>
  <c r="W83" i="19"/>
  <c r="W32" i="20" s="1"/>
  <c r="Z83" i="19"/>
  <c r="Z32" i="20" s="1"/>
  <c r="AC83" i="19"/>
  <c r="AC32" i="20" s="1"/>
  <c r="CF93" i="19"/>
  <c r="CF42" i="20" s="1"/>
  <c r="CI93" i="19"/>
  <c r="CI42" i="20" s="1"/>
  <c r="CL93" i="19"/>
  <c r="CL93" i="20" s="1"/>
  <c r="CO93" i="19"/>
  <c r="CO93" i="20" s="1"/>
  <c r="CR93" i="19"/>
  <c r="CR93" i="20" s="1"/>
  <c r="CU93" i="19"/>
  <c r="CU42" i="20" s="1"/>
  <c r="CX93" i="19"/>
  <c r="CX93" i="20" s="1"/>
  <c r="DA93" i="19"/>
  <c r="DA93" i="20" s="1"/>
  <c r="DD93" i="19"/>
  <c r="DD42" i="20" s="1"/>
  <c r="K7" i="17"/>
  <c r="K8" i="17"/>
  <c r="K59" i="17"/>
  <c r="K7" i="18"/>
  <c r="AA58" i="18"/>
  <c r="AA7" i="17" s="1"/>
  <c r="Z64" i="18"/>
  <c r="Z13" i="17" s="1"/>
  <c r="AO64" i="18"/>
  <c r="AO13" i="17" s="1"/>
  <c r="AU77" i="18"/>
  <c r="AU26" i="17" s="1"/>
  <c r="BE77" i="18"/>
  <c r="BE26" i="17" s="1"/>
  <c r="CF77" i="18"/>
  <c r="CF26" i="17" s="1"/>
  <c r="BC58" i="18"/>
  <c r="BC58" i="17" s="1"/>
  <c r="BF58" i="18"/>
  <c r="BF58" i="17" s="1"/>
  <c r="BI58" i="18"/>
  <c r="BI58" i="17" s="1"/>
  <c r="BL58" i="18"/>
  <c r="BL58" i="17" s="1"/>
  <c r="BO58" i="18"/>
  <c r="BO58" i="17" s="1"/>
  <c r="BR58" i="18"/>
  <c r="BR58" i="17" s="1"/>
  <c r="BU58" i="18"/>
  <c r="BU58" i="17" s="1"/>
  <c r="BX58" i="18"/>
  <c r="BX7" i="17" s="1"/>
  <c r="CG58" i="18"/>
  <c r="CG58" i="17" s="1"/>
  <c r="CJ58" i="18"/>
  <c r="CJ58" i="17" s="1"/>
  <c r="CM58" i="18"/>
  <c r="CM58" i="17" s="1"/>
  <c r="K59" i="18"/>
  <c r="T64" i="18"/>
  <c r="T13" i="17" s="1"/>
  <c r="W64" i="18"/>
  <c r="W13" i="17" s="1"/>
  <c r="AI64" i="18"/>
  <c r="AI13" i="17" s="1"/>
  <c r="AL64" i="18"/>
  <c r="AL13" i="17" s="1"/>
  <c r="Z68" i="18"/>
  <c r="Z17" i="17" s="1"/>
  <c r="AC68" i="18"/>
  <c r="AC17" i="17" s="1"/>
  <c r="AO68" i="18"/>
  <c r="AO17" i="17" s="1"/>
  <c r="AR68" i="18"/>
  <c r="AR17" i="17" s="1"/>
  <c r="DQ68" i="18"/>
  <c r="DQ17" i="17" s="1"/>
  <c r="DT68" i="18"/>
  <c r="DT68" i="17" s="1"/>
  <c r="AU71" i="18"/>
  <c r="AU20" i="17" s="1"/>
  <c r="AX71" i="18"/>
  <c r="AX20" i="17" s="1"/>
  <c r="BA71" i="18"/>
  <c r="BA20" i="17" s="1"/>
  <c r="BE71" i="18"/>
  <c r="BE20" i="17" s="1"/>
  <c r="BH71" i="18"/>
  <c r="BH20" i="17" s="1"/>
  <c r="BK71" i="18"/>
  <c r="BK20" i="17" s="1"/>
  <c r="BN71" i="18"/>
  <c r="BN20" i="17" s="1"/>
  <c r="BQ71" i="18"/>
  <c r="BQ20" i="17" s="1"/>
  <c r="BT71" i="18"/>
  <c r="BT20" i="17" s="1"/>
  <c r="BW71" i="18"/>
  <c r="BW20" i="17" s="1"/>
  <c r="BZ71" i="18"/>
  <c r="BZ20" i="17" s="1"/>
  <c r="CC71" i="18"/>
  <c r="CC20" i="17" s="1"/>
  <c r="CF71" i="18"/>
  <c r="CF20" i="17" s="1"/>
  <c r="CI71" i="18"/>
  <c r="CI20" i="17" s="1"/>
  <c r="CL71" i="18"/>
  <c r="CL20" i="17" s="1"/>
  <c r="CO71" i="18"/>
  <c r="CO20" i="17" s="1"/>
  <c r="CR71" i="18"/>
  <c r="CR20" i="17" s="1"/>
  <c r="CU71" i="18"/>
  <c r="CU20" i="17" s="1"/>
  <c r="CX71" i="18"/>
  <c r="CX20" i="17" s="1"/>
  <c r="DA71" i="18"/>
  <c r="DA20" i="17" s="1"/>
  <c r="DD71" i="18"/>
  <c r="DD20" i="17" s="1"/>
  <c r="DQ71" i="18"/>
  <c r="DQ20" i="17" s="1"/>
  <c r="DT71" i="18"/>
  <c r="DT20" i="17" s="1"/>
  <c r="N74" i="18"/>
  <c r="N23" i="17" s="1"/>
  <c r="T74" i="18"/>
  <c r="T23" i="17" s="1"/>
  <c r="W74" i="18"/>
  <c r="W23" i="17" s="1"/>
  <c r="Z74" i="18"/>
  <c r="Z23" i="17" s="1"/>
  <c r="AC74" i="18"/>
  <c r="AC23" i="17" s="1"/>
  <c r="AI74" i="18"/>
  <c r="AI23" i="17" s="1"/>
  <c r="AL74" i="18"/>
  <c r="AL23" i="17" s="1"/>
  <c r="AO74" i="18"/>
  <c r="AO23" i="17" s="1"/>
  <c r="AR74" i="18"/>
  <c r="AR23" i="17" s="1"/>
  <c r="AU74" i="18"/>
  <c r="AU23" i="17" s="1"/>
  <c r="AX74" i="18"/>
  <c r="AX23" i="17" s="1"/>
  <c r="BA74" i="18"/>
  <c r="BA23" i="17" s="1"/>
  <c r="BE74" i="18"/>
  <c r="BE23" i="17" s="1"/>
  <c r="BH74" i="18"/>
  <c r="BH23" i="17" s="1"/>
  <c r="BK74" i="18"/>
  <c r="BK23" i="17" s="1"/>
  <c r="BN74" i="18"/>
  <c r="BN23" i="17" s="1"/>
  <c r="BQ74" i="18"/>
  <c r="BQ23" i="17" s="1"/>
  <c r="BT74" i="18"/>
  <c r="BT23" i="17" s="1"/>
  <c r="BW74" i="18"/>
  <c r="BW23" i="17" s="1"/>
  <c r="BZ74" i="18"/>
  <c r="BZ23" i="17" s="1"/>
  <c r="CC74" i="18"/>
  <c r="CC23" i="17" s="1"/>
  <c r="CF74" i="18"/>
  <c r="CF23" i="17" s="1"/>
  <c r="CI74" i="18"/>
  <c r="CI23" i="17" s="1"/>
  <c r="CL74" i="18"/>
  <c r="CL23" i="17" s="1"/>
  <c r="CO74" i="18"/>
  <c r="CO23" i="17" s="1"/>
  <c r="CR74" i="18"/>
  <c r="CR23" i="17" s="1"/>
  <c r="CU74" i="18"/>
  <c r="CU23" i="17" s="1"/>
  <c r="CX74" i="18"/>
  <c r="CX23" i="17" s="1"/>
  <c r="DA74" i="18"/>
  <c r="DA23" i="17" s="1"/>
  <c r="DD74" i="18"/>
  <c r="DD23" i="17" s="1"/>
  <c r="Z77" i="18"/>
  <c r="Z26" i="17" s="1"/>
  <c r="AC77" i="18"/>
  <c r="AC26" i="17" s="1"/>
  <c r="AO77" i="18"/>
  <c r="AO26" i="17" s="1"/>
  <c r="AR77" i="18"/>
  <c r="AR26" i="17" s="1"/>
  <c r="T80" i="18"/>
  <c r="T29" i="17" s="1"/>
  <c r="W80" i="18"/>
  <c r="W29" i="17" s="1"/>
  <c r="Z80" i="18"/>
  <c r="Z29" i="17" s="1"/>
  <c r="AC80" i="18"/>
  <c r="AC29" i="17" s="1"/>
  <c r="AI80" i="18"/>
  <c r="AI29" i="17" s="1"/>
  <c r="AL80" i="18"/>
  <c r="AL29" i="17" s="1"/>
  <c r="AO80" i="18"/>
  <c r="AO29" i="17" s="1"/>
  <c r="AR80" i="18"/>
  <c r="AR29" i="17" s="1"/>
  <c r="AU80" i="18"/>
  <c r="AU29" i="17" s="1"/>
  <c r="AX80" i="18"/>
  <c r="AX29" i="17" s="1"/>
  <c r="BA80" i="18"/>
  <c r="BA29" i="17" s="1"/>
  <c r="BE80" i="18"/>
  <c r="BE29" i="17" s="1"/>
  <c r="BH80" i="18"/>
  <c r="BH29" i="17" s="1"/>
  <c r="BK80" i="18"/>
  <c r="BK29" i="17" s="1"/>
  <c r="BN80" i="18"/>
  <c r="BN29" i="17" s="1"/>
  <c r="BQ80" i="18"/>
  <c r="BQ29" i="17" s="1"/>
  <c r="BT80" i="18"/>
  <c r="BT29" i="17" s="1"/>
  <c r="BW80" i="18"/>
  <c r="BW29" i="17" s="1"/>
  <c r="BZ80" i="18"/>
  <c r="BZ29" i="17" s="1"/>
  <c r="CC80" i="18"/>
  <c r="CC29" i="17" s="1"/>
  <c r="CF80" i="18"/>
  <c r="CF29" i="17" s="1"/>
  <c r="CI80" i="18"/>
  <c r="CI29" i="17" s="1"/>
  <c r="CL80" i="18"/>
  <c r="CL29" i="17" s="1"/>
  <c r="CO80" i="18"/>
  <c r="CO29" i="17" s="1"/>
  <c r="CR80" i="18"/>
  <c r="CR29" i="17" s="1"/>
  <c r="CU80" i="18"/>
  <c r="CU29" i="17" s="1"/>
  <c r="CX80" i="18"/>
  <c r="CX29" i="17" s="1"/>
  <c r="DA80" i="18"/>
  <c r="DA29" i="17" s="1"/>
  <c r="DD80" i="18"/>
  <c r="DD29" i="17" s="1"/>
  <c r="DK80" i="18"/>
  <c r="DK29" i="17" s="1"/>
  <c r="DN80" i="18"/>
  <c r="DN29" i="17" s="1"/>
  <c r="DT80" i="18"/>
  <c r="DT29" i="17" s="1"/>
  <c r="N83" i="18"/>
  <c r="N32" i="17" s="1"/>
  <c r="Q83" i="18"/>
  <c r="Q32" i="17" s="1"/>
  <c r="T83" i="18"/>
  <c r="T32" i="17" s="1"/>
  <c r="W83" i="18"/>
  <c r="W32" i="17" s="1"/>
  <c r="Z83" i="18"/>
  <c r="Z32" i="17" s="1"/>
  <c r="AC83" i="18"/>
  <c r="AC32" i="17" s="1"/>
  <c r="CF93" i="18"/>
  <c r="CF93" i="17" s="1"/>
  <c r="CI93" i="18"/>
  <c r="CI42" i="17" s="1"/>
  <c r="CL93" i="18"/>
  <c r="CL93" i="17" s="1"/>
  <c r="CO93" i="18"/>
  <c r="CO93" i="17" s="1"/>
  <c r="CR93" i="18"/>
  <c r="CR93" i="17" s="1"/>
  <c r="CU93" i="18"/>
  <c r="CU42" i="17" s="1"/>
  <c r="CX93" i="18"/>
  <c r="CX42" i="17" s="1"/>
  <c r="DA93" i="18"/>
  <c r="DA42" i="17" s="1"/>
  <c r="DD93" i="18"/>
  <c r="N13" i="40"/>
  <c r="N64" i="40" s="1"/>
  <c r="N13" i="41" s="1"/>
  <c r="CU90" i="35"/>
  <c r="CI90" i="35"/>
  <c r="BA77" i="18"/>
  <c r="BA26" i="17" s="1"/>
  <c r="DD77" i="18"/>
  <c r="DD26" i="17" s="1"/>
  <c r="DA77" i="18"/>
  <c r="DA26" i="17" s="1"/>
  <c r="CX77" i="18"/>
  <c r="CX26" i="17" s="1"/>
  <c r="CU77" i="18"/>
  <c r="CU26" i="17" s="1"/>
  <c r="CR77" i="18"/>
  <c r="CR26" i="17" s="1"/>
  <c r="CO77" i="18"/>
  <c r="CO26" i="17" s="1"/>
  <c r="CL77" i="18"/>
  <c r="CL26" i="17" s="1"/>
  <c r="CI77" i="18"/>
  <c r="CI26" i="17" s="1"/>
  <c r="AX77" i="18"/>
  <c r="AX26" i="17" s="1"/>
  <c r="AR64" i="18"/>
  <c r="AR13" i="17" s="1"/>
  <c r="AC64" i="40"/>
  <c r="AC13" i="41" s="1"/>
  <c r="AU77" i="36"/>
  <c r="AU26" i="37" s="1"/>
  <c r="AX77" i="36"/>
  <c r="AX26" i="37" s="1"/>
  <c r="BA77" i="36"/>
  <c r="BA26" i="37" s="1"/>
  <c r="BE77" i="36"/>
  <c r="BE26" i="37" s="1"/>
  <c r="BH77" i="36"/>
  <c r="BH26" i="37" s="1"/>
  <c r="BK77" i="36"/>
  <c r="BK26" i="37" s="1"/>
  <c r="BN77" i="36"/>
  <c r="BN26" i="37" s="1"/>
  <c r="BQ77" i="36"/>
  <c r="BQ26" i="37" s="1"/>
  <c r="BT77" i="36"/>
  <c r="BT26" i="37" s="1"/>
  <c r="BW77" i="36"/>
  <c r="BW26" i="37" s="1"/>
  <c r="BZ77" i="36"/>
  <c r="BZ26" i="37" s="1"/>
  <c r="Z68" i="32"/>
  <c r="Z17" i="33" s="1"/>
  <c r="AC68" i="32"/>
  <c r="AC17" i="33" s="1"/>
  <c r="AC64" i="19"/>
  <c r="AC13" i="20" s="1"/>
  <c r="Z64" i="19"/>
  <c r="Z13" i="20" s="1"/>
  <c r="AA58" i="32"/>
  <c r="AA58" i="33" s="1"/>
  <c r="AA7" i="33" s="1"/>
  <c r="CC77" i="18"/>
  <c r="CC26" i="17" s="1"/>
  <c r="BZ77" i="18"/>
  <c r="BZ26" i="17" s="1"/>
  <c r="BW77" i="18"/>
  <c r="BW26" i="17" s="1"/>
  <c r="BT77" i="18"/>
  <c r="BT26" i="17" s="1"/>
  <c r="BQ77" i="18"/>
  <c r="BQ26" i="17" s="1"/>
  <c r="BN77" i="18"/>
  <c r="BN26" i="17" s="1"/>
  <c r="BK77" i="18"/>
  <c r="BK26" i="17" s="1"/>
  <c r="BH77" i="18"/>
  <c r="BH26" i="17" s="1"/>
  <c r="AC64" i="18"/>
  <c r="AC13" i="17" s="1"/>
  <c r="DK17" i="18"/>
  <c r="DK20" i="18" s="1"/>
  <c r="AR77" i="40"/>
  <c r="AR26" i="41" s="1"/>
  <c r="AO77" i="40"/>
  <c r="AO26" i="41" s="1"/>
  <c r="AL77" i="40"/>
  <c r="AL26" i="41" s="1"/>
  <c r="AI77" i="40"/>
  <c r="AI26" i="41" s="1"/>
  <c r="Z64" i="32"/>
  <c r="Z13" i="33" s="1"/>
  <c r="AU77" i="32"/>
  <c r="AU26" i="33" s="1"/>
  <c r="AX77" i="32"/>
  <c r="AX26" i="33" s="1"/>
  <c r="BA77" i="32"/>
  <c r="BA26" i="33" s="1"/>
  <c r="BE77" i="32"/>
  <c r="BE26" i="33" s="1"/>
  <c r="BH77" i="32"/>
  <c r="BH26" i="33" s="1"/>
  <c r="BK77" i="32"/>
  <c r="BK26" i="33" s="1"/>
  <c r="BN77" i="32"/>
  <c r="BN26" i="33" s="1"/>
  <c r="BQ77" i="32"/>
  <c r="BQ26" i="33" s="1"/>
  <c r="BT77" i="32"/>
  <c r="BT26" i="33" s="1"/>
  <c r="BW77" i="32"/>
  <c r="BW26" i="33" s="1"/>
  <c r="BZ77" i="32"/>
  <c r="BZ26" i="33" s="1"/>
  <c r="X58" i="18"/>
  <c r="X7" i="17" s="1"/>
  <c r="AA58" i="40"/>
  <c r="AA58" i="41" s="1"/>
  <c r="AA7" i="41" s="1"/>
  <c r="CF77" i="19"/>
  <c r="CF26" i="20" s="1"/>
  <c r="CI77" i="19"/>
  <c r="CI26" i="20" s="1"/>
  <c r="CL77" i="19"/>
  <c r="CL26" i="20" s="1"/>
  <c r="CO77" i="19"/>
  <c r="CO26" i="20" s="1"/>
  <c r="CR77" i="19"/>
  <c r="CR26" i="20" s="1"/>
  <c r="CU77" i="19"/>
  <c r="CU26" i="20" s="1"/>
  <c r="CX77" i="19"/>
  <c r="CX26" i="20" s="1"/>
  <c r="DA77" i="19"/>
  <c r="DA26" i="20" s="1"/>
  <c r="DD77" i="19"/>
  <c r="DD26" i="20" s="1"/>
  <c r="AC64" i="36"/>
  <c r="AC13" i="37" s="1"/>
  <c r="X58" i="19"/>
  <c r="X58" i="20" s="1"/>
  <c r="AA58" i="19"/>
  <c r="AA58" i="20" s="1"/>
  <c r="N13" i="18"/>
  <c r="N13" i="19"/>
  <c r="W64" i="22"/>
  <c r="W13" i="23" s="1"/>
  <c r="T64" i="22"/>
  <c r="T13" i="23" s="1"/>
  <c r="DQ17" i="22"/>
  <c r="DT68" i="22" s="1"/>
  <c r="DT68" i="23" s="1"/>
  <c r="DT17" i="23" s="1"/>
  <c r="T80" i="34"/>
  <c r="T29" i="35" s="1"/>
  <c r="W80" i="34"/>
  <c r="W29" i="35" s="1"/>
  <c r="CC90" i="35"/>
  <c r="DD90" i="34"/>
  <c r="DD39" i="35" s="1"/>
  <c r="CX90" i="34"/>
  <c r="CX90" i="35" s="1"/>
  <c r="CR90" i="34"/>
  <c r="CR39" i="35" s="1"/>
  <c r="CL90" i="34"/>
  <c r="CL39" i="35" s="1"/>
  <c r="CF90" i="34"/>
  <c r="CF90" i="35" s="1"/>
  <c r="AI26" i="19"/>
  <c r="AL77" i="19" s="1"/>
  <c r="AL26" i="20" s="1"/>
  <c r="T26" i="18"/>
  <c r="W77" i="18" s="1"/>
  <c r="W26" i="17" s="1"/>
  <c r="T77" i="32"/>
  <c r="T26" i="33" s="1"/>
  <c r="W77" i="32"/>
  <c r="W26" i="33" s="1"/>
  <c r="T26" i="38"/>
  <c r="W77" i="38" s="1"/>
  <c r="W26" i="39" s="1"/>
  <c r="N26" i="40"/>
  <c r="Q77" i="40" s="1"/>
  <c r="Q26" i="41" s="1"/>
  <c r="N26" i="32"/>
  <c r="N77" i="32" s="1"/>
  <c r="N26" i="33" s="1"/>
  <c r="N26" i="18"/>
  <c r="N77" i="18" s="1"/>
  <c r="N26" i="17" s="1"/>
  <c r="T80" i="32"/>
  <c r="T29" i="33" s="1"/>
  <c r="W80" i="32"/>
  <c r="W29" i="33" s="1"/>
  <c r="N26" i="19"/>
  <c r="Q77" i="19" s="1"/>
  <c r="Q26" i="20" s="1"/>
  <c r="N26" i="36"/>
  <c r="Q77" i="36" s="1"/>
  <c r="Q26" i="37" s="1"/>
  <c r="N26" i="22"/>
  <c r="Q77" i="22" s="1"/>
  <c r="Q26" i="23" s="1"/>
  <c r="N29" i="32"/>
  <c r="N80" i="32" s="1"/>
  <c r="N29" i="33" s="1"/>
  <c r="X58" i="40"/>
  <c r="X58" i="41" s="1"/>
  <c r="X7" i="41" s="1"/>
  <c r="AU77" i="40"/>
  <c r="AU26" i="41" s="1"/>
  <c r="AX77" i="40"/>
  <c r="AX26" i="41" s="1"/>
  <c r="BA77" i="40"/>
  <c r="BA26" i="41" s="1"/>
  <c r="BE77" i="40"/>
  <c r="BE26" i="41" s="1"/>
  <c r="BH77" i="40"/>
  <c r="BH26" i="41" s="1"/>
  <c r="BK77" i="40"/>
  <c r="BK26" i="41" s="1"/>
  <c r="BN77" i="40"/>
  <c r="BN26" i="41" s="1"/>
  <c r="BQ77" i="40"/>
  <c r="BQ26" i="41" s="1"/>
  <c r="BT77" i="40"/>
  <c r="BT26" i="41" s="1"/>
  <c r="BW77" i="40"/>
  <c r="BW26" i="41" s="1"/>
  <c r="BZ77" i="40"/>
  <c r="BZ26" i="41" s="1"/>
  <c r="N74" i="36"/>
  <c r="N23" i="37" s="1"/>
  <c r="Q74" i="36"/>
  <c r="Q23" i="37" s="1"/>
  <c r="N29" i="34"/>
  <c r="N80" i="34" s="1"/>
  <c r="N29" i="35" s="1"/>
  <c r="X58" i="22"/>
  <c r="X58" i="23" s="1"/>
  <c r="X7" i="23" s="1"/>
  <c r="AA58" i="22"/>
  <c r="AA58" i="23" s="1"/>
  <c r="AA7" i="23" s="1"/>
  <c r="N13" i="22"/>
  <c r="DK17" i="22" s="1"/>
  <c r="DD42" i="17"/>
  <c r="DD93" i="17"/>
  <c r="CX93" i="17"/>
  <c r="CR42" i="17"/>
  <c r="DT71" i="17"/>
  <c r="CU93" i="17"/>
  <c r="DK80" i="17"/>
  <c r="CO42" i="17"/>
  <c r="CO42" i="20"/>
  <c r="CU42" i="23"/>
  <c r="CO42" i="23"/>
  <c r="CC93" i="23"/>
  <c r="DT17" i="17"/>
  <c r="CJ7" i="17"/>
  <c r="DQ17" i="20"/>
  <c r="DQ68" i="20"/>
  <c r="CM7" i="20"/>
  <c r="CM58" i="20"/>
  <c r="BF58" i="19"/>
  <c r="BF58" i="20" s="1"/>
  <c r="DT71" i="20"/>
  <c r="K59" i="20"/>
  <c r="BL58" i="22"/>
  <c r="BL58" i="23" s="1"/>
  <c r="BL7" i="23" s="1"/>
  <c r="DD42" i="23"/>
  <c r="CX42" i="23"/>
  <c r="CR42" i="23"/>
  <c r="CF42" i="23"/>
  <c r="DA42" i="39"/>
  <c r="DA93" i="39"/>
  <c r="CU42" i="39"/>
  <c r="CO93" i="39"/>
  <c r="CI42" i="39"/>
  <c r="DD93" i="39"/>
  <c r="DD42" i="39"/>
  <c r="CX93" i="39"/>
  <c r="CX42" i="39"/>
  <c r="CR93" i="39"/>
  <c r="CR42" i="39"/>
  <c r="CL93" i="39"/>
  <c r="CL42" i="39"/>
  <c r="CF93" i="39"/>
  <c r="CF42" i="39"/>
  <c r="CU93" i="41"/>
  <c r="CI93" i="41"/>
  <c r="CX42" i="41"/>
  <c r="CL42" i="41"/>
  <c r="DA93" i="41"/>
  <c r="CO93" i="41"/>
  <c r="CC93" i="41"/>
  <c r="DD42" i="41"/>
  <c r="CR42" i="41"/>
  <c r="DA93" i="37"/>
  <c r="CU93" i="37"/>
  <c r="CO93" i="37"/>
  <c r="CI93" i="37"/>
  <c r="CC93" i="37"/>
  <c r="DD42" i="37"/>
  <c r="CX42" i="37"/>
  <c r="CR42" i="37"/>
  <c r="CF42" i="37"/>
  <c r="DA93" i="33"/>
  <c r="CU93" i="33"/>
  <c r="CU42" i="33"/>
  <c r="CO93" i="33"/>
  <c r="CI93" i="33"/>
  <c r="CI42" i="33"/>
  <c r="CC93" i="33"/>
  <c r="DD93" i="33"/>
  <c r="CX93" i="33"/>
  <c r="CR93" i="33"/>
  <c r="CL93" i="33"/>
  <c r="CF93" i="33"/>
  <c r="DA93" i="35"/>
  <c r="DA42" i="35"/>
  <c r="CU93" i="35"/>
  <c r="CU42" i="35"/>
  <c r="CO93" i="35"/>
  <c r="CO42" i="35"/>
  <c r="CI93" i="35"/>
  <c r="CI42" i="35"/>
  <c r="CC93" i="35"/>
  <c r="CC42" i="35"/>
  <c r="DD42" i="35"/>
  <c r="DD93" i="35"/>
  <c r="CX42" i="35"/>
  <c r="CX93" i="35"/>
  <c r="CR42" i="35"/>
  <c r="CR93" i="35"/>
  <c r="CL42" i="35"/>
  <c r="CL93" i="35"/>
  <c r="CF42" i="35"/>
  <c r="CF93" i="35"/>
  <c r="Z64" i="38"/>
  <c r="Z13" i="39" s="1"/>
  <c r="AC64" i="38"/>
  <c r="AC13" i="39" s="1"/>
  <c r="CC77" i="40"/>
  <c r="CC26" i="41" s="1"/>
  <c r="CF77" i="40"/>
  <c r="CF26" i="41" s="1"/>
  <c r="CI77" i="40"/>
  <c r="CI26" i="41" s="1"/>
  <c r="CL77" i="40"/>
  <c r="CL26" i="41" s="1"/>
  <c r="CO77" i="40"/>
  <c r="CO26" i="41" s="1"/>
  <c r="CR77" i="40"/>
  <c r="CR26" i="41" s="1"/>
  <c r="CU77" i="40"/>
  <c r="CU26" i="41" s="1"/>
  <c r="CX77" i="40"/>
  <c r="CX26" i="41" s="1"/>
  <c r="DA77" i="40"/>
  <c r="DA26" i="41" s="1"/>
  <c r="DD77" i="40"/>
  <c r="DD26" i="41" s="1"/>
  <c r="T26" i="22"/>
  <c r="T77" i="22" s="1"/>
  <c r="T26" i="23" s="1"/>
  <c r="AX77" i="22"/>
  <c r="AX26" i="23" s="1"/>
  <c r="BE77" i="22"/>
  <c r="BE26" i="23" s="1"/>
  <c r="BK77" i="22"/>
  <c r="BK26" i="23" s="1"/>
  <c r="CF77" i="38"/>
  <c r="CF26" i="39" s="1"/>
  <c r="CL77" i="38"/>
  <c r="CL26" i="39" s="1"/>
  <c r="CR77" i="38"/>
  <c r="CR26" i="39" s="1"/>
  <c r="CX77" i="38"/>
  <c r="CX26" i="39" s="1"/>
  <c r="DD77" i="38"/>
  <c r="DD26" i="39" s="1"/>
  <c r="AF77" i="36"/>
  <c r="AF26" i="37" s="1"/>
  <c r="AL77" i="36"/>
  <c r="AL26" i="37" s="1"/>
  <c r="AR77" i="36"/>
  <c r="AR26" i="37" s="1"/>
  <c r="CF77" i="36"/>
  <c r="CF26" i="37" s="1"/>
  <c r="CL77" i="36"/>
  <c r="CL26" i="37" s="1"/>
  <c r="CR77" i="36"/>
  <c r="CR26" i="37" s="1"/>
  <c r="CX77" i="36"/>
  <c r="CX26" i="37" s="1"/>
  <c r="DD77" i="36"/>
  <c r="DD26" i="37" s="1"/>
  <c r="DA77" i="38"/>
  <c r="DA26" i="39" s="1"/>
  <c r="CO77" i="38"/>
  <c r="CO26" i="39" s="1"/>
  <c r="AO77" i="38"/>
  <c r="AO26" i="39" s="1"/>
  <c r="CU77" i="36"/>
  <c r="CU26" i="37" s="1"/>
  <c r="AI77" i="22"/>
  <c r="AI26" i="23" s="1"/>
  <c r="AO77" i="22"/>
  <c r="AO26" i="23" s="1"/>
  <c r="CC77" i="22"/>
  <c r="CC26" i="23" s="1"/>
  <c r="CI77" i="22"/>
  <c r="CI26" i="23" s="1"/>
  <c r="CO77" i="22"/>
  <c r="CO26" i="23" s="1"/>
  <c r="CU77" i="22"/>
  <c r="CU26" i="23" s="1"/>
  <c r="DA77" i="22"/>
  <c r="DA26" i="23" s="1"/>
  <c r="AC64" i="22"/>
  <c r="AC13" i="23" s="1"/>
  <c r="Z64" i="22"/>
  <c r="Z13" i="23" s="1"/>
  <c r="AU77" i="38"/>
  <c r="AU26" i="39" s="1"/>
  <c r="AX77" i="38"/>
  <c r="AX26" i="39" s="1"/>
  <c r="BA77" i="38"/>
  <c r="BA26" i="39" s="1"/>
  <c r="BE77" i="38"/>
  <c r="BE26" i="39" s="1"/>
  <c r="BH77" i="38"/>
  <c r="BH26" i="39" s="1"/>
  <c r="BK77" i="38"/>
  <c r="BK26" i="39" s="1"/>
  <c r="BN77" i="38"/>
  <c r="BN26" i="39" s="1"/>
  <c r="BQ77" i="38"/>
  <c r="BQ26" i="39" s="1"/>
  <c r="BT77" i="38"/>
  <c r="BT26" i="39" s="1"/>
  <c r="BW77" i="38"/>
  <c r="BW26" i="39" s="1"/>
  <c r="BZ77" i="38"/>
  <c r="BZ26" i="39" s="1"/>
  <c r="AF77" i="32"/>
  <c r="AF26" i="33" s="1"/>
  <c r="AI77" i="32"/>
  <c r="AI26" i="33" s="1"/>
  <c r="AL77" i="32"/>
  <c r="AL26" i="33" s="1"/>
  <c r="AO77" i="32"/>
  <c r="AO26" i="33" s="1"/>
  <c r="AR77" i="32"/>
  <c r="AR26" i="33" s="1"/>
  <c r="CC77" i="32"/>
  <c r="CC26" i="33" s="1"/>
  <c r="CF77" i="32"/>
  <c r="CF26" i="33" s="1"/>
  <c r="CI77" i="32"/>
  <c r="CI26" i="33" s="1"/>
  <c r="CL77" i="32"/>
  <c r="CL26" i="33" s="1"/>
  <c r="CO77" i="32"/>
  <c r="CO26" i="33" s="1"/>
  <c r="CR77" i="32"/>
  <c r="CR26" i="33" s="1"/>
  <c r="CU77" i="32"/>
  <c r="CU26" i="33" s="1"/>
  <c r="CX77" i="32"/>
  <c r="CX26" i="33" s="1"/>
  <c r="DA77" i="32"/>
  <c r="DA26" i="33" s="1"/>
  <c r="DD77" i="32"/>
  <c r="DD26" i="33" s="1"/>
  <c r="W77" i="19"/>
  <c r="W26" i="20" s="1"/>
  <c r="CX39" i="35" l="1"/>
  <c r="DA90" i="35"/>
  <c r="DT29" i="20"/>
  <c r="CI93" i="17"/>
  <c r="DD90" i="35"/>
  <c r="DA93" i="17"/>
  <c r="CM58" i="22"/>
  <c r="CM58" i="23" s="1"/>
  <c r="CM7" i="23" s="1"/>
  <c r="CO39" i="35"/>
  <c r="CO90" i="35"/>
  <c r="CL42" i="37"/>
  <c r="CC93" i="39"/>
  <c r="DK80" i="20"/>
  <c r="BW45" i="34"/>
  <c r="EN122" i="34" s="1"/>
  <c r="CL42" i="23"/>
  <c r="CI42" i="23"/>
  <c r="CF42" i="17"/>
  <c r="CG7" i="17"/>
  <c r="DT80" i="17"/>
  <c r="Q80" i="18"/>
  <c r="Q29" i="17" s="1"/>
  <c r="T77" i="36"/>
  <c r="T26" i="37" s="1"/>
  <c r="N74" i="32"/>
  <c r="N23" i="33" s="1"/>
  <c r="X58" i="32"/>
  <c r="X58" i="33" s="1"/>
  <c r="X7" i="33" s="1"/>
  <c r="Q80" i="40"/>
  <c r="Q29" i="41" s="1"/>
  <c r="N74" i="34"/>
  <c r="N23" i="35" s="1"/>
  <c r="Q80" i="38"/>
  <c r="Q29" i="39" s="1"/>
  <c r="Q74" i="40"/>
  <c r="Q23" i="41" s="1"/>
  <c r="N80" i="22"/>
  <c r="N29" i="23" s="1"/>
  <c r="N77" i="36"/>
  <c r="N26" i="37" s="1"/>
  <c r="BF7" i="20"/>
  <c r="BX58" i="22"/>
  <c r="BX58" i="23" s="1"/>
  <c r="BX7" i="23" s="1"/>
  <c r="BR58" i="19"/>
  <c r="BR58" i="20" s="1"/>
  <c r="DA93" i="23"/>
  <c r="DA42" i="20"/>
  <c r="DN80" i="17"/>
  <c r="CL42" i="17"/>
  <c r="BL58" i="19"/>
  <c r="DQ68" i="40"/>
  <c r="DQ68" i="41" s="1"/>
  <c r="DQ17" i="41" s="1"/>
  <c r="CF42" i="41"/>
  <c r="BR58" i="22"/>
  <c r="BR58" i="23" s="1"/>
  <c r="BR7" i="23" s="1"/>
  <c r="BX58" i="19"/>
  <c r="BX58" i="20" s="1"/>
  <c r="AA58" i="17"/>
  <c r="DQ71" i="20"/>
  <c r="CM58" i="38"/>
  <c r="CM58" i="39" s="1"/>
  <c r="CM7" i="39" s="1"/>
  <c r="W77" i="22"/>
  <c r="W26" i="23" s="1"/>
  <c r="CI93" i="20"/>
  <c r="CU93" i="20"/>
  <c r="Q64" i="18"/>
  <c r="Q13" i="17" s="1"/>
  <c r="CR90" i="35"/>
  <c r="BC7" i="17"/>
  <c r="CG58" i="22"/>
  <c r="CG58" i="23" s="1"/>
  <c r="CG7" i="23" s="1"/>
  <c r="BX58" i="38"/>
  <c r="BX58" i="39" s="1"/>
  <c r="BX7" i="39" s="1"/>
  <c r="BL58" i="38"/>
  <c r="BL58" i="39" s="1"/>
  <c r="BL7" i="39" s="1"/>
  <c r="BX58" i="32"/>
  <c r="BX58" i="33" s="1"/>
  <c r="BX7" i="33" s="1"/>
  <c r="W68" i="34"/>
  <c r="W17" i="35" s="1"/>
  <c r="BF7" i="17"/>
  <c r="BU58" i="38"/>
  <c r="BU58" i="39" s="1"/>
  <c r="BU7" i="39" s="1"/>
  <c r="BI58" i="38"/>
  <c r="BI58" i="39" s="1"/>
  <c r="BI7" i="39" s="1"/>
  <c r="BR7" i="17"/>
  <c r="DQ68" i="17"/>
  <c r="DQ68" i="22"/>
  <c r="DQ68" i="23" s="1"/>
  <c r="DQ17" i="23" s="1"/>
  <c r="BR58" i="38"/>
  <c r="BR58" i="39" s="1"/>
  <c r="BR7" i="39" s="1"/>
  <c r="X7" i="20"/>
  <c r="N83" i="36"/>
  <c r="N32" i="37" s="1"/>
  <c r="X58" i="38"/>
  <c r="X58" i="39" s="1"/>
  <c r="X7" i="39" s="1"/>
  <c r="BX7" i="20"/>
  <c r="X58" i="17"/>
  <c r="CM7" i="17"/>
  <c r="BI7" i="17"/>
  <c r="Q64" i="22"/>
  <c r="Q13" i="23" s="1"/>
  <c r="BO7" i="17"/>
  <c r="BU7" i="17"/>
  <c r="BL7" i="17"/>
  <c r="DQ68" i="38"/>
  <c r="DQ68" i="39" s="1"/>
  <c r="DQ17" i="39" s="1"/>
  <c r="BU58" i="36"/>
  <c r="BU58" i="37" s="1"/>
  <c r="BU7" i="37" s="1"/>
  <c r="BL58" i="32"/>
  <c r="BL58" i="33" s="1"/>
  <c r="BL7" i="33" s="1"/>
  <c r="DT68" i="20"/>
  <c r="CM58" i="34"/>
  <c r="CM58" i="35" s="1"/>
  <c r="CM7" i="35" s="1"/>
  <c r="BU58" i="34"/>
  <c r="BU58" i="35" s="1"/>
  <c r="BU7" i="35" s="1"/>
  <c r="CL90" i="35"/>
  <c r="CF39" i="35"/>
  <c r="DQ71" i="17"/>
  <c r="BX58" i="17"/>
  <c r="BO58" i="19"/>
  <c r="DD93" i="20"/>
  <c r="CF93" i="20"/>
  <c r="CX42" i="20"/>
  <c r="K8" i="20"/>
  <c r="DN80" i="20"/>
  <c r="CR42" i="20"/>
  <c r="CL42" i="20"/>
  <c r="BR7" i="20"/>
  <c r="CJ58" i="19"/>
  <c r="CJ58" i="20" s="1"/>
  <c r="BO58" i="22"/>
  <c r="BO58" i="23" s="1"/>
  <c r="BO7" i="23" s="1"/>
  <c r="CG58" i="38"/>
  <c r="CG58" i="39" s="1"/>
  <c r="CG7" i="39" s="1"/>
  <c r="BR58" i="34"/>
  <c r="BR58" i="35" s="1"/>
  <c r="BR7" i="35" s="1"/>
  <c r="BF58" i="34"/>
  <c r="BF58" i="35" s="1"/>
  <c r="BF7" i="35" s="1"/>
  <c r="BX58" i="34"/>
  <c r="BX58" i="35" s="1"/>
  <c r="BX7" i="35" s="1"/>
  <c r="BL58" i="34"/>
  <c r="BL58" i="35" s="1"/>
  <c r="BL7" i="35" s="1"/>
  <c r="N77" i="40"/>
  <c r="N26" i="41" s="1"/>
  <c r="DK17" i="34"/>
  <c r="DN68" i="34" s="1"/>
  <c r="DN68" i="35" s="1"/>
  <c r="DN17" i="35" s="1"/>
  <c r="X58" i="34"/>
  <c r="X58" i="35" s="1"/>
  <c r="X7" i="35" s="1"/>
  <c r="AA58" i="34"/>
  <c r="AA58" i="35" s="1"/>
  <c r="AA7" i="35" s="1"/>
  <c r="BR58" i="32"/>
  <c r="BR58" i="33" s="1"/>
  <c r="BR7" i="33" s="1"/>
  <c r="Q77" i="32"/>
  <c r="Q26" i="33" s="1"/>
  <c r="CM58" i="32"/>
  <c r="CM58" i="33" s="1"/>
  <c r="CM7" i="33" s="1"/>
  <c r="BF58" i="32"/>
  <c r="BF58" i="33" s="1"/>
  <c r="BF7" i="33" s="1"/>
  <c r="CM58" i="36"/>
  <c r="CM58" i="37" s="1"/>
  <c r="CM7" i="37" s="1"/>
  <c r="BI58" i="36"/>
  <c r="BI58" i="37" s="1"/>
  <c r="BI7" i="37" s="1"/>
  <c r="Q64" i="40"/>
  <c r="Q13" i="41" s="1"/>
  <c r="DK17" i="40"/>
  <c r="Q64" i="38"/>
  <c r="Q13" i="39" s="1"/>
  <c r="AA58" i="38"/>
  <c r="AA58" i="39" s="1"/>
  <c r="AA7" i="39" s="1"/>
  <c r="Q74" i="38"/>
  <c r="Q23" i="39" s="1"/>
  <c r="N64" i="22"/>
  <c r="N13" i="23" s="1"/>
  <c r="N74" i="22"/>
  <c r="N23" i="23" s="1"/>
  <c r="BC58" i="22"/>
  <c r="BC58" i="23" s="1"/>
  <c r="BC7" i="23" s="1"/>
  <c r="BU58" i="22"/>
  <c r="BU58" i="23" s="1"/>
  <c r="BU7" i="23" s="1"/>
  <c r="DN68" i="22"/>
  <c r="DN68" i="23" s="1"/>
  <c r="DN17" i="23" s="1"/>
  <c r="DK68" i="22"/>
  <c r="DK68" i="23" s="1"/>
  <c r="DK17" i="23" s="1"/>
  <c r="BU7" i="20"/>
  <c r="BU58" i="20"/>
  <c r="CG58" i="20"/>
  <c r="CG7" i="20"/>
  <c r="CJ7" i="20"/>
  <c r="BI58" i="19"/>
  <c r="BX58" i="36"/>
  <c r="BX58" i="37" s="1"/>
  <c r="BX7" i="37" s="1"/>
  <c r="BL58" i="36"/>
  <c r="BL58" i="37" s="1"/>
  <c r="BL7" i="37" s="1"/>
  <c r="BC58" i="19"/>
  <c r="BI58" i="22"/>
  <c r="BI58" i="23" s="1"/>
  <c r="BI7" i="23" s="1"/>
  <c r="CG58" i="40"/>
  <c r="CG58" i="41" s="1"/>
  <c r="CG7" i="41" s="1"/>
  <c r="BU58" i="40"/>
  <c r="BU58" i="41" s="1"/>
  <c r="BU7" i="41" s="1"/>
  <c r="BO58" i="40"/>
  <c r="BO58" i="41" s="1"/>
  <c r="BO7" i="41" s="1"/>
  <c r="BI58" i="40"/>
  <c r="BI58" i="41" s="1"/>
  <c r="BI7" i="41" s="1"/>
  <c r="BC58" i="40"/>
  <c r="BC58" i="41" s="1"/>
  <c r="BC7" i="41" s="1"/>
  <c r="CJ58" i="36"/>
  <c r="CJ58" i="37" s="1"/>
  <c r="CJ7" i="37" s="1"/>
  <c r="BO58" i="36"/>
  <c r="BO58" i="37" s="1"/>
  <c r="BO7" i="37" s="1"/>
  <c r="BC58" i="36"/>
  <c r="BC58" i="37" s="1"/>
  <c r="BC7" i="37" s="1"/>
  <c r="CG58" i="34"/>
  <c r="CG58" i="35" s="1"/>
  <c r="CG7" i="35" s="1"/>
  <c r="BO58" i="34"/>
  <c r="BO58" i="35" s="1"/>
  <c r="BO7" i="35" s="1"/>
  <c r="Q80" i="32"/>
  <c r="Q29" i="33" s="1"/>
  <c r="T77" i="18"/>
  <c r="T26" i="17" s="1"/>
  <c r="Q80" i="34"/>
  <c r="Q29" i="35" s="1"/>
  <c r="CM58" i="40"/>
  <c r="CM58" i="41" s="1"/>
  <c r="CM7" i="41" s="1"/>
  <c r="BX58" i="40"/>
  <c r="BX58" i="41" s="1"/>
  <c r="BX7" i="41" s="1"/>
  <c r="BR58" i="40"/>
  <c r="BR58" i="41" s="1"/>
  <c r="BR7" i="41" s="1"/>
  <c r="BL58" i="40"/>
  <c r="BL58" i="41" s="1"/>
  <c r="BL7" i="41" s="1"/>
  <c r="BR58" i="36"/>
  <c r="BR58" i="37" s="1"/>
  <c r="BR7" i="37" s="1"/>
  <c r="CG58" i="32"/>
  <c r="CG58" i="33" s="1"/>
  <c r="CG7" i="33" s="1"/>
  <c r="BU58" i="32"/>
  <c r="BU58" i="33" s="1"/>
  <c r="BU7" i="33" s="1"/>
  <c r="BO58" i="32"/>
  <c r="BO58" i="33" s="1"/>
  <c r="BO7" i="33" s="1"/>
  <c r="BI58" i="32"/>
  <c r="BI58" i="33" s="1"/>
  <c r="BI7" i="33" s="1"/>
  <c r="N77" i="22"/>
  <c r="N26" i="23" s="1"/>
  <c r="T77" i="38"/>
  <c r="T26" i="39" s="1"/>
  <c r="AI77" i="19"/>
  <c r="AI26" i="20" s="1"/>
  <c r="Q77" i="18"/>
  <c r="Q26" i="17" s="1"/>
  <c r="W77" i="40"/>
  <c r="W26" i="41" s="1"/>
  <c r="N77" i="19"/>
  <c r="N26" i="20" s="1"/>
  <c r="Q64" i="34"/>
  <c r="Q13" i="35" s="1"/>
  <c r="N64" i="34"/>
  <c r="N13" i="35" s="1"/>
  <c r="Q64" i="36"/>
  <c r="Q13" i="37" s="1"/>
  <c r="N64" i="36"/>
  <c r="N13" i="37" s="1"/>
  <c r="DK17" i="36"/>
  <c r="N64" i="32"/>
  <c r="N13" i="33" s="1"/>
  <c r="N77" i="34"/>
  <c r="N26" i="35" s="1"/>
  <c r="Q64" i="19"/>
  <c r="Q13" i="20" s="1"/>
  <c r="Q68" i="34"/>
  <c r="Q17" i="35" s="1"/>
  <c r="DK17" i="19"/>
  <c r="DK17" i="38"/>
  <c r="N64" i="38"/>
  <c r="N13" i="39" s="1"/>
  <c r="AA7" i="20"/>
  <c r="Q77" i="38"/>
  <c r="Q26" i="39" s="1"/>
  <c r="X58" i="36"/>
  <c r="X58" i="37" s="1"/>
  <c r="X7" i="37" s="1"/>
  <c r="DK17" i="32"/>
  <c r="N64" i="19"/>
  <c r="N13" i="20" s="1"/>
  <c r="AA58" i="36"/>
  <c r="AA58" i="37" s="1"/>
  <c r="AA7" i="37" s="1"/>
  <c r="DK68" i="18"/>
  <c r="DK68" i="17" s="1"/>
  <c r="DN71" i="18"/>
  <c r="DK71" i="18"/>
  <c r="N64" i="18"/>
  <c r="N13" i="17" s="1"/>
  <c r="DN68" i="18"/>
  <c r="AI77" i="18"/>
  <c r="AI26" i="17" s="1"/>
  <c r="AL77" i="18"/>
  <c r="AL26" i="17" s="1"/>
  <c r="DK68" i="34" l="1"/>
  <c r="DK68" i="35" s="1"/>
  <c r="DK17" i="35" s="1"/>
  <c r="CL96" i="34"/>
  <c r="CF96" i="34"/>
  <c r="CI96" i="34"/>
  <c r="DA96" i="34"/>
  <c r="BW96" i="34"/>
  <c r="DD96" i="34"/>
  <c r="BZ96" i="34"/>
  <c r="CO96" i="34"/>
  <c r="CU96" i="34"/>
  <c r="CX96" i="34"/>
  <c r="CC96" i="34"/>
  <c r="CR96" i="34"/>
  <c r="BL7" i="20"/>
  <c r="BL58" i="20"/>
  <c r="BO7" i="20"/>
  <c r="BO58" i="20"/>
  <c r="DN68" i="40"/>
  <c r="DN68" i="41" s="1"/>
  <c r="DN17" i="41" s="1"/>
  <c r="DK68" i="40"/>
  <c r="DK68" i="41" s="1"/>
  <c r="DK17" i="41" s="1"/>
  <c r="BI7" i="20"/>
  <c r="BI58" i="20"/>
  <c r="BC58" i="20"/>
  <c r="BC7" i="20"/>
  <c r="DK68" i="36"/>
  <c r="DK68" i="37" s="1"/>
  <c r="DK17" i="37" s="1"/>
  <c r="DN68" i="36"/>
  <c r="DN68" i="37" s="1"/>
  <c r="DN17" i="37" s="1"/>
  <c r="DN68" i="38"/>
  <c r="DN68" i="39" s="1"/>
  <c r="DN17" i="39" s="1"/>
  <c r="DK68" i="38"/>
  <c r="DK68" i="39" s="1"/>
  <c r="DK17" i="39" s="1"/>
  <c r="DK68" i="19"/>
  <c r="DK20" i="19"/>
  <c r="DN68" i="19"/>
  <c r="DK68" i="32"/>
  <c r="DK68" i="33" s="1"/>
  <c r="DK17" i="33" s="1"/>
  <c r="DN68" i="32"/>
  <c r="DN68" i="33" s="1"/>
  <c r="DN17" i="33" s="1"/>
  <c r="DK17" i="17"/>
  <c r="DN17" i="17"/>
  <c r="DN68" i="17"/>
  <c r="DK20" i="17"/>
  <c r="DK71" i="17"/>
  <c r="DN71" i="17"/>
  <c r="DN20" i="17"/>
  <c r="CR45" i="35" l="1"/>
  <c r="CR96" i="35"/>
  <c r="CO45" i="35"/>
  <c r="CO96" i="35"/>
  <c r="DA45" i="35"/>
  <c r="DA96" i="35"/>
  <c r="CC96" i="35"/>
  <c r="CC45" i="35"/>
  <c r="BZ96" i="35"/>
  <c r="BZ45" i="35"/>
  <c r="CI45" i="35"/>
  <c r="CI96" i="35"/>
  <c r="CX96" i="35"/>
  <c r="CX45" i="35"/>
  <c r="DD45" i="35"/>
  <c r="DD96" i="35"/>
  <c r="CF96" i="35"/>
  <c r="CF45" i="35"/>
  <c r="CU45" i="35"/>
  <c r="CU96" i="35"/>
  <c r="BW45" i="35"/>
  <c r="BW96" i="35"/>
  <c r="CL45" i="35"/>
  <c r="CL96" i="35"/>
  <c r="DN17" i="20"/>
  <c r="DN68" i="20"/>
  <c r="DN71" i="19"/>
  <c r="DK71" i="19"/>
  <c r="DK68" i="20"/>
  <c r="DK17" i="20"/>
  <c r="DN20" i="20" l="1"/>
  <c r="DN71" i="20"/>
  <c r="DK71" i="20"/>
  <c r="DK20" i="20"/>
  <c r="CF35" i="40" l="1"/>
  <c r="CC32" i="40"/>
  <c r="CF35" i="38"/>
  <c r="CC32" i="38"/>
  <c r="CF35" i="22"/>
  <c r="CC32" i="22"/>
  <c r="CI35" i="18"/>
  <c r="CF32" i="18"/>
  <c r="CR86" i="18" l="1"/>
  <c r="CR35" i="17" s="1"/>
  <c r="DD86" i="18"/>
  <c r="DD35" i="17" s="1"/>
  <c r="CU86" i="18"/>
  <c r="CU35" i="17" s="1"/>
  <c r="CI86" i="18"/>
  <c r="CI35" i="17" s="1"/>
  <c r="CL86" i="18"/>
  <c r="CL35" i="17" s="1"/>
  <c r="CX86" i="18"/>
  <c r="CX35" i="17" s="1"/>
  <c r="CO86" i="18"/>
  <c r="CO35" i="17" s="1"/>
  <c r="DA86" i="18"/>
  <c r="DA35" i="17" s="1"/>
  <c r="CI86" i="22"/>
  <c r="CI35" i="23" s="1"/>
  <c r="CU86" i="22"/>
  <c r="CU35" i="23" s="1"/>
  <c r="CL86" i="22"/>
  <c r="CL35" i="23" s="1"/>
  <c r="CX86" i="22"/>
  <c r="CX35" i="23" s="1"/>
  <c r="CO86" i="22"/>
  <c r="CO35" i="23" s="1"/>
  <c r="DA86" i="22"/>
  <c r="DA35" i="23" s="1"/>
  <c r="CR86" i="22"/>
  <c r="CR35" i="23" s="1"/>
  <c r="DD86" i="22"/>
  <c r="DD35" i="23" s="1"/>
  <c r="CI86" i="40"/>
  <c r="CI35" i="41" s="1"/>
  <c r="CU86" i="40"/>
  <c r="CU35" i="41" s="1"/>
  <c r="CL86" i="40"/>
  <c r="CL35" i="41" s="1"/>
  <c r="CX86" i="40"/>
  <c r="CX35" i="41" s="1"/>
  <c r="CO86" i="40"/>
  <c r="CO35" i="41" s="1"/>
  <c r="DA86" i="40"/>
  <c r="DA35" i="41" s="1"/>
  <c r="CR86" i="40"/>
  <c r="CR35" i="41" s="1"/>
  <c r="DD86" i="40"/>
  <c r="DD35" i="41" s="1"/>
  <c r="CI83" i="38"/>
  <c r="CI32" i="39" s="1"/>
  <c r="CU83" i="38"/>
  <c r="CU32" i="39" s="1"/>
  <c r="CL83" i="38"/>
  <c r="CL32" i="39" s="1"/>
  <c r="CX83" i="38"/>
  <c r="CX32" i="39" s="1"/>
  <c r="CC83" i="38"/>
  <c r="CC32" i="39" s="1"/>
  <c r="CO83" i="38"/>
  <c r="CO32" i="39" s="1"/>
  <c r="DA83" i="38"/>
  <c r="DA32" i="39" s="1"/>
  <c r="CF83" i="38"/>
  <c r="CF32" i="39" s="1"/>
  <c r="CR83" i="38"/>
  <c r="CR32" i="39" s="1"/>
  <c r="DD83" i="38"/>
  <c r="DD32" i="39" s="1"/>
  <c r="R41" i="18"/>
  <c r="AO35" i="18"/>
  <c r="CL86" i="38"/>
  <c r="CL35" i="39" s="1"/>
  <c r="CX86" i="38"/>
  <c r="CX35" i="39" s="1"/>
  <c r="CU86" i="38"/>
  <c r="CU35" i="39" s="1"/>
  <c r="CI86" i="38"/>
  <c r="CI35" i="39" s="1"/>
  <c r="DA86" i="38"/>
  <c r="DA35" i="39" s="1"/>
  <c r="CO86" i="38"/>
  <c r="CO35" i="39" s="1"/>
  <c r="DD86" i="38"/>
  <c r="DD35" i="39" s="1"/>
  <c r="CR86" i="38"/>
  <c r="CR35" i="39" s="1"/>
  <c r="CO83" i="18"/>
  <c r="CO32" i="17" s="1"/>
  <c r="DA83" i="18"/>
  <c r="DA32" i="17" s="1"/>
  <c r="CF83" i="18"/>
  <c r="CF32" i="17" s="1"/>
  <c r="CR83" i="18"/>
  <c r="CR32" i="17" s="1"/>
  <c r="DD83" i="18"/>
  <c r="DD32" i="17" s="1"/>
  <c r="CI83" i="18"/>
  <c r="CI32" i="17" s="1"/>
  <c r="CU83" i="18"/>
  <c r="CU32" i="17" s="1"/>
  <c r="CL83" i="18"/>
  <c r="CL32" i="17" s="1"/>
  <c r="CX83" i="18"/>
  <c r="CX32" i="17" s="1"/>
  <c r="CC83" i="22"/>
  <c r="CC32" i="23" s="1"/>
  <c r="CO83" i="22"/>
  <c r="CO32" i="23" s="1"/>
  <c r="DA83" i="22"/>
  <c r="DA32" i="23" s="1"/>
  <c r="CF83" i="22"/>
  <c r="CF32" i="23" s="1"/>
  <c r="CR83" i="22"/>
  <c r="CR32" i="23" s="1"/>
  <c r="DD83" i="22"/>
  <c r="DD32" i="23" s="1"/>
  <c r="CI83" i="22"/>
  <c r="CI32" i="23" s="1"/>
  <c r="CU83" i="22"/>
  <c r="CU32" i="23" s="1"/>
  <c r="CL83" i="22"/>
  <c r="CL32" i="23" s="1"/>
  <c r="CX83" i="22"/>
  <c r="CX32" i="23" s="1"/>
  <c r="CF83" i="40"/>
  <c r="CF32" i="41" s="1"/>
  <c r="CR83" i="40"/>
  <c r="CR32" i="41" s="1"/>
  <c r="CI83" i="40"/>
  <c r="CI32" i="41" s="1"/>
  <c r="CX83" i="40"/>
  <c r="CX32" i="41" s="1"/>
  <c r="CL83" i="40"/>
  <c r="CL32" i="41" s="1"/>
  <c r="DA83" i="40"/>
  <c r="DA32" i="41" s="1"/>
  <c r="CO83" i="40"/>
  <c r="CO32" i="41" s="1"/>
  <c r="DD83" i="40"/>
  <c r="DD32" i="41" s="1"/>
  <c r="CC83" i="40"/>
  <c r="CC32" i="41" s="1"/>
  <c r="CU83" i="40"/>
  <c r="CU32" i="41" s="1"/>
  <c r="R37" i="18"/>
  <c r="AF17" i="32"/>
  <c r="AF17" i="36"/>
  <c r="AF17" i="40"/>
  <c r="AF17" i="38"/>
  <c r="AF17" i="22"/>
  <c r="AI68" i="22" l="1"/>
  <c r="AI17" i="23" s="1"/>
  <c r="AF68" i="22"/>
  <c r="AF17" i="23" s="1"/>
  <c r="AO68" i="22"/>
  <c r="AO17" i="23" s="1"/>
  <c r="AL68" i="22"/>
  <c r="AL17" i="23" s="1"/>
  <c r="AR68" i="22"/>
  <c r="AR17" i="23" s="1"/>
  <c r="AF68" i="32"/>
  <c r="AF17" i="33" s="1"/>
  <c r="AI68" i="32"/>
  <c r="AI17" i="33" s="1"/>
  <c r="AL68" i="32"/>
  <c r="AL17" i="33" s="1"/>
  <c r="AR68" i="32"/>
  <c r="AR17" i="33" s="1"/>
  <c r="AO68" i="32"/>
  <c r="AO17" i="33" s="1"/>
  <c r="AI68" i="36"/>
  <c r="AI17" i="37" s="1"/>
  <c r="AF68" i="36"/>
  <c r="AF17" i="37" s="1"/>
  <c r="AR68" i="36"/>
  <c r="AR17" i="37" s="1"/>
  <c r="AO68" i="36"/>
  <c r="AO17" i="37" s="1"/>
  <c r="AL68" i="36"/>
  <c r="AL17" i="37" s="1"/>
  <c r="AO68" i="40"/>
  <c r="AO17" i="41" s="1"/>
  <c r="AF68" i="40"/>
  <c r="AF17" i="41" s="1"/>
  <c r="AR68" i="40"/>
  <c r="AR17" i="41" s="1"/>
  <c r="AI68" i="40"/>
  <c r="AI17" i="41" s="1"/>
  <c r="AL68" i="40"/>
  <c r="AL17" i="41" s="1"/>
  <c r="AF68" i="38"/>
  <c r="AF17" i="39" s="1"/>
  <c r="AI68" i="38"/>
  <c r="AI17" i="39" s="1"/>
  <c r="AL68" i="38"/>
  <c r="AL17" i="39" s="1"/>
  <c r="AR68" i="38"/>
  <c r="AR17" i="39" s="1"/>
  <c r="AO68" i="38"/>
  <c r="AO17" i="39" s="1"/>
  <c r="R37" i="34"/>
  <c r="R88" i="34" s="1"/>
  <c r="R88" i="35" s="1"/>
  <c r="R37" i="35" s="1"/>
  <c r="R37" i="22"/>
  <c r="R88" i="22" s="1"/>
  <c r="R88" i="23" s="1"/>
  <c r="R37" i="23" s="1"/>
  <c r="R37" i="32"/>
  <c r="R88" i="32" s="1"/>
  <c r="R88" i="33" s="1"/>
  <c r="R37" i="33" s="1"/>
  <c r="R37" i="38"/>
  <c r="R88" i="38" s="1"/>
  <c r="R88" i="39" s="1"/>
  <c r="R37" i="39" s="1"/>
  <c r="R37" i="36"/>
  <c r="R88" i="36" s="1"/>
  <c r="R88" i="37" s="1"/>
  <c r="R37" i="37" s="1"/>
  <c r="R37" i="19"/>
  <c r="R88" i="19" s="1"/>
  <c r="R37" i="40"/>
  <c r="R88" i="40" s="1"/>
  <c r="R88" i="41" s="1"/>
  <c r="R37" i="41" s="1"/>
  <c r="R88" i="18"/>
  <c r="R41" i="32"/>
  <c r="R92" i="32" s="1"/>
  <c r="R92" i="33" s="1"/>
  <c r="R41" i="33" s="1"/>
  <c r="R41" i="38"/>
  <c r="R92" i="38" s="1"/>
  <c r="R92" i="39" s="1"/>
  <c r="R41" i="39" s="1"/>
  <c r="R92" i="18"/>
  <c r="R41" i="34"/>
  <c r="R92" i="34" s="1"/>
  <c r="R92" i="35" s="1"/>
  <c r="R41" i="35" s="1"/>
  <c r="R41" i="36"/>
  <c r="R92" i="36" s="1"/>
  <c r="R92" i="37" s="1"/>
  <c r="R41" i="37" s="1"/>
  <c r="R41" i="22"/>
  <c r="R92" i="22" s="1"/>
  <c r="R92" i="23" s="1"/>
  <c r="R41" i="23" s="1"/>
  <c r="R41" i="40"/>
  <c r="R92" i="40" s="1"/>
  <c r="R92" i="41" s="1"/>
  <c r="R41" i="41" s="1"/>
  <c r="R41" i="19"/>
  <c r="R92" i="19" s="1"/>
  <c r="AO35" i="22"/>
  <c r="AO86" i="22" s="1"/>
  <c r="AO86" i="23" s="1"/>
  <c r="AO35" i="23" s="1"/>
  <c r="AO35" i="40"/>
  <c r="AO86" i="40" s="1"/>
  <c r="AO86" i="41" s="1"/>
  <c r="AO35" i="41" s="1"/>
  <c r="AO86" i="18"/>
  <c r="AO35" i="36"/>
  <c r="AO86" i="36" s="1"/>
  <c r="AO86" i="37" s="1"/>
  <c r="AO35" i="37" s="1"/>
  <c r="AO35" i="38"/>
  <c r="AO86" i="38" s="1"/>
  <c r="AO86" i="39" s="1"/>
  <c r="AO35" i="39" s="1"/>
  <c r="AO35" i="34"/>
  <c r="AO86" i="34" s="1"/>
  <c r="AO86" i="35" s="1"/>
  <c r="AO35" i="35" s="1"/>
  <c r="AO35" i="32"/>
  <c r="AO86" i="32" s="1"/>
  <c r="AO86" i="33" s="1"/>
  <c r="AO35" i="33" s="1"/>
  <c r="AO35" i="19"/>
  <c r="AO86" i="19" s="1"/>
  <c r="AU17" i="18"/>
  <c r="AU17" i="19"/>
  <c r="R92" i="20" l="1"/>
  <c r="R41" i="20"/>
  <c r="R88" i="20"/>
  <c r="R37" i="20"/>
  <c r="BA68" i="19"/>
  <c r="BA17" i="20" s="1"/>
  <c r="AU68" i="19"/>
  <c r="AU17" i="20" s="1"/>
  <c r="AX68" i="19"/>
  <c r="AX17" i="20" s="1"/>
  <c r="R41" i="17"/>
  <c r="R92" i="17"/>
  <c r="BA68" i="18"/>
  <c r="BA17" i="17" s="1"/>
  <c r="AU68" i="18"/>
  <c r="AU17" i="17" s="1"/>
  <c r="AX68" i="18"/>
  <c r="AX17" i="17" s="1"/>
  <c r="AO86" i="20"/>
  <c r="AO35" i="20"/>
  <c r="R37" i="17"/>
  <c r="R88" i="17"/>
  <c r="AO86" i="17"/>
  <c r="AO35" i="17"/>
  <c r="AF13" i="22" l="1"/>
  <c r="AF64" i="22" l="1"/>
  <c r="AF13" i="23" s="1"/>
  <c r="AO64" i="22"/>
  <c r="AO13" i="23" s="1"/>
  <c r="AR64" i="22"/>
  <c r="AR13" i="23" s="1"/>
  <c r="AL64" i="22"/>
  <c r="AL13" i="23" s="1"/>
  <c r="AI64" i="22"/>
  <c r="AI13" i="23" s="1"/>
  <c r="AF13" i="38" l="1"/>
  <c r="AU13" i="18"/>
  <c r="DD68" i="22"/>
  <c r="CX68" i="22" l="1"/>
  <c r="CX17" i="23" s="1"/>
  <c r="CC68" i="22"/>
  <c r="CC17" i="23" s="1"/>
  <c r="DA68" i="22"/>
  <c r="DA17" i="23" s="1"/>
  <c r="CF68" i="22"/>
  <c r="CF17" i="23" s="1"/>
  <c r="DD17" i="23"/>
  <c r="CI68" i="22"/>
  <c r="CI17" i="23" s="1"/>
  <c r="CL68" i="22"/>
  <c r="CL17" i="23" s="1"/>
  <c r="CO68" i="22"/>
  <c r="CO17" i="23" s="1"/>
  <c r="CR68" i="22"/>
  <c r="CR17" i="23" s="1"/>
  <c r="CU68" i="22"/>
  <c r="CU17" i="23" s="1"/>
  <c r="AU64" i="18"/>
  <c r="AU13" i="17" s="1"/>
  <c r="BA64" i="18"/>
  <c r="BA13" i="17" s="1"/>
  <c r="AX64" i="18"/>
  <c r="AX13" i="17" s="1"/>
  <c r="AF13" i="40"/>
  <c r="AI64" i="38"/>
  <c r="AI13" i="39" s="1"/>
  <c r="AR64" i="38"/>
  <c r="AR13" i="39" s="1"/>
  <c r="AL64" i="38"/>
  <c r="AL13" i="39" s="1"/>
  <c r="AF64" i="38"/>
  <c r="AF13" i="39" s="1"/>
  <c r="AO64" i="38"/>
  <c r="AO13" i="39" s="1"/>
  <c r="AL64" i="40" l="1"/>
  <c r="AL13" i="41" s="1"/>
  <c r="AI64" i="40"/>
  <c r="AI13" i="41" s="1"/>
  <c r="AF64" i="40"/>
  <c r="AF13" i="41" s="1"/>
  <c r="AR64" i="40"/>
  <c r="AR13" i="41" s="1"/>
  <c r="AO64" i="40"/>
  <c r="AO13" i="41" s="1"/>
  <c r="AU17" i="38"/>
  <c r="AU17" i="40"/>
  <c r="AU17" i="36"/>
  <c r="AU17" i="32"/>
  <c r="AU17" i="22"/>
  <c r="BA68" i="32" l="1"/>
  <c r="BA17" i="33" s="1"/>
  <c r="BT68" i="32"/>
  <c r="BT17" i="33" s="1"/>
  <c r="BE68" i="32"/>
  <c r="BE17" i="33" s="1"/>
  <c r="T17" i="32"/>
  <c r="BQ68" i="32"/>
  <c r="BQ17" i="33" s="1"/>
  <c r="AU68" i="32"/>
  <c r="AU17" i="33" s="1"/>
  <c r="BH68" i="32"/>
  <c r="BH17" i="33" s="1"/>
  <c r="BZ68" i="32"/>
  <c r="BZ17" i="33" s="1"/>
  <c r="BN68" i="32"/>
  <c r="BN17" i="33" s="1"/>
  <c r="AX68" i="32"/>
  <c r="AX17" i="33" s="1"/>
  <c r="BW68" i="32"/>
  <c r="BW17" i="33" s="1"/>
  <c r="BK68" i="32"/>
  <c r="BK17" i="33" s="1"/>
  <c r="N17" i="32"/>
  <c r="BH68" i="22"/>
  <c r="BH17" i="23" s="1"/>
  <c r="BZ68" i="22"/>
  <c r="BZ17" i="23" s="1"/>
  <c r="BK68" i="22"/>
  <c r="BK17" i="23" s="1"/>
  <c r="AX68" i="22"/>
  <c r="AX17" i="23" s="1"/>
  <c r="BN68" i="22"/>
  <c r="BN17" i="23" s="1"/>
  <c r="BE68" i="22"/>
  <c r="BE17" i="23" s="1"/>
  <c r="BT68" i="22"/>
  <c r="BT17" i="23" s="1"/>
  <c r="N17" i="22"/>
  <c r="AU68" i="22"/>
  <c r="AU17" i="23" s="1"/>
  <c r="BA68" i="22"/>
  <c r="BA17" i="23" s="1"/>
  <c r="BQ68" i="22"/>
  <c r="BQ17" i="23" s="1"/>
  <c r="T17" i="22"/>
  <c r="BW68" i="22"/>
  <c r="BW17" i="23" s="1"/>
  <c r="AU68" i="36"/>
  <c r="AU17" i="37" s="1"/>
  <c r="BH68" i="36"/>
  <c r="BH17" i="37" s="1"/>
  <c r="N17" i="36"/>
  <c r="BA68" i="36"/>
  <c r="BA17" i="37" s="1"/>
  <c r="BT68" i="36"/>
  <c r="BT17" i="37" s="1"/>
  <c r="AX68" i="36"/>
  <c r="AX17" i="37" s="1"/>
  <c r="BW68" i="36"/>
  <c r="BW17" i="37" s="1"/>
  <c r="BE68" i="36"/>
  <c r="BE17" i="37" s="1"/>
  <c r="BZ68" i="36"/>
  <c r="BZ17" i="37" s="1"/>
  <c r="BK68" i="36"/>
  <c r="BK17" i="37" s="1"/>
  <c r="BN68" i="36"/>
  <c r="BN17" i="37" s="1"/>
  <c r="T17" i="36"/>
  <c r="BQ68" i="36"/>
  <c r="BQ17" i="37" s="1"/>
  <c r="T17" i="38"/>
  <c r="AX68" i="38"/>
  <c r="AX17" i="39" s="1"/>
  <c r="BK68" i="38"/>
  <c r="BK17" i="39" s="1"/>
  <c r="BW68" i="38"/>
  <c r="BW17" i="39" s="1"/>
  <c r="BA68" i="38"/>
  <c r="BA17" i="39" s="1"/>
  <c r="BN68" i="38"/>
  <c r="BN17" i="39" s="1"/>
  <c r="BZ68" i="38"/>
  <c r="BZ17" i="39" s="1"/>
  <c r="BE68" i="38"/>
  <c r="BE17" i="39" s="1"/>
  <c r="BH68" i="38"/>
  <c r="BH17" i="39" s="1"/>
  <c r="BQ68" i="38"/>
  <c r="BQ17" i="39" s="1"/>
  <c r="AU68" i="38"/>
  <c r="AU17" i="39" s="1"/>
  <c r="BT68" i="38"/>
  <c r="BT17" i="39" s="1"/>
  <c r="N17" i="38"/>
  <c r="BQ68" i="40"/>
  <c r="BQ17" i="41" s="1"/>
  <c r="BE68" i="40"/>
  <c r="BE17" i="41" s="1"/>
  <c r="T17" i="40"/>
  <c r="BZ68" i="40"/>
  <c r="BZ17" i="41" s="1"/>
  <c r="BN68" i="40"/>
  <c r="BN17" i="41" s="1"/>
  <c r="BA68" i="40"/>
  <c r="BA17" i="41" s="1"/>
  <c r="AU68" i="40"/>
  <c r="AU17" i="41" s="1"/>
  <c r="BW68" i="40"/>
  <c r="BW17" i="41" s="1"/>
  <c r="BK68" i="40"/>
  <c r="BK17" i="41" s="1"/>
  <c r="AX68" i="40"/>
  <c r="AX17" i="41" s="1"/>
  <c r="BT68" i="40"/>
  <c r="BT17" i="41" s="1"/>
  <c r="BH68" i="40"/>
  <c r="BH17" i="41" s="1"/>
  <c r="N17" i="40"/>
  <c r="BE17" i="19" l="1"/>
  <c r="T68" i="40"/>
  <c r="T17" i="41" s="1"/>
  <c r="W68" i="40"/>
  <c r="W17" i="41" s="1"/>
  <c r="DD64" i="38"/>
  <c r="W68" i="36"/>
  <c r="W17" i="37" s="1"/>
  <c r="T68" i="36"/>
  <c r="T17" i="37" s="1"/>
  <c r="N68" i="40"/>
  <c r="N17" i="41" s="1"/>
  <c r="Q68" i="40"/>
  <c r="Q17" i="41" s="1"/>
  <c r="Q68" i="36"/>
  <c r="Q17" i="37" s="1"/>
  <c r="N68" i="36"/>
  <c r="N17" i="37" s="1"/>
  <c r="T68" i="22"/>
  <c r="T17" i="23" s="1"/>
  <c r="W68" i="22"/>
  <c r="W17" i="23" s="1"/>
  <c r="Q68" i="22"/>
  <c r="Q17" i="23" s="1"/>
  <c r="N68" i="22"/>
  <c r="N17" i="23" s="1"/>
  <c r="Q68" i="32"/>
  <c r="Q17" i="33" s="1"/>
  <c r="N68" i="32"/>
  <c r="N17" i="33" s="1"/>
  <c r="BE17" i="18"/>
  <c r="N68" i="38"/>
  <c r="N17" i="39" s="1"/>
  <c r="Q68" i="38"/>
  <c r="Q17" i="39" s="1"/>
  <c r="T68" i="38"/>
  <c r="T17" i="39" s="1"/>
  <c r="W68" i="38"/>
  <c r="W17" i="39" s="1"/>
  <c r="T68" i="32"/>
  <c r="T17" i="33" s="1"/>
  <c r="W68" i="32"/>
  <c r="W17" i="33" s="1"/>
  <c r="AF13" i="36"/>
  <c r="AO64" i="36" l="1"/>
  <c r="AO13" i="37" s="1"/>
  <c r="AI64" i="36"/>
  <c r="AI13" i="37" s="1"/>
  <c r="AF64" i="36"/>
  <c r="AF13" i="37" s="1"/>
  <c r="AL64" i="36"/>
  <c r="AL13" i="37" s="1"/>
  <c r="AR64" i="36"/>
  <c r="AR13" i="37" s="1"/>
  <c r="BW68" i="18"/>
  <c r="BW17" i="17" s="1"/>
  <c r="BT68" i="18"/>
  <c r="BT17" i="17" s="1"/>
  <c r="AI17" i="18"/>
  <c r="BQ68" i="18"/>
  <c r="BQ17" i="17" s="1"/>
  <c r="BN68" i="18"/>
  <c r="BN17" i="17" s="1"/>
  <c r="BE68" i="18"/>
  <c r="BE17" i="17" s="1"/>
  <c r="BK68" i="18"/>
  <c r="BK17" i="17" s="1"/>
  <c r="BH68" i="18"/>
  <c r="BH17" i="17" s="1"/>
  <c r="T17" i="18"/>
  <c r="CC68" i="18"/>
  <c r="CC17" i="17" s="1"/>
  <c r="BZ68" i="18"/>
  <c r="BZ17" i="17" s="1"/>
  <c r="N17" i="18"/>
  <c r="CR64" i="38"/>
  <c r="CR13" i="39" s="1"/>
  <c r="CL64" i="38"/>
  <c r="CL13" i="39" s="1"/>
  <c r="CF64" i="38"/>
  <c r="CF13" i="39" s="1"/>
  <c r="DD13" i="39"/>
  <c r="CI64" i="38"/>
  <c r="CI13" i="39" s="1"/>
  <c r="CX64" i="38"/>
  <c r="CX13" i="39" s="1"/>
  <c r="DA64" i="38"/>
  <c r="DA13" i="39" s="1"/>
  <c r="CU64" i="38"/>
  <c r="CU13" i="39" s="1"/>
  <c r="CC64" i="38"/>
  <c r="CC13" i="39" s="1"/>
  <c r="CO64" i="38"/>
  <c r="CO13" i="39" s="1"/>
  <c r="BE68" i="19"/>
  <c r="BE17" i="20" s="1"/>
  <c r="BQ68" i="19"/>
  <c r="BQ17" i="20" s="1"/>
  <c r="CC68" i="19"/>
  <c r="CC17" i="20" s="1"/>
  <c r="BH68" i="19"/>
  <c r="BH17" i="20" s="1"/>
  <c r="BT68" i="19"/>
  <c r="BT17" i="20" s="1"/>
  <c r="AI17" i="19"/>
  <c r="T17" i="19"/>
  <c r="BK68" i="19"/>
  <c r="BK17" i="20" s="1"/>
  <c r="BW68" i="19"/>
  <c r="BW17" i="20" s="1"/>
  <c r="BN68" i="19"/>
  <c r="BN17" i="20" s="1"/>
  <c r="BZ68" i="19"/>
  <c r="BZ17" i="20" s="1"/>
  <c r="N17" i="19"/>
  <c r="T68" i="19" l="1"/>
  <c r="T17" i="20" s="1"/>
  <c r="W68" i="19"/>
  <c r="W17" i="20" s="1"/>
  <c r="AL68" i="18"/>
  <c r="AL17" i="17" s="1"/>
  <c r="AI68" i="18"/>
  <c r="AI17" i="17" s="1"/>
  <c r="AI68" i="19"/>
  <c r="AI17" i="20" s="1"/>
  <c r="AL68" i="19"/>
  <c r="AL17" i="20" s="1"/>
  <c r="T68" i="18"/>
  <c r="T17" i="17" s="1"/>
  <c r="W68" i="18"/>
  <c r="W17" i="17" s="1"/>
  <c r="AF13" i="32"/>
  <c r="AU13" i="19"/>
  <c r="Q68" i="19"/>
  <c r="Q17" i="20" s="1"/>
  <c r="N68" i="19"/>
  <c r="N17" i="20" s="1"/>
  <c r="Q68" i="18"/>
  <c r="Q17" i="17" s="1"/>
  <c r="N68" i="18"/>
  <c r="N17" i="17" s="1"/>
  <c r="BA64" i="19" l="1"/>
  <c r="BA13" i="20" s="1"/>
  <c r="AX64" i="19"/>
  <c r="AX13" i="20" s="1"/>
  <c r="AU64" i="19"/>
  <c r="AU13" i="20" s="1"/>
  <c r="AO64" i="32"/>
  <c r="AO13" i="33" s="1"/>
  <c r="AF64" i="32"/>
  <c r="AF13" i="33" s="1"/>
  <c r="AR64" i="32"/>
  <c r="AR13" i="33" s="1"/>
  <c r="AI64" i="32"/>
  <c r="AI13" i="33" s="1"/>
  <c r="AL64" i="32"/>
  <c r="AL13" i="33" s="1"/>
  <c r="AU13" i="22"/>
  <c r="BE64" i="22" l="1"/>
  <c r="BE13" i="23" s="1"/>
  <c r="AU64" i="22"/>
  <c r="AU13" i="23" s="1"/>
  <c r="BA64" i="22"/>
  <c r="BA13" i="23" s="1"/>
  <c r="BZ64" i="22"/>
  <c r="BZ13" i="23" s="1"/>
  <c r="BH64" i="22"/>
  <c r="BH13" i="23" s="1"/>
  <c r="BW64" i="22"/>
  <c r="BW13" i="23" s="1"/>
  <c r="BN64" i="22"/>
  <c r="BN13" i="23" s="1"/>
  <c r="BK64" i="22"/>
  <c r="BK13" i="23" s="1"/>
  <c r="BQ64" i="22"/>
  <c r="BQ13" i="23" s="1"/>
  <c r="BT64" i="22"/>
  <c r="BT13" i="23" s="1"/>
  <c r="AX64" i="22"/>
  <c r="AX13" i="23" s="1"/>
  <c r="AU13" i="38" l="1"/>
  <c r="BE13" i="18"/>
  <c r="DD64" i="22" l="1"/>
  <c r="CF13" i="18"/>
  <c r="DD64" i="18" s="1"/>
  <c r="BT64" i="18"/>
  <c r="BT13" i="17" s="1"/>
  <c r="BW64" i="18"/>
  <c r="BW13" i="17" s="1"/>
  <c r="BN64" i="18"/>
  <c r="BN13" i="17" s="1"/>
  <c r="BQ64" i="18"/>
  <c r="BQ13" i="17" s="1"/>
  <c r="BK64" i="18"/>
  <c r="BK13" i="17" s="1"/>
  <c r="BH64" i="18"/>
  <c r="BH13" i="17" s="1"/>
  <c r="BZ64" i="18"/>
  <c r="BZ13" i="17" s="1"/>
  <c r="CC64" i="18"/>
  <c r="CC13" i="17" s="1"/>
  <c r="BE64" i="18"/>
  <c r="BE13" i="17" s="1"/>
  <c r="BE64" i="38"/>
  <c r="BE13" i="39" s="1"/>
  <c r="BQ64" i="38"/>
  <c r="BQ13" i="39" s="1"/>
  <c r="AU64" i="38"/>
  <c r="AU13" i="39" s="1"/>
  <c r="BH64" i="38"/>
  <c r="BH13" i="39" s="1"/>
  <c r="BT64" i="38"/>
  <c r="BT13" i="39" s="1"/>
  <c r="AX64" i="38"/>
  <c r="AX13" i="39" s="1"/>
  <c r="BK64" i="38"/>
  <c r="BK13" i="39" s="1"/>
  <c r="BW64" i="38"/>
  <c r="BW13" i="39" s="1"/>
  <c r="BA64" i="38"/>
  <c r="BA13" i="39" s="1"/>
  <c r="BN64" i="38"/>
  <c r="BN13" i="39" s="1"/>
  <c r="BZ64" i="38"/>
  <c r="BZ13" i="39" s="1"/>
  <c r="AU13" i="40"/>
  <c r="AU64" i="40" l="1"/>
  <c r="AU13" i="41" s="1"/>
  <c r="BH64" i="40"/>
  <c r="BH13" i="41" s="1"/>
  <c r="BT64" i="40"/>
  <c r="BT13" i="41" s="1"/>
  <c r="AX64" i="40"/>
  <c r="AX13" i="41" s="1"/>
  <c r="BK64" i="40"/>
  <c r="BK13" i="41" s="1"/>
  <c r="BW64" i="40"/>
  <c r="BW13" i="41" s="1"/>
  <c r="BA64" i="40"/>
  <c r="BA13" i="41" s="1"/>
  <c r="BN64" i="40"/>
  <c r="BN13" i="41" s="1"/>
  <c r="BZ64" i="40"/>
  <c r="BZ13" i="41" s="1"/>
  <c r="BE64" i="40"/>
  <c r="BE13" i="41" s="1"/>
  <c r="BQ64" i="40"/>
  <c r="BQ13" i="41" s="1"/>
  <c r="CF64" i="18"/>
  <c r="CF13" i="17" s="1"/>
  <c r="CX64" i="18"/>
  <c r="CX13" i="17" s="1"/>
  <c r="CL64" i="18"/>
  <c r="CL13" i="17" s="1"/>
  <c r="CU64" i="18"/>
  <c r="CU13" i="17" s="1"/>
  <c r="CI64" i="18"/>
  <c r="CI13" i="17" s="1"/>
  <c r="DD13" i="17"/>
  <c r="CR64" i="18"/>
  <c r="CR13" i="17" s="1"/>
  <c r="DA64" i="18"/>
  <c r="DA13" i="17" s="1"/>
  <c r="CO64" i="18"/>
  <c r="CO13" i="17" s="1"/>
  <c r="CC64" i="22"/>
  <c r="CC13" i="23" s="1"/>
  <c r="DA64" i="22"/>
  <c r="DA13" i="23" s="1"/>
  <c r="CI64" i="22"/>
  <c r="CI13" i="23" s="1"/>
  <c r="CO64" i="22"/>
  <c r="CO13" i="23" s="1"/>
  <c r="CU64" i="22"/>
  <c r="CU13" i="23" s="1"/>
  <c r="CR64" i="22"/>
  <c r="CR13" i="23" s="1"/>
  <c r="CX64" i="22"/>
  <c r="CX13" i="23" s="1"/>
  <c r="CF64" i="22"/>
  <c r="CF13" i="23" s="1"/>
  <c r="DD13" i="23"/>
  <c r="CL64" i="22"/>
  <c r="CL13" i="23" s="1"/>
  <c r="CC39" i="22"/>
  <c r="CC90" i="22" l="1"/>
  <c r="DD90" i="22"/>
  <c r="CI90" i="22"/>
  <c r="CO90" i="22"/>
  <c r="CL90" i="22"/>
  <c r="CF90" i="22"/>
  <c r="CU90" i="22"/>
  <c r="CX90" i="22"/>
  <c r="CR90" i="22"/>
  <c r="BW45" i="22"/>
  <c r="EN122" i="22" s="1"/>
  <c r="DA90" i="22"/>
  <c r="DA90" i="23" l="1"/>
  <c r="DA39" i="23"/>
  <c r="CU90" i="23"/>
  <c r="CU39" i="23"/>
  <c r="CI39" i="23"/>
  <c r="CI90" i="23"/>
  <c r="CU96" i="22"/>
  <c r="DA96" i="22"/>
  <c r="CX96" i="22"/>
  <c r="CR96" i="22"/>
  <c r="BW96" i="22"/>
  <c r="CC96" i="22"/>
  <c r="CI96" i="22"/>
  <c r="BZ96" i="22"/>
  <c r="DD96" i="22"/>
  <c r="CO96" i="22"/>
  <c r="CL96" i="22"/>
  <c r="CF96" i="22"/>
  <c r="CF90" i="23"/>
  <c r="CF39" i="23"/>
  <c r="DD90" i="23"/>
  <c r="DD39" i="23"/>
  <c r="CR39" i="23"/>
  <c r="CR90" i="23"/>
  <c r="CL90" i="23"/>
  <c r="CL39" i="23"/>
  <c r="CC90" i="23"/>
  <c r="CC39" i="23"/>
  <c r="CX90" i="23"/>
  <c r="CX39" i="23"/>
  <c r="CO39" i="23"/>
  <c r="CO90" i="23"/>
  <c r="AU13" i="36"/>
  <c r="CO45" i="23" l="1"/>
  <c r="CO96" i="23"/>
  <c r="CC96" i="23"/>
  <c r="CC45" i="23"/>
  <c r="DA45" i="23"/>
  <c r="DA96" i="23"/>
  <c r="DD45" i="23"/>
  <c r="DD96" i="23"/>
  <c r="BW45" i="23"/>
  <c r="BW96" i="23"/>
  <c r="CU96" i="23"/>
  <c r="CU45" i="23"/>
  <c r="CF96" i="23"/>
  <c r="CF45" i="23"/>
  <c r="BZ96" i="23"/>
  <c r="BZ45" i="23"/>
  <c r="CR96" i="23"/>
  <c r="CR45" i="23"/>
  <c r="BH64" i="36"/>
  <c r="BH13" i="37" s="1"/>
  <c r="AU64" i="36"/>
  <c r="AU13" i="37" s="1"/>
  <c r="BQ64" i="36"/>
  <c r="BQ13" i="37" s="1"/>
  <c r="BZ64" i="36"/>
  <c r="BZ13" i="37" s="1"/>
  <c r="BA64" i="36"/>
  <c r="BA13" i="37" s="1"/>
  <c r="AX64" i="36"/>
  <c r="AX13" i="37" s="1"/>
  <c r="BW64" i="36"/>
  <c r="BW13" i="37" s="1"/>
  <c r="BT64" i="36"/>
  <c r="BT13" i="37" s="1"/>
  <c r="BE64" i="36"/>
  <c r="BE13" i="37" s="1"/>
  <c r="BN64" i="36"/>
  <c r="BN13" i="37" s="1"/>
  <c r="BK64" i="36"/>
  <c r="BK13" i="37" s="1"/>
  <c r="CL96" i="23"/>
  <c r="CL45" i="23"/>
  <c r="CI96" i="23"/>
  <c r="CI45" i="23"/>
  <c r="CX96" i="23"/>
  <c r="CX45" i="23"/>
  <c r="CS7" i="18"/>
  <c r="DE58" i="18" l="1"/>
  <c r="DB58" i="18"/>
  <c r="CS7" i="40"/>
  <c r="DK58" i="18"/>
  <c r="CS7" i="34"/>
  <c r="CS7" i="22"/>
  <c r="CS58" i="18"/>
  <c r="DN58" i="18"/>
  <c r="CS7" i="32"/>
  <c r="CS7" i="38"/>
  <c r="CV58" i="18"/>
  <c r="CY58" i="18"/>
  <c r="DH58" i="18"/>
  <c r="CS7" i="36"/>
  <c r="CS7" i="19"/>
  <c r="AG7" i="18"/>
  <c r="CY7" i="17" l="1"/>
  <c r="CY58" i="17"/>
  <c r="DN58" i="17"/>
  <c r="DN7" i="17"/>
  <c r="DK7" i="17"/>
  <c r="DK58" i="17"/>
  <c r="DK58" i="19"/>
  <c r="DE58" i="19"/>
  <c r="DN58" i="19"/>
  <c r="CY58" i="19"/>
  <c r="DH58" i="19"/>
  <c r="DB58" i="19"/>
  <c r="CS58" i="19"/>
  <c r="CV58" i="19"/>
  <c r="CV7" i="17"/>
  <c r="CV58" i="17"/>
  <c r="CS7" i="17"/>
  <c r="CS58" i="17"/>
  <c r="CV58" i="40"/>
  <c r="CV58" i="41" s="1"/>
  <c r="CV7" i="41" s="1"/>
  <c r="CS58" i="40"/>
  <c r="CS58" i="41" s="1"/>
  <c r="CS7" i="41" s="1"/>
  <c r="DK58" i="40"/>
  <c r="DK58" i="41" s="1"/>
  <c r="DK7" i="41" s="1"/>
  <c r="DE58" i="40"/>
  <c r="DE58" i="41" s="1"/>
  <c r="DE7" i="41" s="1"/>
  <c r="DB58" i="40"/>
  <c r="DB58" i="41" s="1"/>
  <c r="DB7" i="41" s="1"/>
  <c r="CY58" i="40"/>
  <c r="CY58" i="41" s="1"/>
  <c r="CY7" i="41" s="1"/>
  <c r="DH58" i="40"/>
  <c r="DH58" i="41" s="1"/>
  <c r="DH7" i="41" s="1"/>
  <c r="DN58" i="40"/>
  <c r="DN58" i="41" s="1"/>
  <c r="DN7" i="41" s="1"/>
  <c r="DB58" i="36"/>
  <c r="DB58" i="37" s="1"/>
  <c r="DB7" i="37" s="1"/>
  <c r="CV58" i="36"/>
  <c r="CV58" i="37" s="1"/>
  <c r="CV7" i="37" s="1"/>
  <c r="DN58" i="36"/>
  <c r="DN58" i="37" s="1"/>
  <c r="DN7" i="37" s="1"/>
  <c r="CY58" i="36"/>
  <c r="CY58" i="37" s="1"/>
  <c r="CY7" i="37" s="1"/>
  <c r="DE58" i="36"/>
  <c r="DE58" i="37" s="1"/>
  <c r="DE7" i="37" s="1"/>
  <c r="DH58" i="36"/>
  <c r="DH58" i="37" s="1"/>
  <c r="DH7" i="37" s="1"/>
  <c r="DK58" i="36"/>
  <c r="DK58" i="37" s="1"/>
  <c r="DK7" i="37" s="1"/>
  <c r="CS58" i="36"/>
  <c r="CS58" i="37" s="1"/>
  <c r="CS7" i="37" s="1"/>
  <c r="DH58" i="22"/>
  <c r="DH58" i="23" s="1"/>
  <c r="DH7" i="23" s="1"/>
  <c r="CY58" i="22"/>
  <c r="CY58" i="23" s="1"/>
  <c r="CY7" i="23" s="1"/>
  <c r="DN58" i="22"/>
  <c r="DN58" i="23" s="1"/>
  <c r="DN7" i="23" s="1"/>
  <c r="CV58" i="22"/>
  <c r="CV58" i="23" s="1"/>
  <c r="CV7" i="23" s="1"/>
  <c r="CS58" i="22"/>
  <c r="CS58" i="23" s="1"/>
  <c r="CS7" i="23" s="1"/>
  <c r="DB58" i="22"/>
  <c r="DB58" i="23" s="1"/>
  <c r="DB7" i="23" s="1"/>
  <c r="DE58" i="22"/>
  <c r="DE58" i="23" s="1"/>
  <c r="DE7" i="23" s="1"/>
  <c r="DK58" i="22"/>
  <c r="DK58" i="23" s="1"/>
  <c r="DK7" i="23" s="1"/>
  <c r="DB58" i="17"/>
  <c r="DB7" i="17"/>
  <c r="AG7" i="34"/>
  <c r="AG58" i="34" s="1"/>
  <c r="AG58" i="35" s="1"/>
  <c r="AG7" i="35" s="1"/>
  <c r="AG58" i="18"/>
  <c r="AG58" i="17" s="1"/>
  <c r="AG7" i="36"/>
  <c r="AG58" i="36" s="1"/>
  <c r="AG58" i="37" s="1"/>
  <c r="AG7" i="37" s="1"/>
  <c r="AG7" i="40"/>
  <c r="AG58" i="40" s="1"/>
  <c r="AG58" i="41" s="1"/>
  <c r="AG7" i="41" s="1"/>
  <c r="AG7" i="17"/>
  <c r="AG7" i="19"/>
  <c r="AG7" i="32"/>
  <c r="AG58" i="32" s="1"/>
  <c r="AG58" i="33" s="1"/>
  <c r="AG7" i="33" s="1"/>
  <c r="AG7" i="22"/>
  <c r="AG58" i="22" s="1"/>
  <c r="AG58" i="23" s="1"/>
  <c r="AG7" i="23" s="1"/>
  <c r="AG7" i="38"/>
  <c r="AG58" i="38" s="1"/>
  <c r="AG58" i="39" s="1"/>
  <c r="AG7" i="39" s="1"/>
  <c r="CY58" i="38"/>
  <c r="CY58" i="39" s="1"/>
  <c r="CY7" i="39" s="1"/>
  <c r="CV58" i="38"/>
  <c r="CV58" i="39" s="1"/>
  <c r="CV7" i="39" s="1"/>
  <c r="DH58" i="38"/>
  <c r="DH58" i="39" s="1"/>
  <c r="DH7" i="39" s="1"/>
  <c r="CS58" i="38"/>
  <c r="CS58" i="39" s="1"/>
  <c r="CS7" i="39" s="1"/>
  <c r="DN58" i="38"/>
  <c r="DN58" i="39" s="1"/>
  <c r="DN7" i="39" s="1"/>
  <c r="DK58" i="38"/>
  <c r="DK58" i="39" s="1"/>
  <c r="DK7" i="39" s="1"/>
  <c r="DE58" i="38"/>
  <c r="DE58" i="39" s="1"/>
  <c r="DE7" i="39" s="1"/>
  <c r="DB58" i="38"/>
  <c r="DB58" i="39" s="1"/>
  <c r="DB7" i="39" s="1"/>
  <c r="DH58" i="17"/>
  <c r="DH7" i="17"/>
  <c r="CV58" i="32"/>
  <c r="CV58" i="33" s="1"/>
  <c r="CV7" i="33" s="1"/>
  <c r="DE58" i="32"/>
  <c r="DE58" i="33" s="1"/>
  <c r="DE7" i="33" s="1"/>
  <c r="DB58" i="32"/>
  <c r="DB58" i="33" s="1"/>
  <c r="DB7" i="33" s="1"/>
  <c r="DH58" i="32"/>
  <c r="DH58" i="33" s="1"/>
  <c r="DH7" i="33" s="1"/>
  <c r="DK58" i="32"/>
  <c r="DK58" i="33" s="1"/>
  <c r="DK7" i="33" s="1"/>
  <c r="CS58" i="32"/>
  <c r="CS58" i="33" s="1"/>
  <c r="CS7" i="33" s="1"/>
  <c r="DN58" i="32"/>
  <c r="DN58" i="33" s="1"/>
  <c r="DN7" i="33" s="1"/>
  <c r="CY58" i="32"/>
  <c r="CY58" i="33" s="1"/>
  <c r="CY7" i="33" s="1"/>
  <c r="DH58" i="34"/>
  <c r="DH58" i="35" s="1"/>
  <c r="DH7" i="35" s="1"/>
  <c r="CY58" i="34"/>
  <c r="CY58" i="35" s="1"/>
  <c r="CY7" i="35" s="1"/>
  <c r="DB58" i="34"/>
  <c r="DB58" i="35" s="1"/>
  <c r="DB7" i="35" s="1"/>
  <c r="CS58" i="34"/>
  <c r="CS58" i="35" s="1"/>
  <c r="CS7" i="35" s="1"/>
  <c r="DN58" i="34"/>
  <c r="DN58" i="35" s="1"/>
  <c r="DN7" i="35" s="1"/>
  <c r="CV58" i="34"/>
  <c r="CV58" i="35" s="1"/>
  <c r="CV7" i="35" s="1"/>
  <c r="DK58" i="34"/>
  <c r="DK58" i="35" s="1"/>
  <c r="DK7" i="35" s="1"/>
  <c r="DE58" i="34"/>
  <c r="DE58" i="35" s="1"/>
  <c r="DE7" i="35" s="1"/>
  <c r="DE7" i="17"/>
  <c r="DE58" i="17"/>
  <c r="DB7" i="20" l="1"/>
  <c r="DB58" i="20"/>
  <c r="DE58" i="20"/>
  <c r="DE7" i="20"/>
  <c r="DH7" i="20"/>
  <c r="DH58" i="20"/>
  <c r="DK58" i="20"/>
  <c r="DK7" i="20"/>
  <c r="AG7" i="20"/>
  <c r="AG58" i="19"/>
  <c r="AG58" i="20" s="1"/>
  <c r="CV7" i="20"/>
  <c r="CV58" i="20"/>
  <c r="CY58" i="20"/>
  <c r="CY7" i="20"/>
  <c r="CS58" i="20"/>
  <c r="CS7" i="20"/>
  <c r="DN7" i="20"/>
  <c r="DN58" i="20"/>
  <c r="CC17" i="38" l="1"/>
  <c r="DD68" i="38" s="1"/>
  <c r="CF68" i="38" l="1"/>
  <c r="CF17" i="39" s="1"/>
  <c r="DA68" i="38"/>
  <c r="DA17" i="39" s="1"/>
  <c r="CL68" i="38"/>
  <c r="CL17" i="39" s="1"/>
  <c r="CR68" i="38"/>
  <c r="CR17" i="39" s="1"/>
  <c r="CI68" i="38"/>
  <c r="CI17" i="39" s="1"/>
  <c r="CX68" i="38"/>
  <c r="CX17" i="39" s="1"/>
  <c r="DD17" i="39"/>
  <c r="CO68" i="38"/>
  <c r="CO17" i="39" s="1"/>
  <c r="CC68" i="38"/>
  <c r="CC17" i="39" s="1"/>
  <c r="CU68" i="38"/>
  <c r="CU17" i="39" s="1"/>
  <c r="CC39" i="38"/>
  <c r="CF17" i="18" l="1"/>
  <c r="DD68" i="18" s="1"/>
  <c r="CF90" i="38"/>
  <c r="CU90" i="38"/>
  <c r="CO90" i="38"/>
  <c r="CI90" i="38"/>
  <c r="DA90" i="38"/>
  <c r="BW45" i="38"/>
  <c r="EN122" i="38" s="1"/>
  <c r="DD90" i="38"/>
  <c r="CC90" i="38"/>
  <c r="CX90" i="38"/>
  <c r="CR90" i="38"/>
  <c r="CL90" i="38"/>
  <c r="CR39" i="39" l="1"/>
  <c r="CR90" i="39"/>
  <c r="CC96" i="38"/>
  <c r="CF96" i="38"/>
  <c r="BZ96" i="38"/>
  <c r="CU96" i="38"/>
  <c r="CI96" i="38"/>
  <c r="CO96" i="38"/>
  <c r="DD96" i="38"/>
  <c r="BW96" i="38"/>
  <c r="CL96" i="38"/>
  <c r="CX96" i="38"/>
  <c r="CR96" i="38"/>
  <c r="DA96" i="38"/>
  <c r="CU90" i="39"/>
  <c r="CU39" i="39"/>
  <c r="DA90" i="39"/>
  <c r="DA39" i="39"/>
  <c r="CF90" i="39"/>
  <c r="CF39" i="39"/>
  <c r="CC39" i="39"/>
  <c r="CC90" i="39"/>
  <c r="CI90" i="39"/>
  <c r="CI39" i="39"/>
  <c r="CI68" i="18"/>
  <c r="CI17" i="17" s="1"/>
  <c r="CU68" i="18"/>
  <c r="CU17" i="17" s="1"/>
  <c r="DD17" i="17"/>
  <c r="DA68" i="18"/>
  <c r="DA17" i="17" s="1"/>
  <c r="CX68" i="18"/>
  <c r="CX17" i="17" s="1"/>
  <c r="CR68" i="18"/>
  <c r="CR17" i="17" s="1"/>
  <c r="CO68" i="18"/>
  <c r="CO17" i="17" s="1"/>
  <c r="CL68" i="18"/>
  <c r="CL17" i="17" s="1"/>
  <c r="CF68" i="18"/>
  <c r="CF17" i="17" s="1"/>
  <c r="CF39" i="18"/>
  <c r="CX39" i="39"/>
  <c r="CX90" i="39"/>
  <c r="CL39" i="39"/>
  <c r="CL90" i="39"/>
  <c r="DD90" i="39"/>
  <c r="DD39" i="39"/>
  <c r="CO90" i="39"/>
  <c r="CO39" i="39"/>
  <c r="CX96" i="39" l="1"/>
  <c r="CX45" i="39"/>
  <c r="CO45" i="39"/>
  <c r="CO96" i="39"/>
  <c r="CF96" i="39"/>
  <c r="CF45" i="39"/>
  <c r="CL45" i="39"/>
  <c r="CL96" i="39"/>
  <c r="CI45" i="39"/>
  <c r="CI96" i="39"/>
  <c r="CC96" i="39"/>
  <c r="CC45" i="39"/>
  <c r="CF90" i="18"/>
  <c r="DD90" i="18"/>
  <c r="CU90" i="18"/>
  <c r="CR90" i="18"/>
  <c r="CO90" i="18"/>
  <c r="CL90" i="18"/>
  <c r="CI90" i="18"/>
  <c r="CX90" i="18"/>
  <c r="CC45" i="18"/>
  <c r="EN122" i="18" s="1"/>
  <c r="DA90" i="18"/>
  <c r="DA45" i="39"/>
  <c r="DA96" i="39"/>
  <c r="BW96" i="39"/>
  <c r="BW45" i="39"/>
  <c r="CU45" i="39"/>
  <c r="CU96" i="39"/>
  <c r="CR45" i="39"/>
  <c r="CR96" i="39"/>
  <c r="DD45" i="39"/>
  <c r="DD96" i="39"/>
  <c r="BZ45" i="39"/>
  <c r="BZ96" i="39"/>
  <c r="CX90" i="17" l="1"/>
  <c r="CX39" i="17"/>
  <c r="CR39" i="17"/>
  <c r="CR90" i="17"/>
  <c r="CI90" i="17"/>
  <c r="CI39" i="17"/>
  <c r="CU90" i="17"/>
  <c r="CU39" i="17"/>
  <c r="DA39" i="17"/>
  <c r="DA90" i="17"/>
  <c r="CL90" i="17"/>
  <c r="CL39" i="17"/>
  <c r="DD90" i="17"/>
  <c r="DD39" i="17"/>
  <c r="CU96" i="18"/>
  <c r="CO96" i="18"/>
  <c r="CX96" i="18"/>
  <c r="CC96" i="18"/>
  <c r="CI96" i="18"/>
  <c r="CR96" i="18"/>
  <c r="DA96" i="18"/>
  <c r="CF96" i="18"/>
  <c r="DD96" i="18"/>
  <c r="CL96" i="18"/>
  <c r="CO39" i="17"/>
  <c r="CO90" i="17"/>
  <c r="CF39" i="17"/>
  <c r="CF90" i="17"/>
  <c r="CR45" i="17" l="1"/>
  <c r="CR96" i="17"/>
  <c r="CO96" i="17"/>
  <c r="CO45" i="17"/>
  <c r="CL96" i="17"/>
  <c r="CL45" i="17"/>
  <c r="DD45" i="17"/>
  <c r="DD96" i="17"/>
  <c r="CU96" i="17"/>
  <c r="CU45" i="17"/>
  <c r="CI45" i="17"/>
  <c r="CI96" i="17"/>
  <c r="CF45" i="17"/>
  <c r="CF96" i="17"/>
  <c r="CC45" i="17"/>
  <c r="CC96" i="17"/>
  <c r="AU13" i="32"/>
  <c r="BE13" i="19"/>
  <c r="DA45" i="17"/>
  <c r="DA96" i="17"/>
  <c r="CX96" i="17"/>
  <c r="CX45" i="17"/>
  <c r="BH64" i="19" l="1"/>
  <c r="BH13" i="20" s="1"/>
  <c r="BT64" i="19"/>
  <c r="BT13" i="20" s="1"/>
  <c r="BK64" i="19"/>
  <c r="BK13" i="20" s="1"/>
  <c r="BW64" i="19"/>
  <c r="BW13" i="20" s="1"/>
  <c r="BN64" i="19"/>
  <c r="BN13" i="20" s="1"/>
  <c r="BZ64" i="19"/>
  <c r="BZ13" i="20" s="1"/>
  <c r="BE64" i="19"/>
  <c r="BE13" i="20" s="1"/>
  <c r="BQ64" i="19"/>
  <c r="BQ13" i="20" s="1"/>
  <c r="CC64" i="19"/>
  <c r="CC13" i="20" s="1"/>
  <c r="BE64" i="32"/>
  <c r="BE13" i="33" s="1"/>
  <c r="AU64" i="32"/>
  <c r="AU13" i="33" s="1"/>
  <c r="BK64" i="32"/>
  <c r="BK13" i="33" s="1"/>
  <c r="BH64" i="32"/>
  <c r="BH13" i="33" s="1"/>
  <c r="BZ64" i="32"/>
  <c r="BZ13" i="33" s="1"/>
  <c r="BQ64" i="32"/>
  <c r="BQ13" i="33" s="1"/>
  <c r="BT64" i="32"/>
  <c r="BT13" i="33" s="1"/>
  <c r="BN64" i="32"/>
  <c r="BN13" i="33" s="1"/>
  <c r="AX64" i="32"/>
  <c r="AX13" i="33" s="1"/>
  <c r="BW64" i="32"/>
  <c r="BW13" i="33" s="1"/>
  <c r="BA64" i="32"/>
  <c r="BA13" i="33" s="1"/>
  <c r="DD64" i="36" l="1"/>
  <c r="CC17" i="36"/>
  <c r="DD68" i="36" s="1"/>
  <c r="CC64" i="36"/>
  <c r="CC13" i="37" s="1"/>
  <c r="CF64" i="36"/>
  <c r="CF13" i="37" s="1"/>
  <c r="CI64" i="36"/>
  <c r="CI13" i="37" s="1"/>
  <c r="CL64" i="36"/>
  <c r="CL13" i="37" s="1"/>
  <c r="CO64" i="36"/>
  <c r="CO13" i="37" s="1"/>
  <c r="CR64" i="36"/>
  <c r="CR13" i="37" s="1"/>
  <c r="CU64" i="36"/>
  <c r="CU13" i="37" s="1"/>
  <c r="CX64" i="36"/>
  <c r="CX13" i="37" s="1"/>
  <c r="DA64" i="36"/>
  <c r="DA13" i="37" s="1"/>
  <c r="DD13" i="37"/>
  <c r="CC68" i="36"/>
  <c r="CC17" i="37" s="1"/>
  <c r="CF68" i="36"/>
  <c r="CF17" i="37" s="1"/>
  <c r="CI68" i="36"/>
  <c r="CI17" i="37" s="1"/>
  <c r="CL68" i="36"/>
  <c r="CL17" i="37" s="1"/>
  <c r="CO68" i="36"/>
  <c r="CO17" i="37" s="1"/>
  <c r="CR68" i="36"/>
  <c r="CR17" i="37" s="1"/>
  <c r="CU68" i="36"/>
  <c r="CU17" i="37" s="1"/>
  <c r="CX68" i="36"/>
  <c r="CX17" i="37" s="1"/>
  <c r="DA68" i="36"/>
  <c r="DA17" i="37" s="1"/>
  <c r="DD17" i="37"/>
  <c r="CC13" i="32"/>
  <c r="DA64" i="32" s="1"/>
  <c r="DA13" i="33" s="1"/>
  <c r="CC17" i="32"/>
  <c r="CU68" i="32" s="1"/>
  <c r="CU17" i="33" s="1"/>
  <c r="CC68" i="32"/>
  <c r="CC17" i="33" s="1"/>
  <c r="CO68" i="32"/>
  <c r="CO17" i="33" s="1"/>
  <c r="CO64" i="40"/>
  <c r="CO13" i="41" s="1"/>
  <c r="CC17" i="40"/>
  <c r="CC64" i="40"/>
  <c r="CC13" i="41" s="1"/>
  <c r="CI64" i="40"/>
  <c r="CI13" i="41" s="1"/>
  <c r="CL64" i="40"/>
  <c r="CL13" i="41" s="1"/>
  <c r="CU64" i="40"/>
  <c r="CU13" i="41" s="1"/>
  <c r="CX64" i="40"/>
  <c r="CX13" i="41" s="1"/>
  <c r="DA64" i="40"/>
  <c r="DA13" i="41" s="1"/>
  <c r="CO68" i="40"/>
  <c r="CO17" i="41" s="1"/>
  <c r="CX68" i="40"/>
  <c r="CX17" i="41" s="1"/>
  <c r="CF13" i="19"/>
  <c r="CI64" i="19" s="1"/>
  <c r="CI13" i="20" s="1"/>
  <c r="CF17" i="19"/>
  <c r="CL68" i="19" s="1"/>
  <c r="CL17" i="20" s="1"/>
  <c r="CF64" i="19"/>
  <c r="CF13" i="20" s="1"/>
  <c r="CO68" i="19"/>
  <c r="CO17" i="20" s="1"/>
  <c r="CX68" i="19"/>
  <c r="CX17" i="20" s="1"/>
  <c r="DA68" i="19"/>
  <c r="DA17" i="20" s="1"/>
  <c r="CR68" i="32" l="1"/>
  <c r="CR17" i="33" s="1"/>
  <c r="CC39" i="36"/>
  <c r="CX64" i="19"/>
  <c r="CX13" i="20" s="1"/>
  <c r="CL64" i="19"/>
  <c r="CL13" i="20" s="1"/>
  <c r="CC39" i="40"/>
  <c r="DD68" i="40"/>
  <c r="CI68" i="32"/>
  <c r="CI17" i="33" s="1"/>
  <c r="DD68" i="32"/>
  <c r="CU64" i="19"/>
  <c r="CU13" i="20" s="1"/>
  <c r="CI68" i="19"/>
  <c r="CI17" i="20" s="1"/>
  <c r="DD68" i="19"/>
  <c r="CF64" i="40"/>
  <c r="CF13" i="41" s="1"/>
  <c r="DD64" i="40"/>
  <c r="CL64" i="32"/>
  <c r="CL13" i="33" s="1"/>
  <c r="DD64" i="32"/>
  <c r="CO64" i="19"/>
  <c r="CO13" i="20" s="1"/>
  <c r="DD64" i="19"/>
  <c r="DD13" i="20" s="1"/>
  <c r="CC68" i="40"/>
  <c r="CC17" i="41" s="1"/>
  <c r="DD17" i="20"/>
  <c r="CR68" i="19"/>
  <c r="CR17" i="20" s="1"/>
  <c r="CF68" i="19"/>
  <c r="CF17" i="20" s="1"/>
  <c r="CR64" i="19"/>
  <c r="CR13" i="20" s="1"/>
  <c r="DA68" i="40"/>
  <c r="DA17" i="41" s="1"/>
  <c r="DD13" i="41"/>
  <c r="CR64" i="40"/>
  <c r="CR13" i="41" s="1"/>
  <c r="DD17" i="33"/>
  <c r="CF68" i="32"/>
  <c r="CF17" i="33" s="1"/>
  <c r="CU68" i="19"/>
  <c r="CU17" i="20" s="1"/>
  <c r="BW45" i="40"/>
  <c r="EN122" i="40" s="1"/>
  <c r="CL90" i="40"/>
  <c r="CX90" i="40"/>
  <c r="CC90" i="40"/>
  <c r="CO90" i="40"/>
  <c r="DA90" i="40"/>
  <c r="CR90" i="40"/>
  <c r="CU90" i="40"/>
  <c r="CI90" i="40"/>
  <c r="CF90" i="40"/>
  <c r="DD90" i="40"/>
  <c r="CL68" i="40"/>
  <c r="CL17" i="41" s="1"/>
  <c r="CF64" i="32"/>
  <c r="CF13" i="33" s="1"/>
  <c r="CR64" i="32"/>
  <c r="CR13" i="33" s="1"/>
  <c r="DD13" i="33"/>
  <c r="CC64" i="32"/>
  <c r="CC13" i="33" s="1"/>
  <c r="CU64" i="32"/>
  <c r="CU13" i="33" s="1"/>
  <c r="CI64" i="32"/>
  <c r="CI13" i="33" s="1"/>
  <c r="CX64" i="32"/>
  <c r="CX13" i="33" s="1"/>
  <c r="CF68" i="40"/>
  <c r="CF17" i="41" s="1"/>
  <c r="CR68" i="40"/>
  <c r="CR17" i="41" s="1"/>
  <c r="DD17" i="41"/>
  <c r="CI68" i="40"/>
  <c r="CI17" i="41" s="1"/>
  <c r="CU68" i="40"/>
  <c r="CU17" i="41" s="1"/>
  <c r="CO64" i="32"/>
  <c r="CO13" i="33" s="1"/>
  <c r="CC90" i="36"/>
  <c r="CO90" i="36"/>
  <c r="DA90" i="36"/>
  <c r="CF90" i="36"/>
  <c r="CR90" i="36"/>
  <c r="DD90" i="36"/>
  <c r="DA64" i="19"/>
  <c r="DA13" i="20" s="1"/>
  <c r="DA68" i="32"/>
  <c r="DA17" i="33" s="1"/>
  <c r="CL90" i="36"/>
  <c r="CL68" i="32"/>
  <c r="CL17" i="33" s="1"/>
  <c r="CX68" i="32"/>
  <c r="CX17" i="33" s="1"/>
  <c r="CI90" i="36"/>
  <c r="BW45" i="36" l="1"/>
  <c r="EN122" i="36" s="1"/>
  <c r="CX90" i="36"/>
  <c r="CU90" i="36"/>
  <c r="CO39" i="37"/>
  <c r="CO90" i="37"/>
  <c r="CC39" i="41"/>
  <c r="CC90" i="41"/>
  <c r="CR39" i="37"/>
  <c r="CR90" i="37"/>
  <c r="CC39" i="37"/>
  <c r="CC90" i="37"/>
  <c r="DD90" i="41"/>
  <c r="DD39" i="41"/>
  <c r="CR90" i="41"/>
  <c r="CR39" i="41"/>
  <c r="CX39" i="41"/>
  <c r="CX90" i="41"/>
  <c r="CU39" i="41"/>
  <c r="CU90" i="41"/>
  <c r="CL90" i="37"/>
  <c r="CL39" i="37"/>
  <c r="CF39" i="37"/>
  <c r="CF90" i="37"/>
  <c r="CF39" i="41"/>
  <c r="CF90" i="41"/>
  <c r="DA39" i="41"/>
  <c r="DA90" i="41"/>
  <c r="CL39" i="41"/>
  <c r="CL90" i="41"/>
  <c r="DD39" i="37"/>
  <c r="DD90" i="37"/>
  <c r="CI90" i="37"/>
  <c r="CI39" i="37"/>
  <c r="DA39" i="37"/>
  <c r="DA90" i="37"/>
  <c r="CI39" i="41"/>
  <c r="CI90" i="41"/>
  <c r="CO39" i="41"/>
  <c r="CO90" i="41"/>
  <c r="BZ96" i="40"/>
  <c r="CL96" i="40"/>
  <c r="CX96" i="40"/>
  <c r="CC96" i="40"/>
  <c r="CO96" i="40"/>
  <c r="DA96" i="40"/>
  <c r="CF96" i="40"/>
  <c r="DD96" i="40"/>
  <c r="CI96" i="40"/>
  <c r="BW96" i="40"/>
  <c r="CU96" i="40"/>
  <c r="CR96" i="40"/>
  <c r="CU90" i="37" l="1"/>
  <c r="CU39" i="37"/>
  <c r="CX39" i="37"/>
  <c r="CX90" i="37"/>
  <c r="CX96" i="36"/>
  <c r="CO96" i="36"/>
  <c r="DD96" i="36"/>
  <c r="CU96" i="36"/>
  <c r="DA96" i="36"/>
  <c r="BZ96" i="36"/>
  <c r="BW96" i="36"/>
  <c r="CR96" i="36"/>
  <c r="CC96" i="36"/>
  <c r="CL96" i="36"/>
  <c r="CF96" i="36"/>
  <c r="CI96" i="36"/>
  <c r="CF96" i="41"/>
  <c r="CF45" i="41"/>
  <c r="DA45" i="41"/>
  <c r="DA96" i="41"/>
  <c r="CL45" i="41"/>
  <c r="CL96" i="41"/>
  <c r="CU96" i="41"/>
  <c r="CU45" i="41"/>
  <c r="CI96" i="41"/>
  <c r="CI45" i="41"/>
  <c r="BZ45" i="41"/>
  <c r="BZ96" i="41"/>
  <c r="CX45" i="41"/>
  <c r="CX96" i="41"/>
  <c r="BW96" i="41"/>
  <c r="BW45" i="41"/>
  <c r="CO45" i="41"/>
  <c r="CO96" i="41"/>
  <c r="CR96" i="41"/>
  <c r="CR45" i="41"/>
  <c r="DD96" i="41"/>
  <c r="DD45" i="41"/>
  <c r="CC45" i="41"/>
  <c r="CC96" i="41"/>
  <c r="CI96" i="37" l="1"/>
  <c r="CI45" i="37"/>
  <c r="CR96" i="37"/>
  <c r="CR45" i="37"/>
  <c r="CU45" i="37"/>
  <c r="CU96" i="37"/>
  <c r="CF45" i="37"/>
  <c r="CF96" i="37"/>
  <c r="BW96" i="37"/>
  <c r="BW45" i="37"/>
  <c r="DD45" i="37"/>
  <c r="DD96" i="37"/>
  <c r="CL96" i="37"/>
  <c r="CL45" i="37"/>
  <c r="BZ45" i="37"/>
  <c r="BZ96" i="37"/>
  <c r="CO96" i="37"/>
  <c r="CO45" i="37"/>
  <c r="CC45" i="37"/>
  <c r="CC96" i="37"/>
  <c r="DA45" i="37"/>
  <c r="DA96" i="37"/>
  <c r="CX96" i="37"/>
  <c r="CX45" i="37"/>
  <c r="CF32" i="19" l="1"/>
  <c r="CC32" i="32"/>
  <c r="CI35" i="19"/>
  <c r="CF35" i="32"/>
  <c r="CU86" i="32" l="1"/>
  <c r="CU35" i="33" s="1"/>
  <c r="CI86" i="32"/>
  <c r="CI35" i="33" s="1"/>
  <c r="CR86" i="32"/>
  <c r="CR35" i="33" s="1"/>
  <c r="CL86" i="32"/>
  <c r="CL35" i="33" s="1"/>
  <c r="DA86" i="32"/>
  <c r="DA35" i="33" s="1"/>
  <c r="DD86" i="32"/>
  <c r="DD35" i="33" s="1"/>
  <c r="CO86" i="32"/>
  <c r="CO35" i="33" s="1"/>
  <c r="CX86" i="32"/>
  <c r="CX35" i="33" s="1"/>
  <c r="CC39" i="32"/>
  <c r="CO86" i="19"/>
  <c r="CO35" i="20" s="1"/>
  <c r="DA86" i="19"/>
  <c r="DA35" i="20" s="1"/>
  <c r="CR86" i="19"/>
  <c r="CR35" i="20" s="1"/>
  <c r="CI86" i="19"/>
  <c r="CI35" i="20" s="1"/>
  <c r="CL86" i="19"/>
  <c r="CL35" i="20" s="1"/>
  <c r="DD86" i="19"/>
  <c r="DD35" i="20" s="1"/>
  <c r="CU86" i="19"/>
  <c r="CU35" i="20" s="1"/>
  <c r="CX86" i="19"/>
  <c r="CX35" i="20" s="1"/>
  <c r="CO83" i="32"/>
  <c r="CO32" i="33" s="1"/>
  <c r="CX83" i="32"/>
  <c r="CX32" i="33" s="1"/>
  <c r="DD83" i="32"/>
  <c r="DD32" i="33" s="1"/>
  <c r="CI83" i="32"/>
  <c r="CI32" i="33" s="1"/>
  <c r="DA83" i="32"/>
  <c r="DA32" i="33" s="1"/>
  <c r="CU83" i="32"/>
  <c r="CU32" i="33" s="1"/>
  <c r="CF83" i="32"/>
  <c r="CF32" i="33" s="1"/>
  <c r="CL83" i="32"/>
  <c r="CL32" i="33" s="1"/>
  <c r="CC83" i="32"/>
  <c r="CC32" i="33" s="1"/>
  <c r="CR83" i="32"/>
  <c r="CR32" i="33" s="1"/>
  <c r="CF83" i="19"/>
  <c r="CF32" i="20" s="1"/>
  <c r="DA83" i="19"/>
  <c r="DA32" i="20" s="1"/>
  <c r="DD83" i="19"/>
  <c r="DD32" i="20" s="1"/>
  <c r="CL83" i="19"/>
  <c r="CL32" i="20" s="1"/>
  <c r="CF39" i="19"/>
  <c r="CO83" i="19"/>
  <c r="CO32" i="20" s="1"/>
  <c r="CR83" i="19"/>
  <c r="CR32" i="20" s="1"/>
  <c r="CX83" i="19"/>
  <c r="CX32" i="20" s="1"/>
  <c r="CI83" i="19"/>
  <c r="CI32" i="20" s="1"/>
  <c r="CU83" i="19"/>
  <c r="CU32" i="20" s="1"/>
  <c r="CC45" i="19" l="1"/>
  <c r="EN122" i="19" s="1"/>
  <c r="CL90" i="19"/>
  <c r="CI90" i="19"/>
  <c r="CF90" i="19"/>
  <c r="DA90" i="19"/>
  <c r="CO90" i="19"/>
  <c r="DD90" i="19"/>
  <c r="CU90" i="19"/>
  <c r="CX90" i="19"/>
  <c r="CR90" i="19"/>
  <c r="CC90" i="32"/>
  <c r="CO90" i="32"/>
  <c r="DD90" i="32"/>
  <c r="CF90" i="32"/>
  <c r="CI90" i="32"/>
  <c r="CR90" i="32"/>
  <c r="DA90" i="32"/>
  <c r="CL90" i="32"/>
  <c r="CX90" i="32"/>
  <c r="CU90" i="32"/>
  <c r="BW45" i="32"/>
  <c r="EN122" i="32" s="1"/>
  <c r="CR90" i="33" l="1"/>
  <c r="CR39" i="33"/>
  <c r="CO39" i="33"/>
  <c r="CO90" i="33"/>
  <c r="CU90" i="20"/>
  <c r="CU39" i="20"/>
  <c r="CF39" i="20"/>
  <c r="CF90" i="20"/>
  <c r="CX39" i="33"/>
  <c r="CX90" i="33"/>
  <c r="CI39" i="33"/>
  <c r="CI90" i="33"/>
  <c r="CC39" i="33"/>
  <c r="CC90" i="33"/>
  <c r="DD90" i="20"/>
  <c r="DD39" i="20"/>
  <c r="CI39" i="20"/>
  <c r="CI90" i="20"/>
  <c r="CU39" i="33"/>
  <c r="CU90" i="33"/>
  <c r="CF90" i="33"/>
  <c r="CF39" i="33"/>
  <c r="CR90" i="20"/>
  <c r="CR39" i="20"/>
  <c r="CO90" i="20"/>
  <c r="CO39" i="20"/>
  <c r="CL90" i="20"/>
  <c r="CL39" i="20"/>
  <c r="CL39" i="33"/>
  <c r="CL90" i="33"/>
  <c r="BZ96" i="32"/>
  <c r="CO96" i="32"/>
  <c r="CI96" i="32"/>
  <c r="CL96" i="32"/>
  <c r="DD96" i="32"/>
  <c r="CU96" i="32"/>
  <c r="CX96" i="32"/>
  <c r="CC96" i="32"/>
  <c r="CF96" i="32"/>
  <c r="BW96" i="32"/>
  <c r="CR96" i="32"/>
  <c r="DA96" i="32"/>
  <c r="DA39" i="33"/>
  <c r="DA90" i="33"/>
  <c r="DD90" i="33"/>
  <c r="DD39" i="33"/>
  <c r="CX90" i="20"/>
  <c r="CX39" i="20"/>
  <c r="DA39" i="20"/>
  <c r="DA90" i="20"/>
  <c r="CL96" i="19"/>
  <c r="CC96" i="19"/>
  <c r="CI96" i="19"/>
  <c r="CX96" i="19"/>
  <c r="CR96" i="19"/>
  <c r="DA96" i="19"/>
  <c r="CF96" i="19"/>
  <c r="CO96" i="19"/>
  <c r="DD96" i="19"/>
  <c r="CU96" i="19"/>
  <c r="CU96" i="20" l="1"/>
  <c r="CU45" i="20"/>
  <c r="DA45" i="20"/>
  <c r="DA96" i="20"/>
  <c r="CC45" i="20"/>
  <c r="CC96" i="20"/>
  <c r="BW45" i="33"/>
  <c r="BW96" i="33"/>
  <c r="CU45" i="33"/>
  <c r="CU96" i="33"/>
  <c r="CO45" i="33"/>
  <c r="CO96" i="33"/>
  <c r="CR96" i="20"/>
  <c r="CR45" i="20"/>
  <c r="CL96" i="20"/>
  <c r="CL45" i="20"/>
  <c r="CF96" i="33"/>
  <c r="CF45" i="33"/>
  <c r="DD96" i="33"/>
  <c r="DD45" i="33"/>
  <c r="BZ96" i="33"/>
  <c r="BZ45" i="33"/>
  <c r="CO45" i="20"/>
  <c r="CO96" i="20"/>
  <c r="CX45" i="20"/>
  <c r="CX96" i="20"/>
  <c r="DA45" i="33"/>
  <c r="DA96" i="33"/>
  <c r="CC96" i="33"/>
  <c r="CC45" i="33"/>
  <c r="CL45" i="33"/>
  <c r="CL96" i="33"/>
  <c r="DD96" i="20"/>
  <c r="DD45" i="20"/>
  <c r="CF96" i="20"/>
  <c r="CF45" i="20"/>
  <c r="CI45" i="20"/>
  <c r="CI96" i="20"/>
  <c r="CR96" i="33"/>
  <c r="CR45" i="33"/>
  <c r="CX45" i="33"/>
  <c r="CX96" i="33"/>
  <c r="CI45" i="33"/>
  <c r="CI96" i="33"/>
</calcChain>
</file>

<file path=xl/sharedStrings.xml><?xml version="1.0" encoding="utf-8"?>
<sst xmlns="http://schemas.openxmlformats.org/spreadsheetml/2006/main" count="2351" uniqueCount="260">
  <si>
    <t>百</t>
    <rPh sb="0" eb="1">
      <t>ヒャク</t>
    </rPh>
    <phoneticPr fontId="1"/>
  </si>
  <si>
    <t>十</t>
    <rPh sb="0" eb="1">
      <t>ジュウ</t>
    </rPh>
    <phoneticPr fontId="1"/>
  </si>
  <si>
    <t>億</t>
    <rPh sb="0" eb="1">
      <t>オク</t>
    </rPh>
    <phoneticPr fontId="1"/>
  </si>
  <si>
    <t>千</t>
    <rPh sb="0" eb="1">
      <t>セン</t>
    </rPh>
    <phoneticPr fontId="1"/>
  </si>
  <si>
    <t>万</t>
    <rPh sb="0" eb="1">
      <t>マン</t>
    </rPh>
    <phoneticPr fontId="1"/>
  </si>
  <si>
    <t>円</t>
    <rPh sb="0" eb="1">
      <t>エン</t>
    </rPh>
    <phoneticPr fontId="1"/>
  </si>
  <si>
    <t>01</t>
    <phoneticPr fontId="1"/>
  </si>
  <si>
    <t>年</t>
    <rPh sb="0" eb="1">
      <t>ネン</t>
    </rPh>
    <phoneticPr fontId="1"/>
  </si>
  <si>
    <t>日</t>
    <rPh sb="0" eb="1">
      <t>ニチ</t>
    </rPh>
    <phoneticPr fontId="1"/>
  </si>
  <si>
    <t>月</t>
    <rPh sb="0" eb="1">
      <t>ガツ</t>
    </rPh>
    <phoneticPr fontId="1"/>
  </si>
  <si>
    <t>収納金</t>
    <rPh sb="0" eb="2">
      <t>シュウノウ</t>
    </rPh>
    <rPh sb="2" eb="3">
      <t>キン</t>
    </rPh>
    <phoneticPr fontId="1"/>
  </si>
  <si>
    <t>整　理</t>
    <rPh sb="0" eb="1">
      <t>ヒトシ</t>
    </rPh>
    <rPh sb="2" eb="3">
      <t>リ</t>
    </rPh>
    <phoneticPr fontId="1"/>
  </si>
  <si>
    <t>資金</t>
    <rPh sb="0" eb="2">
      <t>シキン</t>
    </rPh>
    <phoneticPr fontId="1"/>
  </si>
  <si>
    <t>税務署</t>
    <rPh sb="0" eb="3">
      <t>ゼイムショ</t>
    </rPh>
    <phoneticPr fontId="1"/>
  </si>
  <si>
    <t>税務署名</t>
    <rPh sb="0" eb="3">
      <t>ゼイムショ</t>
    </rPh>
    <rPh sb="3" eb="4">
      <t>メイ</t>
    </rPh>
    <phoneticPr fontId="1"/>
  </si>
  <si>
    <t>整理番号</t>
    <rPh sb="0" eb="2">
      <t>セイリ</t>
    </rPh>
    <rPh sb="2" eb="4">
      <t>バンゴウ</t>
    </rPh>
    <phoneticPr fontId="1"/>
  </si>
  <si>
    <t>税務署番号</t>
    <rPh sb="0" eb="3">
      <t>ゼイムショ</t>
    </rPh>
    <rPh sb="3" eb="5">
      <t>バンゴウ</t>
    </rPh>
    <phoneticPr fontId="1"/>
  </si>
  <si>
    <t>あて先</t>
    <rPh sb="2" eb="3">
      <t>サキ</t>
    </rPh>
    <phoneticPr fontId="1"/>
  </si>
  <si>
    <t>国税</t>
    <rPh sb="0" eb="1">
      <t>クニ</t>
    </rPh>
    <rPh sb="1" eb="2">
      <t>ゼイ</t>
    </rPh>
    <phoneticPr fontId="1"/>
  </si>
  <si>
    <t>年</t>
  </si>
  <si>
    <t>月</t>
  </si>
  <si>
    <t>円</t>
  </si>
  <si>
    <t>日</t>
  </si>
  <si>
    <t>百</t>
  </si>
  <si>
    <t>十</t>
  </si>
  <si>
    <t>億</t>
  </si>
  <si>
    <t>千</t>
  </si>
  <si>
    <t>万</t>
  </si>
  <si>
    <t>月</t>
    <phoneticPr fontId="1"/>
  </si>
  <si>
    <t>十</t>
    <rPh sb="0" eb="1">
      <t>１０</t>
    </rPh>
    <phoneticPr fontId="1"/>
  </si>
  <si>
    <t>人</t>
    <rPh sb="0" eb="1">
      <t>ニン</t>
    </rPh>
    <phoneticPr fontId="1"/>
  </si>
  <si>
    <t>～</t>
    <phoneticPr fontId="1"/>
  </si>
  <si>
    <t>区　　　　分</t>
    <rPh sb="0" eb="1">
      <t>ク</t>
    </rPh>
    <rPh sb="5" eb="6">
      <t>ブン</t>
    </rPh>
    <phoneticPr fontId="1"/>
  </si>
  <si>
    <t>～</t>
    <phoneticPr fontId="1"/>
  </si>
  <si>
    <t>～</t>
    <phoneticPr fontId="1"/>
  </si>
  <si>
    <t>▲</t>
    <phoneticPr fontId="1"/>
  </si>
  <si>
    <t>延　滞　税</t>
    <rPh sb="0" eb="1">
      <t>エン</t>
    </rPh>
    <rPh sb="2" eb="3">
      <t>タイ</t>
    </rPh>
    <rPh sb="4" eb="5">
      <t>ゼイ</t>
    </rPh>
    <phoneticPr fontId="1"/>
  </si>
  <si>
    <t>本　　　　税</t>
    <rPh sb="0" eb="1">
      <t>ホン</t>
    </rPh>
    <rPh sb="5" eb="6">
      <t>ゼイ</t>
    </rPh>
    <phoneticPr fontId="1"/>
  </si>
  <si>
    <t>合　計　額</t>
    <rPh sb="0" eb="1">
      <t>ア</t>
    </rPh>
    <rPh sb="2" eb="3">
      <t>ケイ</t>
    </rPh>
    <rPh sb="4" eb="5">
      <t>ガク</t>
    </rPh>
    <phoneticPr fontId="1"/>
  </si>
  <si>
    <t>徴収義務者</t>
    <rPh sb="0" eb="2">
      <t>チョウシュウ</t>
    </rPh>
    <rPh sb="2" eb="5">
      <t>ギムシャ</t>
    </rPh>
    <phoneticPr fontId="1"/>
  </si>
  <si>
    <t>適用</t>
    <rPh sb="0" eb="2">
      <t>テキヨウ</t>
    </rPh>
    <phoneticPr fontId="1"/>
  </si>
  <si>
    <t>◎　合計額の金額頭部には必ず「\」字を枠の中に記載してください。</t>
    <rPh sb="2" eb="4">
      <t>ゴウケイ</t>
    </rPh>
    <rPh sb="4" eb="5">
      <t>ガク</t>
    </rPh>
    <rPh sb="6" eb="8">
      <t>キンガク</t>
    </rPh>
    <rPh sb="8" eb="10">
      <t>トウブ</t>
    </rPh>
    <rPh sb="12" eb="13">
      <t>カナラ</t>
    </rPh>
    <rPh sb="17" eb="18">
      <t>ジ</t>
    </rPh>
    <rPh sb="19" eb="20">
      <t>ワク</t>
    </rPh>
    <rPh sb="21" eb="22">
      <t>ナカ</t>
    </rPh>
    <rPh sb="23" eb="25">
      <t>キサイ</t>
    </rPh>
    <phoneticPr fontId="1"/>
  </si>
  <si>
    <t>(電話)</t>
    <rPh sb="1" eb="3">
      <t>デンワ</t>
    </rPh>
    <phoneticPr fontId="1"/>
  </si>
  <si>
    <t>殿</t>
    <rPh sb="0" eb="1">
      <t>ドノ</t>
    </rPh>
    <phoneticPr fontId="1"/>
  </si>
  <si>
    <t>税務署使用欄</t>
    <rPh sb="0" eb="3">
      <t>ゼイムショ</t>
    </rPh>
    <rPh sb="3" eb="5">
      <t>シヨウ</t>
    </rPh>
    <rPh sb="5" eb="6">
      <t>ラン</t>
    </rPh>
    <phoneticPr fontId="1"/>
  </si>
  <si>
    <t>(納　付　書)</t>
    <rPh sb="1" eb="2">
      <t>ノウ</t>
    </rPh>
    <rPh sb="3" eb="4">
      <t>ツキ</t>
    </rPh>
    <rPh sb="5" eb="6">
      <t>ショ</t>
    </rPh>
    <phoneticPr fontId="1"/>
  </si>
  <si>
    <t>国 庫 金</t>
    <rPh sb="0" eb="1">
      <t>クニ</t>
    </rPh>
    <rPh sb="2" eb="3">
      <t>コ</t>
    </rPh>
    <rPh sb="4" eb="5">
      <t>キン</t>
    </rPh>
    <phoneticPr fontId="1"/>
  </si>
  <si>
    <t>納期特例分</t>
    <rPh sb="0" eb="2">
      <t>ノウキ</t>
    </rPh>
    <rPh sb="2" eb="4">
      <t>トクレイ</t>
    </rPh>
    <rPh sb="4" eb="5">
      <t>ブン</t>
    </rPh>
    <phoneticPr fontId="1"/>
  </si>
  <si>
    <t>月</t>
    <phoneticPr fontId="1"/>
  </si>
  <si>
    <t>納付の目的</t>
    <rPh sb="0" eb="2">
      <t>ノウフ</t>
    </rPh>
    <rPh sb="3" eb="5">
      <t>モクテキ</t>
    </rPh>
    <phoneticPr fontId="1"/>
  </si>
  <si>
    <t>支払年月日</t>
    <rPh sb="0" eb="2">
      <t>シハライ</t>
    </rPh>
    <rPh sb="2" eb="5">
      <t>ネンガッピ</t>
    </rPh>
    <phoneticPr fontId="1"/>
  </si>
  <si>
    <t>人員</t>
    <rPh sb="0" eb="2">
      <t>ジンイン</t>
    </rPh>
    <phoneticPr fontId="1"/>
  </si>
  <si>
    <t>支給額</t>
    <rPh sb="0" eb="2">
      <t>シキュウ</t>
    </rPh>
    <rPh sb="2" eb="3">
      <t>ガク</t>
    </rPh>
    <phoneticPr fontId="1"/>
  </si>
  <si>
    <t>税額</t>
    <rPh sb="0" eb="2">
      <t>ゼイガク</t>
    </rPh>
    <phoneticPr fontId="1"/>
  </si>
  <si>
    <t>◎　この用紙は直接機械で処理しますので汚したり曲げたりしないでください。</t>
    <phoneticPr fontId="1"/>
  </si>
  <si>
    <t>国税</t>
  </si>
  <si>
    <t>収納金</t>
  </si>
  <si>
    <t>資金</t>
  </si>
  <si>
    <t>(納　付　書)</t>
  </si>
  <si>
    <t>領収済通知書</t>
  </si>
  <si>
    <t>整　理</t>
  </si>
  <si>
    <t>税務署名</t>
  </si>
  <si>
    <t>税務署番号</t>
  </si>
  <si>
    <t>税務署使用欄</t>
  </si>
  <si>
    <t>整理番号</t>
  </si>
  <si>
    <t>税務署</t>
  </si>
  <si>
    <t>区　　　　分</t>
  </si>
  <si>
    <t>支払年月日</t>
  </si>
  <si>
    <t>人員</t>
  </si>
  <si>
    <t>支給額</t>
  </si>
  <si>
    <t>税額</t>
  </si>
  <si>
    <t>人</t>
  </si>
  <si>
    <t>～</t>
  </si>
  <si>
    <t>証券受領</t>
  </si>
  <si>
    <t>日　銀</t>
  </si>
  <si>
    <t>使用欄</t>
  </si>
  <si>
    <t>国 庫 金</t>
  </si>
  <si>
    <t>徴収義務者</t>
  </si>
  <si>
    <t>(電話)</t>
  </si>
  <si>
    <t>▲</t>
  </si>
  <si>
    <t>本　　　　税</t>
  </si>
  <si>
    <t>(領収日付印)</t>
  </si>
  <si>
    <t>納期特例分</t>
  </si>
  <si>
    <t>延　滞　税</t>
  </si>
  <si>
    <t>殿</t>
  </si>
  <si>
    <t>合　計　額</t>
  </si>
  <si>
    <t>適用</t>
  </si>
  <si>
    <t>左記の合計金額を領収しました。</t>
  </si>
  <si>
    <t>年</t>
    <phoneticPr fontId="1"/>
  </si>
  <si>
    <t>自</t>
    <phoneticPr fontId="1"/>
  </si>
  <si>
    <t>至</t>
    <phoneticPr fontId="1"/>
  </si>
  <si>
    <t>日　銀</t>
    <phoneticPr fontId="1"/>
  </si>
  <si>
    <t xml:space="preserve">         </t>
  </si>
  <si>
    <t xml:space="preserve">         </t>
    <phoneticPr fontId="1"/>
  </si>
  <si>
    <t>使用欄</t>
    <phoneticPr fontId="1"/>
  </si>
  <si>
    <t>証券受領</t>
    <phoneticPr fontId="1"/>
  </si>
  <si>
    <t>(領収日付印)</t>
    <phoneticPr fontId="1"/>
  </si>
  <si>
    <t>左記の合計金額を領収しました。</t>
    <phoneticPr fontId="1"/>
  </si>
  <si>
    <t>円</t>
    <phoneticPr fontId="1"/>
  </si>
  <si>
    <t>給</t>
    <rPh sb="0" eb="1">
      <t>キュウ</t>
    </rPh>
    <phoneticPr fontId="1"/>
  </si>
  <si>
    <t>給与所得・退職所得の　　　　　　　　　　　　所得税徴収高計算書</t>
    <rPh sb="0" eb="2">
      <t>キュウヨ</t>
    </rPh>
    <rPh sb="2" eb="4">
      <t>ショトク</t>
    </rPh>
    <rPh sb="5" eb="7">
      <t>タイショク</t>
    </rPh>
    <rPh sb="7" eb="9">
      <t>ショトク</t>
    </rPh>
    <rPh sb="22" eb="25">
      <t>ショトクゼイ</t>
    </rPh>
    <rPh sb="25" eb="27">
      <t>チョウシュウ</t>
    </rPh>
    <rPh sb="27" eb="28">
      <t>ダカ</t>
    </rPh>
    <rPh sb="28" eb="31">
      <t>ケイサンショ</t>
    </rPh>
    <phoneticPr fontId="1"/>
  </si>
  <si>
    <t>領　収　控</t>
    <rPh sb="4" eb="5">
      <t>ヒカエ</t>
    </rPh>
    <phoneticPr fontId="1"/>
  </si>
  <si>
    <t>円</t>
    <phoneticPr fontId="1"/>
  </si>
  <si>
    <t>◎　日本銀行(本支店、代理店、歳入代理店(郵便局を含む。))又は</t>
    <rPh sb="2" eb="4">
      <t>ニホン</t>
    </rPh>
    <rPh sb="4" eb="6">
      <t>ギンコウ</t>
    </rPh>
    <rPh sb="7" eb="8">
      <t>ホン</t>
    </rPh>
    <rPh sb="8" eb="10">
      <t>シテン</t>
    </rPh>
    <rPh sb="11" eb="14">
      <t>ダイリテン</t>
    </rPh>
    <rPh sb="15" eb="17">
      <t>サイニュウ</t>
    </rPh>
    <rPh sb="17" eb="20">
      <t>ダイリテン</t>
    </rPh>
    <rPh sb="21" eb="24">
      <t>ユウビンキョク</t>
    </rPh>
    <rPh sb="25" eb="26">
      <t>フク</t>
    </rPh>
    <rPh sb="30" eb="31">
      <t>マタ</t>
    </rPh>
    <phoneticPr fontId="1"/>
  </si>
  <si>
    <t>税務署の領収日付印が押されているかお確かめください。</t>
    <rPh sb="0" eb="3">
      <t>ゼイムショ</t>
    </rPh>
    <rPh sb="4" eb="6">
      <t>リョウシュウ</t>
    </rPh>
    <rPh sb="6" eb="9">
      <t>ヒヅケイン</t>
    </rPh>
    <rPh sb="10" eb="11">
      <t>オ</t>
    </rPh>
    <rPh sb="18" eb="19">
      <t>タシ</t>
    </rPh>
    <phoneticPr fontId="1"/>
  </si>
  <si>
    <t>06</t>
    <phoneticPr fontId="1"/>
  </si>
  <si>
    <t>07</t>
    <phoneticPr fontId="1"/>
  </si>
  <si>
    <t>12</t>
    <phoneticPr fontId="1"/>
  </si>
  <si>
    <t>31</t>
    <phoneticPr fontId="1"/>
  </si>
  <si>
    <t>領  収  証  書</t>
    <rPh sb="6" eb="7">
      <t>ショウ</t>
    </rPh>
    <phoneticPr fontId="1"/>
  </si>
  <si>
    <t>支払分源泉所得税          及び復興特別所得税</t>
    <phoneticPr fontId="1"/>
  </si>
  <si>
    <t xml:space="preserve"> あて先</t>
    <rPh sb="3" eb="4">
      <t>サキ</t>
    </rPh>
    <phoneticPr fontId="1"/>
  </si>
  <si>
    <t>区　　　　分</t>
    <phoneticPr fontId="1"/>
  </si>
  <si>
    <t>支払年月日</t>
    <phoneticPr fontId="1"/>
  </si>
  <si>
    <t>税額</t>
    <phoneticPr fontId="1"/>
  </si>
  <si>
    <t>年</t>
    <phoneticPr fontId="1"/>
  </si>
  <si>
    <t>月</t>
    <phoneticPr fontId="1"/>
  </si>
  <si>
    <t>日</t>
    <phoneticPr fontId="1"/>
  </si>
  <si>
    <t>百</t>
    <phoneticPr fontId="1"/>
  </si>
  <si>
    <t>十</t>
    <phoneticPr fontId="1"/>
  </si>
  <si>
    <t>億</t>
    <phoneticPr fontId="1"/>
  </si>
  <si>
    <t>千</t>
    <phoneticPr fontId="1"/>
  </si>
  <si>
    <t>万</t>
    <phoneticPr fontId="1"/>
  </si>
  <si>
    <t>円</t>
    <phoneticPr fontId="1"/>
  </si>
  <si>
    <t>領　収　証　書</t>
    <rPh sb="4" eb="5">
      <t>アカシ</t>
    </rPh>
    <rPh sb="6" eb="7">
      <t>ショ</t>
    </rPh>
    <phoneticPr fontId="1"/>
  </si>
  <si>
    <t>人員</t>
    <phoneticPr fontId="1"/>
  </si>
  <si>
    <t>百</t>
    <rPh sb="0" eb="1">
      <t>１００</t>
    </rPh>
    <phoneticPr fontId="1"/>
  </si>
  <si>
    <t>千</t>
    <rPh sb="0" eb="1">
      <t>１０００</t>
    </rPh>
    <phoneticPr fontId="1"/>
  </si>
  <si>
    <t>納付書入力シート</t>
    <rPh sb="0" eb="3">
      <t>ノウフショ</t>
    </rPh>
    <rPh sb="3" eb="5">
      <t>ニュウリョク</t>
    </rPh>
    <phoneticPr fontId="1"/>
  </si>
  <si>
    <t>▲</t>
    <phoneticPr fontId="1"/>
  </si>
  <si>
    <t>07</t>
    <phoneticPr fontId="1"/>
  </si>
  <si>
    <t>12</t>
    <phoneticPr fontId="1"/>
  </si>
  <si>
    <t>12</t>
    <phoneticPr fontId="1"/>
  </si>
  <si>
    <t>11</t>
    <phoneticPr fontId="1"/>
  </si>
  <si>
    <t>5</t>
    <phoneticPr fontId="1"/>
  </si>
  <si>
    <t>6</t>
    <phoneticPr fontId="1"/>
  </si>
  <si>
    <t>7</t>
    <phoneticPr fontId="1"/>
  </si>
  <si>
    <t>00035414</t>
    <phoneticPr fontId="1"/>
  </si>
  <si>
    <t>110</t>
    <phoneticPr fontId="1"/>
  </si>
  <si>
    <t>支給額</t>
    <phoneticPr fontId="1"/>
  </si>
  <si>
    <t>支給額</t>
    <phoneticPr fontId="1"/>
  </si>
  <si>
    <t>支給額</t>
    <phoneticPr fontId="1"/>
  </si>
  <si>
    <t>支給額</t>
    <phoneticPr fontId="1"/>
  </si>
  <si>
    <t>支給額</t>
    <phoneticPr fontId="1"/>
  </si>
  <si>
    <t>支給額</t>
    <phoneticPr fontId="1"/>
  </si>
  <si>
    <t>令和 年度</t>
    <rPh sb="0" eb="1">
      <t>レイ</t>
    </rPh>
    <rPh sb="1" eb="2">
      <t>ワ</t>
    </rPh>
    <rPh sb="3" eb="4">
      <t>ネン</t>
    </rPh>
    <rPh sb="4" eb="5">
      <t>ド</t>
    </rPh>
    <phoneticPr fontId="1"/>
  </si>
  <si>
    <t>令和</t>
    <rPh sb="0" eb="1">
      <t>レイ</t>
    </rPh>
    <rPh sb="1" eb="2">
      <t>ワ</t>
    </rPh>
    <phoneticPr fontId="1"/>
  </si>
  <si>
    <t>令和 年度</t>
    <rPh sb="0" eb="1">
      <t>レイ</t>
    </rPh>
    <rPh sb="1" eb="2">
      <t>ワ</t>
    </rPh>
    <phoneticPr fontId="1"/>
  </si>
  <si>
    <t>令和</t>
    <rPh sb="0" eb="1">
      <t>レイ</t>
    </rPh>
    <rPh sb="1" eb="2">
      <t>ワ</t>
    </rPh>
    <phoneticPr fontId="1"/>
  </si>
  <si>
    <t>給与所得・退職所得の
所得税徴収高計算書</t>
    <phoneticPr fontId="1"/>
  </si>
  <si>
    <t>給与所得・退職所得の
所得税徴収高計算書</t>
    <phoneticPr fontId="1"/>
  </si>
  <si>
    <t>賞与(役員賞与を除く)
(02)</t>
    <rPh sb="0" eb="2">
      <t>ショウヨ</t>
    </rPh>
    <rPh sb="3" eb="5">
      <t>ヤクイン</t>
    </rPh>
    <rPh sb="5" eb="7">
      <t>ショウヨ</t>
    </rPh>
    <rPh sb="8" eb="9">
      <t>ノゾ</t>
    </rPh>
    <phoneticPr fontId="1"/>
  </si>
  <si>
    <t>日雇い労務者の
賃金　 　　　(06)</t>
    <rPh sb="0" eb="2">
      <t>ヒヤト</t>
    </rPh>
    <rPh sb="3" eb="5">
      <t>ロウム</t>
    </rPh>
    <rPh sb="5" eb="6">
      <t>シャ</t>
    </rPh>
    <rPh sb="8" eb="10">
      <t>チンギン</t>
    </rPh>
    <phoneticPr fontId="1"/>
  </si>
  <si>
    <t>役　員　賞　与
(03)</t>
    <rPh sb="0" eb="1">
      <t>ヤク</t>
    </rPh>
    <rPh sb="2" eb="3">
      <t>イン</t>
    </rPh>
    <rPh sb="4" eb="5">
      <t>ショウ</t>
    </rPh>
    <rPh sb="6" eb="7">
      <t>クミ</t>
    </rPh>
    <phoneticPr fontId="1"/>
  </si>
  <si>
    <t>住　　所
(所在地)</t>
    <rPh sb="0" eb="1">
      <t>ジュウ</t>
    </rPh>
    <rPh sb="3" eb="4">
      <t>ショ</t>
    </rPh>
    <rPh sb="6" eb="9">
      <t>ショザイチ</t>
    </rPh>
    <phoneticPr fontId="1"/>
  </si>
  <si>
    <t>氏　　名
(名　称)</t>
    <rPh sb="0" eb="1">
      <t>シ</t>
    </rPh>
    <rPh sb="3" eb="4">
      <t>ナ</t>
    </rPh>
    <rPh sb="6" eb="7">
      <t>ナ</t>
    </rPh>
    <rPh sb="8" eb="9">
      <t>ショウ</t>
    </rPh>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</si>
  <si>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</si>
  <si>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</si>
  <si>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</si>
  <si>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</si>
  <si>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</si>
  <si>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</si>
  <si>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</si>
  <si>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</si>
  <si>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</si>
  <si>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</si>
  <si>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phoneticPr fontId="1"/>
  </si>
  <si>
    <t>年末調整による
不足税額 (04)</t>
    <rPh sb="0" eb="2">
      <t>ネンマツ</t>
    </rPh>
    <rPh sb="2" eb="4">
      <t>チョウセイ</t>
    </rPh>
    <rPh sb="8" eb="10">
      <t>フソク</t>
    </rPh>
    <rPh sb="10" eb="12">
      <t>ゼイガク</t>
    </rPh>
    <phoneticPr fontId="1"/>
  </si>
  <si>
    <t>年末調整による
超過税額 (05)</t>
    <rPh sb="0" eb="2">
      <t>ネンマツ</t>
    </rPh>
    <rPh sb="2" eb="4">
      <t>チョウセイ</t>
    </rPh>
    <rPh sb="8" eb="10">
      <t>チョウカ</t>
    </rPh>
    <rPh sb="10" eb="12">
      <t>ゼイガク</t>
    </rPh>
    <phoneticPr fontId="1"/>
  </si>
  <si>
    <t>年末調整による
不足税額 (04)</t>
    <phoneticPr fontId="1"/>
  </si>
  <si>
    <t>年末調整による
不足税額 (04)</t>
    <phoneticPr fontId="1"/>
  </si>
  <si>
    <t>年末調整による
超過税額 (05)</t>
    <phoneticPr fontId="1"/>
  </si>
  <si>
    <t>年末調整による
超過税額 (05)</t>
    <phoneticPr fontId="1"/>
  </si>
  <si>
    <t>支払分源泉所得税
及び復興特別所得税</t>
    <rPh sb="9" eb="10">
      <t>オヨ</t>
    </rPh>
    <rPh sb="11" eb="13">
      <t>フッコウ</t>
    </rPh>
    <rPh sb="13" eb="15">
      <t>トクベツ</t>
    </rPh>
    <rPh sb="15" eb="18">
      <t>ショトクゼイ</t>
    </rPh>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</si>
  <si>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</si>
  <si>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</si>
  <si>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</si>
  <si>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</si>
  <si>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</si>
  <si>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</si>
  <si>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内
証券受領</t>
    <phoneticPr fontId="1"/>
  </si>
  <si>
    <t>内
証券受領</t>
    <phoneticPr fontId="1"/>
  </si>
  <si>
    <t>住　　所
(所在地)</t>
    <phoneticPr fontId="1"/>
  </si>
  <si>
    <t>支払分源泉所得税
及び復興特別所得税</t>
    <phoneticPr fontId="1"/>
  </si>
  <si>
    <t>内
証券受領</t>
    <phoneticPr fontId="1"/>
  </si>
  <si>
    <t>証券番号
振 出 人</t>
    <phoneticPr fontId="1"/>
  </si>
  <si>
    <t>証券番号
振 出 人</t>
    <phoneticPr fontId="1"/>
  </si>
  <si>
    <t>証券番号
振 出 人</t>
    <phoneticPr fontId="1"/>
  </si>
  <si>
    <t>俸給・給料等
(01)</t>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</si>
  <si>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</si>
  <si>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</si>
  <si>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</si>
  <si>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</si>
  <si>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</si>
  <si>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</si>
  <si>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</si>
  <si>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</si>
  <si>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</si>
  <si>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</si>
  <si>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rPh sb="0" eb="2">
      <t>キュウヨ</t>
    </rPh>
    <rPh sb="2" eb="4">
      <t>ショトク</t>
    </rPh>
    <rPh sb="5" eb="7">
      <t>タイショク</t>
    </rPh>
    <rPh sb="7" eb="9">
      <t>ショトク</t>
    </rPh>
    <rPh sb="11" eb="14">
      <t>ショトクゼイ</t>
    </rPh>
    <rPh sb="14" eb="16">
      <t>チョウシュウ</t>
    </rPh>
    <rPh sb="16" eb="17">
      <t>ダカ</t>
    </rPh>
    <rPh sb="17" eb="20">
      <t>ケイサンショ</t>
    </rPh>
    <phoneticPr fontId="1"/>
  </si>
  <si>
    <t>年末調整による
不足税額 (04)</t>
    <phoneticPr fontId="1"/>
  </si>
  <si>
    <t>年末調整による
不足税額 (04)</t>
    <phoneticPr fontId="1"/>
  </si>
  <si>
    <t>支払分源泉所得税
及び復興特別所得税</t>
    <phoneticPr fontId="1"/>
  </si>
  <si>
    <t>支払分源泉所得税
及び復興特別所得税</t>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</si>
  <si>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</si>
  <si>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</si>
  <si>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</si>
  <si>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</si>
  <si>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</si>
  <si>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</si>
  <si>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住　　所
(所在地)</t>
    <phoneticPr fontId="1"/>
  </si>
  <si>
    <t>住　　所
(所在地)</t>
    <phoneticPr fontId="1"/>
  </si>
  <si>
    <t>氏　　名
(名　称)</t>
    <phoneticPr fontId="1"/>
  </si>
  <si>
    <t>氏　　名
(名　称)</t>
    <phoneticPr fontId="1"/>
  </si>
  <si>
    <t>支払分源泉所得税
及び復興特別所得税</t>
    <phoneticPr fontId="1"/>
  </si>
  <si>
    <t>内
証券受領</t>
    <phoneticPr fontId="1"/>
  </si>
  <si>
    <t>証券番号
振 出 人</t>
    <phoneticPr fontId="1"/>
  </si>
  <si>
    <t>内
証券受領</t>
    <phoneticPr fontId="1"/>
  </si>
  <si>
    <t>内
証券受領</t>
    <phoneticPr fontId="1"/>
  </si>
  <si>
    <t>証券番号
振 出 人</t>
    <phoneticPr fontId="1"/>
  </si>
  <si>
    <t>証券番号
振 出 人</t>
    <phoneticPr fontId="1"/>
  </si>
  <si>
    <t>同上の支払
確定年月日</t>
    <phoneticPr fontId="1"/>
  </si>
  <si>
    <t>同上の支払
確定年月日</t>
    <phoneticPr fontId="1"/>
  </si>
  <si>
    <t>同上の支払
確定年月日</t>
    <phoneticPr fontId="1"/>
  </si>
  <si>
    <t>退 職 手 当 等
(07)</t>
    <rPh sb="0" eb="1">
      <t>タイ</t>
    </rPh>
    <rPh sb="2" eb="3">
      <t>ショク</t>
    </rPh>
    <rPh sb="4" eb="5">
      <t>テ</t>
    </rPh>
    <rPh sb="6" eb="7">
      <t>トウ</t>
    </rPh>
    <rPh sb="8" eb="9">
      <t>トウ</t>
    </rPh>
    <phoneticPr fontId="1"/>
  </si>
  <si>
    <t>同上の支払
確定年月日</t>
    <phoneticPr fontId="1"/>
  </si>
  <si>
    <t>同上の支払
確定年月日</t>
    <phoneticPr fontId="1"/>
  </si>
  <si>
    <t>同上の支払
確定年月日</t>
    <phoneticPr fontId="1"/>
  </si>
  <si>
    <t>同上の支払
確定年月日</t>
    <phoneticPr fontId="1"/>
  </si>
  <si>
    <t>俸給 ・給料等
(01)</t>
    <rPh sb="0" eb="2">
      <t>ホウキュウ</t>
    </rPh>
    <rPh sb="4" eb="6">
      <t>キュウリョウ</t>
    </rPh>
    <rPh sb="6" eb="7">
      <t>トウ</t>
    </rPh>
    <phoneticPr fontId="1"/>
  </si>
  <si>
    <t>退 職 手 当 等
(07)</t>
    <phoneticPr fontId="1"/>
  </si>
  <si>
    <t>俸給 ・給料等
(01)</t>
    <phoneticPr fontId="1"/>
  </si>
  <si>
    <t>同上の支払
確定年月日</t>
    <phoneticPr fontId="1"/>
  </si>
  <si>
    <t>同上の支払
確定年月日</t>
    <phoneticPr fontId="1"/>
  </si>
  <si>
    <t>退 職 手 当 等
(07)</t>
    <phoneticPr fontId="1"/>
  </si>
  <si>
    <t>退 職 手当 等
(07)</t>
    <phoneticPr fontId="1"/>
  </si>
  <si>
    <t>同上の支払
確定年月日</t>
    <phoneticPr fontId="1"/>
  </si>
  <si>
    <t>俸給 ・給料等
(01)</t>
    <phoneticPr fontId="1"/>
  </si>
  <si>
    <t>退 職 手当 等
(07)</t>
    <phoneticPr fontId="1"/>
  </si>
  <si>
    <t>俸給 ・給料等
(01)</t>
    <phoneticPr fontId="1"/>
  </si>
  <si>
    <t>俸給 ・給料等
(01)</t>
    <phoneticPr fontId="1"/>
  </si>
  <si>
    <t>退 職 手当 等
(07)</t>
    <phoneticPr fontId="1"/>
  </si>
  <si>
    <t>退 職 手当 等
(07)</t>
    <phoneticPr fontId="1"/>
  </si>
  <si>
    <t>同上の支払
確定年月日</t>
    <phoneticPr fontId="1"/>
  </si>
  <si>
    <t>同上の支払
確定年月日</t>
    <phoneticPr fontId="1"/>
  </si>
  <si>
    <t>俸給 ・給料等
(01)</t>
    <phoneticPr fontId="1"/>
  </si>
  <si>
    <t>退 職 手当 等
(07)</t>
    <phoneticPr fontId="1"/>
  </si>
  <si>
    <t>同上の支払
確定年月日</t>
    <phoneticPr fontId="1"/>
  </si>
  <si>
    <t>同上の支払
確定年月日</t>
    <phoneticPr fontId="1"/>
  </si>
  <si>
    <t xml:space="preserve"> 退 職 手 当 等
(07)</t>
    <phoneticPr fontId="1"/>
  </si>
  <si>
    <t xml:space="preserve"> 退 職 手 当 等
(07)</t>
    <phoneticPr fontId="1"/>
  </si>
  <si>
    <t>税 理 士 等 の
報 酬 　　　(08)</t>
    <rPh sb="0" eb="1">
      <t>ゼイ</t>
    </rPh>
    <rPh sb="2" eb="3">
      <t>リ</t>
    </rPh>
    <rPh sb="4" eb="5">
      <t>シ</t>
    </rPh>
    <rPh sb="6" eb="7">
      <t>トウ</t>
    </rPh>
    <rPh sb="10" eb="11">
      <t>ホウ</t>
    </rPh>
    <rPh sb="12" eb="13">
      <t>シュウ</t>
    </rPh>
    <phoneticPr fontId="1"/>
  </si>
  <si>
    <t>税 理 士 等 の
報 酬 　　　(08)</t>
    <phoneticPr fontId="1"/>
  </si>
  <si>
    <t>税 理 士 等 の
報 酬　 　　(08)</t>
    <rPh sb="0" eb="1">
      <t>ゼイ</t>
    </rPh>
    <rPh sb="2" eb="3">
      <t>リ</t>
    </rPh>
    <rPh sb="4" eb="5">
      <t>シ</t>
    </rPh>
    <rPh sb="6" eb="7">
      <t>トウ</t>
    </rPh>
    <rPh sb="10" eb="11">
      <t>ホウ</t>
    </rPh>
    <rPh sb="12" eb="13">
      <t>シュウ</t>
    </rPh>
    <phoneticPr fontId="1"/>
  </si>
  <si>
    <t>内
証        券</t>
    <phoneticPr fontId="1"/>
  </si>
  <si>
    <t>内
証        券</t>
    <phoneticPr fontId="1"/>
  </si>
  <si>
    <t>内
証        券</t>
    <phoneticPr fontId="1"/>
  </si>
  <si>
    <t>内
証        券</t>
    <phoneticPr fontId="1"/>
  </si>
  <si>
    <t>内
証        券</t>
    <phoneticPr fontId="1"/>
  </si>
  <si>
    <t>内
証        券</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</si>
</sst>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5" formatCode="&quot;¥&quot;#,##0;&quot;¥&quot;\-#,##0"/>
    <numFmt numFmtId="176" formatCode="#,##0;&quot;△ &quot;#,##0"/>
    <numFmt numFmtId="177" formatCode="&quot;¥&quot;#,##0_);\(&quot;¥&quot;#,##0\)"/>
  </numFmts>
  <fonts count="95" x14ac:knownFonts="1">
    <font>
      <sz val="11"/>
      <name val="ＭＳ Ｐゴシック"/>
      <family val="3"/>
      <charset val="128"/>
    </font>
    <font>
      <sz val="6"/>
      <name val="ＭＳ Ｐゴシック"/>
      <family val="3"/>
      <charset val="128"/>
    </font>
    <font>
      <sz val="9"/>
      <name val="ＭＳ Ｐ明朝"/>
      <family val="1"/>
      <charset val="128"/>
    </font>
    <font>
      <sz val="9"/>
      <name val="ＭＳ Ｐゴシック"/>
      <family val="3"/>
      <charset val="128"/>
    </font>
    <font>
      <sz val="8"/>
      <name val="ＭＳ Ｐゴシック"/>
      <family val="3"/>
      <charset val="128"/>
    </font>
    <font>
      <sz val="14"/>
      <name val="ＭＳ Ｐゴシック"/>
      <family val="3"/>
      <charset val="128"/>
    </font>
    <font>
      <sz val="12"/>
      <name val="ＭＳ Ｐゴシック"/>
      <family val="3"/>
      <charset val="128"/>
    </font>
    <font>
      <sz val="10"/>
      <name val="ＭＳ Ｐゴシック"/>
      <family val="3"/>
      <charset val="128"/>
    </font>
    <font>
      <sz val="16"/>
      <name val="ＭＳ Ｐゴシック"/>
      <family val="3"/>
      <charset val="128"/>
    </font>
    <font>
      <sz val="4"/>
      <name val="ＭＳ Ｐゴシック"/>
      <family val="3"/>
      <charset val="128"/>
    </font>
    <font>
      <sz val="20"/>
      <name val="ＭＳ Ｐゴシック"/>
      <family val="3"/>
      <charset val="128"/>
    </font>
    <font>
      <sz val="5"/>
      <name val="ＭＳ Ｐゴシック"/>
      <family val="3"/>
      <charset val="128"/>
    </font>
    <font>
      <sz val="16"/>
      <name val="ＭＳ Ｐ明朝"/>
      <family val="1"/>
      <charset val="128"/>
    </font>
    <font>
      <sz val="20"/>
      <name val="ＭＳ Ｐ明朝"/>
      <family val="1"/>
      <charset val="128"/>
    </font>
    <font>
      <sz val="22"/>
      <name val="ＭＳ Ｐ明朝"/>
      <family val="1"/>
      <charset val="128"/>
    </font>
    <font>
      <sz val="22"/>
      <name val="ＭＳ Ｐゴシック"/>
      <family val="3"/>
      <charset val="128"/>
    </font>
    <font>
      <sz val="13"/>
      <name val="ＭＳ Ｐゴシック"/>
      <family val="3"/>
      <charset val="128"/>
    </font>
    <font>
      <sz val="18"/>
      <name val="ＭＳ Ｐゴシック"/>
      <family val="3"/>
      <charset val="128"/>
    </font>
    <font>
      <sz val="18"/>
      <name val="ＭＳ Ｐ明朝"/>
      <family val="1"/>
      <charset val="128"/>
    </font>
    <font>
      <sz val="11"/>
      <color rgb="FFFF99FF"/>
      <name val="ＭＳ Ｐゴシック"/>
      <family val="3"/>
      <charset val="128"/>
    </font>
    <font>
      <sz val="9"/>
      <color rgb="FFFF66FF"/>
      <name val="ＭＳ Ｐゴシック"/>
      <family val="3"/>
      <charset val="128"/>
    </font>
    <font>
      <sz val="10"/>
      <color rgb="FFFF66FF"/>
      <name val="ＭＳ Ｐゴシック"/>
      <family val="3"/>
      <charset val="128"/>
    </font>
    <font>
      <sz val="12"/>
      <color rgb="FFFF66FF"/>
      <name val="ＭＳ Ｐゴシック"/>
      <family val="3"/>
      <charset val="128"/>
    </font>
    <font>
      <sz val="8"/>
      <color rgb="FFFF66FF"/>
      <name val="ＭＳ Ｐゴシック"/>
      <family val="3"/>
      <charset val="128"/>
    </font>
    <font>
      <sz val="16"/>
      <color rgb="FFFF66FF"/>
      <name val="ＭＳ Ｐゴシック"/>
      <family val="3"/>
      <charset val="128"/>
    </font>
    <font>
      <sz val="6"/>
      <color rgb="FFFF66FF"/>
      <name val="ＭＳ Ｐゴシック"/>
      <family val="3"/>
      <charset val="128"/>
    </font>
    <font>
      <sz val="5"/>
      <color rgb="FFFF66FF"/>
      <name val="ＭＳ Ｐゴシック"/>
      <family val="3"/>
      <charset val="128"/>
    </font>
    <font>
      <sz val="10"/>
      <color rgb="FF341312"/>
      <name val="ＭＳ Ｐゴシック"/>
      <family val="3"/>
      <charset val="128"/>
    </font>
    <font>
      <sz val="11"/>
      <color rgb="FF341312"/>
      <name val="ＭＳ Ｐゴシック"/>
      <family val="3"/>
      <charset val="128"/>
    </font>
    <font>
      <sz val="9"/>
      <color rgb="FF341312"/>
      <name val="ＭＳ Ｐゴシック"/>
      <family val="3"/>
      <charset val="128"/>
    </font>
    <font>
      <sz val="8"/>
      <color rgb="FF341312"/>
      <name val="ＭＳ Ｐゴシック"/>
      <family val="3"/>
      <charset val="128"/>
    </font>
    <font>
      <sz val="5"/>
      <color rgb="FF341312"/>
      <name val="ＭＳ Ｐゴシック"/>
      <family val="3"/>
      <charset val="128"/>
    </font>
    <font>
      <sz val="6"/>
      <color rgb="FF341312"/>
      <name val="ＭＳ Ｐゴシック"/>
      <family val="3"/>
      <charset val="128"/>
    </font>
    <font>
      <sz val="12"/>
      <color rgb="FF341312"/>
      <name val="ＭＳ Ｐゴシック"/>
      <family val="3"/>
      <charset val="128"/>
    </font>
    <font>
      <sz val="14"/>
      <color rgb="FF341312"/>
      <name val="ＭＳ Ｐゴシック"/>
      <family val="3"/>
      <charset val="128"/>
    </font>
    <font>
      <sz val="16"/>
      <color rgb="FF00FFFF"/>
      <name val="ＭＳ Ｐゴシック"/>
      <family val="3"/>
      <charset val="128"/>
    </font>
    <font>
      <sz val="9"/>
      <color theme="5" tint="-0.24994659260841701"/>
      <name val="ＭＳ Ｐゴシック"/>
      <family val="3"/>
      <charset val="128"/>
    </font>
    <font>
      <sz val="16"/>
      <color rgb="FF341312"/>
      <name val="ＭＳ Ｐゴシック"/>
      <family val="3"/>
      <charset val="128"/>
    </font>
    <font>
      <sz val="8"/>
      <color theme="5" tint="-0.24994659260841701"/>
      <name val="ＭＳ Ｐゴシック"/>
      <family val="3"/>
      <charset val="128"/>
    </font>
    <font>
      <sz val="14"/>
      <color rgb="FF3399FF"/>
      <name val="ＭＳ Ｐゴシック"/>
      <family val="3"/>
      <charset val="128"/>
    </font>
    <font>
      <sz val="14"/>
      <color theme="5" tint="-0.24994659260841701"/>
      <name val="ＭＳ Ｐゴシック"/>
      <family val="3"/>
      <charset val="128"/>
    </font>
    <font>
      <sz val="9"/>
      <color rgb="FFFF99FF"/>
      <name val="ＭＳ Ｐゴシック"/>
      <family val="3"/>
      <charset val="128"/>
    </font>
    <font>
      <sz val="8"/>
      <color rgb="FFFF99FF"/>
      <name val="ＭＳ Ｐゴシック"/>
      <family val="3"/>
      <charset val="128"/>
    </font>
    <font>
      <sz val="20"/>
      <color rgb="FF3399FF"/>
      <name val="ＭＳ Ｐゴシック"/>
      <family val="3"/>
      <charset val="128"/>
    </font>
    <font>
      <sz val="20"/>
      <color rgb="FF341312"/>
      <name val="ＭＳ Ｐゴシック"/>
      <family val="3"/>
      <charset val="128"/>
    </font>
    <font>
      <sz val="20"/>
      <color rgb="FFFF66FF"/>
      <name val="ＭＳ Ｐゴシック"/>
      <family val="3"/>
      <charset val="128"/>
    </font>
    <font>
      <sz val="22"/>
      <color rgb="FF3399FF"/>
      <name val="ＭＳ Ｐ明朝"/>
      <family val="1"/>
      <charset val="128"/>
    </font>
    <font>
      <sz val="22"/>
      <color rgb="FF341312"/>
      <name val="ＭＳ Ｐ明朝"/>
      <family val="1"/>
      <charset val="128"/>
    </font>
    <font>
      <sz val="22"/>
      <color rgb="FFFF66FF"/>
      <name val="ＭＳ Ｐ明朝"/>
      <family val="1"/>
      <charset val="128"/>
    </font>
    <font>
      <sz val="11"/>
      <color theme="5" tint="-0.24994659260841701"/>
      <name val="ＭＳ Ｐゴシック"/>
      <family val="3"/>
      <charset val="128"/>
    </font>
    <font>
      <sz val="10"/>
      <color rgb="FFFF99FF"/>
      <name val="ＭＳ Ｐゴシック"/>
      <family val="3"/>
      <charset val="128"/>
    </font>
    <font>
      <sz val="14"/>
      <color rgb="FFFF99FF"/>
      <name val="ＭＳ Ｐゴシック"/>
      <family val="3"/>
      <charset val="128"/>
    </font>
    <font>
      <sz val="22"/>
      <color rgb="FFFF99FF"/>
      <name val="ＭＳ Ｐ明朝"/>
      <family val="1"/>
      <charset val="128"/>
    </font>
    <font>
      <sz val="14"/>
      <color rgb="FFFF66FF"/>
      <name val="ＭＳ Ｐゴシック"/>
      <family val="3"/>
      <charset val="128"/>
    </font>
    <font>
      <sz val="20"/>
      <color rgb="FF3399FF"/>
      <name val="ＭＳ Ｐ明朝"/>
      <family val="1"/>
      <charset val="128"/>
    </font>
    <font>
      <sz val="16"/>
      <color rgb="FF3399FF"/>
      <name val="ＭＳ Ｐ明朝"/>
      <family val="1"/>
      <charset val="128"/>
    </font>
    <font>
      <sz val="10"/>
      <color theme="5" tint="-0.24994659260841701"/>
      <name val="ＭＳ Ｐゴシック"/>
      <family val="3"/>
      <charset val="128"/>
    </font>
    <font>
      <sz val="10"/>
      <color rgb="FFC00000"/>
      <name val="ＭＳ Ｐゴシック"/>
      <family val="3"/>
      <charset val="128"/>
    </font>
    <font>
      <sz val="9"/>
      <color rgb="FF953735"/>
      <name val="ＭＳ Ｐゴシック"/>
      <family val="3"/>
      <charset val="128"/>
    </font>
    <font>
      <sz val="22"/>
      <color rgb="FF953735"/>
      <name val="ＭＳ Ｐ明朝"/>
      <family val="1"/>
      <charset val="128"/>
    </font>
    <font>
      <sz val="8"/>
      <color rgb="FF953735"/>
      <name val="ＭＳ Ｐゴシック"/>
      <family val="3"/>
      <charset val="128"/>
    </font>
    <font>
      <sz val="16"/>
      <color rgb="FF953735"/>
      <name val="ＭＳ Ｐゴシック"/>
      <family val="3"/>
      <charset val="128"/>
    </font>
    <font>
      <sz val="20"/>
      <color rgb="FF953735"/>
      <name val="ＭＳ Ｐゴシック"/>
      <family val="3"/>
      <charset val="128"/>
    </font>
    <font>
      <sz val="10"/>
      <color rgb="FF953735"/>
      <name val="ＭＳ Ｐゴシック"/>
      <family val="3"/>
      <charset val="128"/>
    </font>
    <font>
      <sz val="9"/>
      <color rgb="FFC00000"/>
      <name val="ＭＳ Ｐゴシック"/>
      <family val="3"/>
      <charset val="128"/>
    </font>
    <font>
      <sz val="9"/>
      <color rgb="FF3399FF"/>
      <name val="ＭＳ Ｐゴシック"/>
      <family val="3"/>
      <charset val="128"/>
    </font>
    <font>
      <sz val="22"/>
      <color rgb="FF0000FF"/>
      <name val="ＭＳ Ｐ明朝"/>
      <family val="1"/>
      <charset val="128"/>
    </font>
    <font>
      <sz val="20"/>
      <color rgb="FF0000FF"/>
      <name val="ＭＳ Ｐゴシック"/>
      <family val="3"/>
      <charset val="128"/>
    </font>
    <font>
      <sz val="8"/>
      <color theme="5" tint="-0.249977111117893"/>
      <name val="ＭＳ Ｐゴシック"/>
      <family val="3"/>
      <charset val="128"/>
    </font>
    <font>
      <sz val="16"/>
      <color rgb="FF0000FF"/>
      <name val="ＭＳ Ｐゴシック"/>
      <family val="3"/>
      <charset val="128"/>
    </font>
    <font>
      <sz val="14"/>
      <color rgb="FF0000FF"/>
      <name val="ＭＳ Ｐゴシック"/>
      <family val="3"/>
      <charset val="128"/>
    </font>
    <font>
      <sz val="16"/>
      <color theme="5" tint="-0.24994659260841701"/>
      <name val="ＭＳ Ｐゴシック"/>
      <family val="3"/>
      <charset val="128"/>
    </font>
    <font>
      <sz val="12"/>
      <color theme="5" tint="-0.24994659260841701"/>
      <name val="ＭＳ Ｐゴシック"/>
      <family val="3"/>
      <charset val="128"/>
    </font>
    <font>
      <sz val="16"/>
      <color rgb="FF3399FF"/>
      <name val="ＭＳ Ｐゴシック"/>
      <family val="3"/>
      <charset val="128"/>
    </font>
    <font>
      <sz val="4"/>
      <color theme="5" tint="-0.24994659260841701"/>
      <name val="ＭＳ Ｐゴシック"/>
      <family val="3"/>
      <charset val="128"/>
    </font>
    <font>
      <sz val="18"/>
      <color rgb="FF3399FF"/>
      <name val="ＭＳ Ｐ明朝"/>
      <family val="1"/>
      <charset val="128"/>
    </font>
    <font>
      <sz val="20"/>
      <color theme="5" tint="-0.24994659260841701"/>
      <name val="ＭＳ Ｐゴシック"/>
      <family val="3"/>
      <charset val="128"/>
    </font>
    <font>
      <sz val="4"/>
      <color rgb="FFFF99FF"/>
      <name val="ＭＳ Ｐゴシック"/>
      <family val="3"/>
      <charset val="128"/>
    </font>
    <font>
      <sz val="12"/>
      <color rgb="FFFF99FF"/>
      <name val="ＭＳ Ｐゴシック"/>
      <family val="3"/>
      <charset val="128"/>
    </font>
    <font>
      <sz val="16"/>
      <color rgb="FFFF99FF"/>
      <name val="ＭＳ Ｐゴシック"/>
      <family val="3"/>
      <charset val="128"/>
    </font>
    <font>
      <sz val="20"/>
      <color theme="5" tint="-0.249977111117893"/>
      <name val="ＭＳ Ｐゴシック"/>
      <family val="3"/>
      <charset val="128"/>
    </font>
    <font>
      <sz val="20"/>
      <color rgb="FFFF99FF"/>
      <name val="ＭＳ Ｐゴシック"/>
      <family val="3"/>
      <charset val="128"/>
    </font>
    <font>
      <sz val="12"/>
      <color theme="5" tint="-0.249977111117893"/>
      <name val="ＭＳ Ｐゴシック"/>
      <family val="3"/>
      <charset val="128"/>
    </font>
    <font>
      <sz val="13"/>
      <color theme="5" tint="-0.24994659260841701"/>
      <name val="ＭＳ Ｐゴシック"/>
      <family val="3"/>
      <charset val="128"/>
    </font>
    <font>
      <sz val="18"/>
      <color rgb="FF3399FF"/>
      <name val="ＭＳ Ｐゴシック"/>
      <family val="3"/>
      <charset val="128"/>
    </font>
    <font>
      <sz val="11"/>
      <color rgb="FF953735"/>
      <name val="ＭＳ Ｐゴシック"/>
      <family val="3"/>
      <charset val="128"/>
    </font>
    <font>
      <sz val="10"/>
      <color rgb="FF3399FF"/>
      <name val="ＭＳ Ｐゴシック"/>
      <family val="3"/>
      <charset val="128"/>
    </font>
    <font>
      <sz val="14"/>
      <color rgb="FF953735"/>
      <name val="ＭＳ Ｐゴシック"/>
      <family val="3"/>
      <charset val="128"/>
    </font>
    <font>
      <sz val="22"/>
      <color theme="5" tint="-0.24994659260841701"/>
      <name val="ＭＳ Ｐ明朝"/>
      <family val="1"/>
      <charset val="128"/>
    </font>
    <font>
      <sz val="13"/>
      <color rgb="FFFF99FF"/>
      <name val="ＭＳ Ｐゴシック"/>
      <family val="3"/>
      <charset val="128"/>
    </font>
    <font>
      <sz val="12"/>
      <color rgb="FF953735"/>
      <name val="ＭＳ Ｐゴシック"/>
      <family val="3"/>
      <charset val="128"/>
    </font>
    <font>
      <sz val="7.5"/>
      <name val="ＭＳ Ｐゴシック"/>
      <family val="3"/>
      <charset val="128"/>
    </font>
    <font>
      <sz val="7.5"/>
      <color theme="5" tint="-0.24994659260841701"/>
      <name val="ＭＳ Ｐゴシック"/>
      <family val="3"/>
      <charset val="128"/>
    </font>
    <font>
      <sz val="7.5"/>
      <color rgb="FFFF99FF"/>
      <name val="ＭＳ Ｐゴシック"/>
      <family val="3"/>
      <charset val="128"/>
    </font>
    <font>
      <sz val="7.5"/>
      <color rgb="FF953735"/>
      <name val="ＭＳ Ｐゴシック"/>
      <family val="3"/>
      <charset val="128"/>
    </font>
  </fonts>
  <fills count="10">
    <fill>
      <patternFill patternType="none"/>
    </fill>
    <fill>
      <patternFill patternType="gray125"/>
    </fill>
    <fill>
      <patternFill patternType="solid">
        <fgColor theme="5" tint="-0.24994659260841701"/>
        <bgColor indexed="64"/>
      </patternFill>
    </fill>
    <fill>
      <patternFill patternType="solid">
        <fgColor rgb="FFFF99FF"/>
        <bgColor indexed="64"/>
      </patternFill>
    </fill>
    <fill>
      <patternFill patternType="solid">
        <fgColor rgb="FFFF9933"/>
        <bgColor indexed="64"/>
      </patternFill>
    </fill>
    <fill>
      <patternFill patternType="solid">
        <fgColor theme="6" tint="0.79998168889431442"/>
        <bgColor indexed="64"/>
      </patternFill>
    </fill>
    <fill>
      <patternFill patternType="solid">
        <fgColor rgb="FFFF6600"/>
        <bgColor indexed="64"/>
      </patternFill>
    </fill>
    <fill>
      <patternFill patternType="solid">
        <fgColor rgb="FF953735"/>
        <bgColor indexed="64"/>
      </patternFill>
    </fill>
    <fill>
      <patternFill patternType="solid">
        <fgColor theme="1"/>
        <bgColor indexed="64"/>
      </patternFill>
    </fill>
    <fill>
      <patternFill patternType="solid">
        <fgColor theme="9" tint="0.79998168889431442"/>
        <bgColor indexed="64"/>
      </patternFill>
    </fill>
  </fills>
  <borders count="182">
    <border>
      <left/>
      <right/>
      <top/>
      <bottom/>
      <diagonal/>
    </border>
    <border>
      <left/>
      <right/>
      <top/>
      <bottom style="dotted">
        <color indexed="64"/>
      </bottom>
      <diagonal/>
    </border>
    <border>
      <left style="thin">
        <color indexed="64"/>
      </left>
      <right style="thin">
        <color indexed="64"/>
      </right>
      <top style="thin">
        <color indexed="64"/>
      </top>
      <bottom style="thin">
        <color indexed="64"/>
      </bottom>
      <diagonal/>
    </border>
    <border>
      <left/>
      <right/>
      <top style="dotted">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diagonal/>
    </border>
    <border>
      <left style="medium">
        <color indexed="64"/>
      </left>
      <right/>
      <top/>
      <bottom/>
      <diagonal/>
    </border>
    <border>
      <left style="thin">
        <color indexed="64"/>
      </left>
      <right/>
      <top/>
      <bottom/>
      <diagonal/>
    </border>
    <border>
      <left style="medium">
        <color indexed="64"/>
      </left>
      <right/>
      <top/>
      <bottom style="thin">
        <color indexed="64"/>
      </bottom>
      <diagonal/>
    </border>
    <border>
      <left style="medium">
        <color indexed="64"/>
      </left>
      <right/>
      <top/>
      <bottom style="thick">
        <color indexed="64"/>
      </bottom>
      <diagonal/>
    </border>
    <border>
      <left/>
      <right/>
      <top/>
      <bottom style="thick">
        <color indexed="64"/>
      </bottom>
      <diagonal/>
    </border>
    <border>
      <left/>
      <right style="medium">
        <color indexed="64"/>
      </right>
      <top/>
      <bottom style="thick">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rgb="FFFF66FF"/>
      </top>
      <bottom/>
      <diagonal/>
    </border>
    <border>
      <left/>
      <right/>
      <top/>
      <bottom style="thin">
        <color rgb="FFFF66FF"/>
      </bottom>
      <diagonal/>
    </border>
    <border>
      <left/>
      <right/>
      <top style="thin">
        <color rgb="FFFF6600"/>
      </top>
      <bottom/>
      <diagonal/>
    </border>
    <border>
      <left/>
      <right/>
      <top/>
      <bottom style="medium">
        <color rgb="FF341312"/>
      </bottom>
      <diagonal/>
    </border>
    <border>
      <left/>
      <right style="thin">
        <color rgb="FF3E1716"/>
      </right>
      <top/>
      <bottom/>
      <diagonal/>
    </border>
    <border>
      <left/>
      <right/>
      <top style="medium">
        <color theme="5" tint="-0.24994659260841701"/>
      </top>
      <bottom/>
      <diagonal/>
    </border>
    <border>
      <left/>
      <right style="medium">
        <color theme="5" tint="-0.24994659260841701"/>
      </right>
      <top style="medium">
        <color theme="5" tint="-0.24994659260841701"/>
      </top>
      <bottom/>
      <diagonal/>
    </border>
    <border>
      <left/>
      <right style="medium">
        <color theme="5" tint="-0.24994659260841701"/>
      </right>
      <top/>
      <bottom/>
      <diagonal/>
    </border>
    <border>
      <left/>
      <right/>
      <top style="thin">
        <color theme="5" tint="-0.24994659260841701"/>
      </top>
      <bottom/>
      <diagonal/>
    </border>
    <border>
      <left/>
      <right/>
      <top/>
      <bottom style="medium">
        <color theme="5" tint="-0.24994659260841701"/>
      </bottom>
      <diagonal/>
    </border>
    <border>
      <left style="medium">
        <color theme="5" tint="-0.24994659260841701"/>
      </left>
      <right style="medium">
        <color theme="5" tint="-0.24994659260841701"/>
      </right>
      <top style="medium">
        <color theme="5" tint="-0.24994659260841701"/>
      </top>
      <bottom/>
      <diagonal/>
    </border>
    <border>
      <left style="medium">
        <color theme="5" tint="-0.24994659260841701"/>
      </left>
      <right style="medium">
        <color theme="5" tint="-0.24994659260841701"/>
      </right>
      <top/>
      <bottom/>
      <diagonal/>
    </border>
    <border>
      <left style="medium">
        <color theme="5" tint="-0.24994659260841701"/>
      </left>
      <right style="medium">
        <color theme="5" tint="-0.24994659260841701"/>
      </right>
      <top/>
      <bottom style="medium">
        <color theme="5" tint="-0.24994659260841701"/>
      </bottom>
      <diagonal/>
    </border>
    <border>
      <left style="medium">
        <color theme="5" tint="-0.24994659260841701"/>
      </left>
      <right style="medium">
        <color theme="5" tint="-0.24994659260841701"/>
      </right>
      <top style="medium">
        <color theme="5" tint="-0.24994659260841701"/>
      </top>
      <bottom style="medium">
        <color theme="5" tint="-0.24994659260841701"/>
      </bottom>
      <diagonal/>
    </border>
    <border>
      <left style="medium">
        <color theme="5" tint="-0.24994659260841701"/>
      </left>
      <right style="medium">
        <color theme="5" tint="-0.24994659260841701"/>
      </right>
      <top style="thin">
        <color theme="5" tint="-0.24994659260841701"/>
      </top>
      <bottom/>
      <diagonal/>
    </border>
    <border>
      <left/>
      <right style="medium">
        <color theme="5" tint="-0.24994659260841701"/>
      </right>
      <top style="thin">
        <color theme="5" tint="-0.24994659260841701"/>
      </top>
      <bottom/>
      <diagonal/>
    </border>
    <border>
      <left/>
      <right style="medium">
        <color theme="5" tint="-0.24994659260841701"/>
      </right>
      <top/>
      <bottom style="medium">
        <color theme="5" tint="-0.24994659260841701"/>
      </bottom>
      <diagonal/>
    </border>
    <border>
      <left style="medium">
        <color theme="5" tint="-0.24994659260841701"/>
      </left>
      <right/>
      <top style="medium">
        <color theme="5" tint="-0.24994659260841701"/>
      </top>
      <bottom/>
      <diagonal/>
    </border>
    <border>
      <left style="medium">
        <color theme="5" tint="-0.24994659260841701"/>
      </left>
      <right/>
      <top/>
      <bottom/>
      <diagonal/>
    </border>
    <border>
      <left/>
      <right/>
      <top/>
      <bottom style="thin">
        <color theme="5" tint="-0.24994659260841701"/>
      </bottom>
      <diagonal/>
    </border>
    <border>
      <left style="medium">
        <color theme="5" tint="-0.24994659260841701"/>
      </left>
      <right style="medium">
        <color theme="5" tint="-0.24994659260841701"/>
      </right>
      <top/>
      <bottom style="thin">
        <color theme="5" tint="-0.24994659260841701"/>
      </bottom>
      <diagonal/>
    </border>
    <border>
      <left/>
      <right style="medium">
        <color theme="5" tint="-0.24994659260841701"/>
      </right>
      <top/>
      <bottom style="thin">
        <color theme="5" tint="-0.24994659260841701"/>
      </bottom>
      <diagonal/>
    </border>
    <border>
      <left/>
      <right style="thin">
        <color rgb="FF3E1716"/>
      </right>
      <top style="thin">
        <color theme="5" tint="-0.24994659260841701"/>
      </top>
      <bottom/>
      <diagonal/>
    </border>
    <border>
      <left/>
      <right style="thin">
        <color rgb="FF3E1716"/>
      </right>
      <top/>
      <bottom style="thin">
        <color theme="5" tint="-0.24994659260841701"/>
      </bottom>
      <diagonal/>
    </border>
    <border>
      <left style="medium">
        <color theme="5" tint="-0.24994659260841701"/>
      </left>
      <right/>
      <top style="thin">
        <color theme="5" tint="-0.24994659260841701"/>
      </top>
      <bottom/>
      <diagonal/>
    </border>
    <border>
      <left style="medium">
        <color theme="5" tint="-0.24994659260841701"/>
      </left>
      <right/>
      <top/>
      <bottom style="thin">
        <color theme="5" tint="-0.24994659260841701"/>
      </bottom>
      <diagonal/>
    </border>
    <border>
      <left/>
      <right style="thin">
        <color theme="5" tint="-0.24994659260841701"/>
      </right>
      <top/>
      <bottom/>
      <diagonal/>
    </border>
    <border>
      <left/>
      <right style="thin">
        <color theme="5" tint="-0.24994659260841701"/>
      </right>
      <top/>
      <bottom style="medium">
        <color theme="5" tint="-0.24994659260841701"/>
      </bottom>
      <diagonal/>
    </border>
    <border>
      <left/>
      <right style="thin">
        <color theme="5" tint="-0.24994659260841701"/>
      </right>
      <top style="medium">
        <color theme="5" tint="-0.24994659260841701"/>
      </top>
      <bottom/>
      <diagonal/>
    </border>
    <border>
      <left/>
      <right style="thin">
        <color theme="5" tint="-0.24994659260841701"/>
      </right>
      <top style="thin">
        <color theme="5" tint="-0.24994659260841701"/>
      </top>
      <bottom/>
      <diagonal/>
    </border>
    <border>
      <left style="thin">
        <color theme="5" tint="-0.24994659260841701"/>
      </left>
      <right/>
      <top/>
      <bottom/>
      <diagonal/>
    </border>
    <border>
      <left/>
      <right/>
      <top style="medium">
        <color rgb="FFFF99FF"/>
      </top>
      <bottom/>
      <diagonal/>
    </border>
    <border>
      <left/>
      <right style="medium">
        <color rgb="FFFF99FF"/>
      </right>
      <top style="thin">
        <color rgb="FFFF66FF"/>
      </top>
      <bottom/>
      <diagonal/>
    </border>
    <border>
      <left/>
      <right style="medium">
        <color rgb="FFFF99FF"/>
      </right>
      <top/>
      <bottom/>
      <diagonal/>
    </border>
    <border>
      <left/>
      <right style="medium">
        <color rgb="FFFF99FF"/>
      </right>
      <top/>
      <bottom style="thin">
        <color rgb="FFFF66FF"/>
      </bottom>
      <diagonal/>
    </border>
    <border>
      <left/>
      <right style="medium">
        <color rgb="FFFFCC00"/>
      </right>
      <top/>
      <bottom/>
      <diagonal/>
    </border>
    <border>
      <left style="medium">
        <color rgb="FFFFCC00"/>
      </left>
      <right/>
      <top/>
      <bottom/>
      <diagonal/>
    </border>
    <border>
      <left/>
      <right/>
      <top style="medium">
        <color rgb="FFFF99FF"/>
      </top>
      <bottom style="thin">
        <color rgb="FFFF99FF"/>
      </bottom>
      <diagonal/>
    </border>
    <border>
      <left/>
      <right style="medium">
        <color rgb="FFFF99FF"/>
      </right>
      <top style="medium">
        <color rgb="FFFF99FF"/>
      </top>
      <bottom style="thin">
        <color rgb="FFFF99FF"/>
      </bottom>
      <diagonal/>
    </border>
    <border>
      <left/>
      <right/>
      <top style="thin">
        <color rgb="FFFF99FF"/>
      </top>
      <bottom/>
      <diagonal/>
    </border>
    <border>
      <left/>
      <right style="medium">
        <color rgb="FFFF99FF"/>
      </right>
      <top style="thin">
        <color rgb="FFFF99FF"/>
      </top>
      <bottom/>
      <diagonal/>
    </border>
    <border>
      <left/>
      <right/>
      <top/>
      <bottom style="medium">
        <color rgb="FFFF99FF"/>
      </bottom>
      <diagonal/>
    </border>
    <border>
      <left/>
      <right style="medium">
        <color rgb="FFFF99FF"/>
      </right>
      <top/>
      <bottom style="medium">
        <color rgb="FFFF99FF"/>
      </bottom>
      <diagonal/>
    </border>
    <border>
      <left style="medium">
        <color rgb="FFFF99FF"/>
      </left>
      <right/>
      <top style="medium">
        <color rgb="FFFF99FF"/>
      </top>
      <bottom/>
      <diagonal/>
    </border>
    <border>
      <left style="medium">
        <color rgb="FFFF99FF"/>
      </left>
      <right/>
      <top/>
      <bottom/>
      <diagonal/>
    </border>
    <border>
      <left style="medium">
        <color rgb="FFFF99FF"/>
      </left>
      <right/>
      <top style="thin">
        <color rgb="FFFF99FF"/>
      </top>
      <bottom/>
      <diagonal/>
    </border>
    <border>
      <left style="medium">
        <color rgb="FFFF99FF"/>
      </left>
      <right/>
      <top style="thin">
        <color rgb="FFFF66FF"/>
      </top>
      <bottom/>
      <diagonal/>
    </border>
    <border>
      <left style="medium">
        <color rgb="FFFF99FF"/>
      </left>
      <right/>
      <top/>
      <bottom style="thin">
        <color rgb="FFFF66FF"/>
      </bottom>
      <diagonal/>
    </border>
    <border>
      <left style="medium">
        <color rgb="FFFF99FF"/>
      </left>
      <right/>
      <top/>
      <bottom style="medium">
        <color rgb="FFFF99FF"/>
      </bottom>
      <diagonal/>
    </border>
    <border>
      <left style="medium">
        <color rgb="FFFF99FF"/>
      </left>
      <right/>
      <top style="thick">
        <color rgb="FFFF99FF"/>
      </top>
      <bottom/>
      <diagonal/>
    </border>
    <border>
      <left/>
      <right/>
      <top style="thick">
        <color rgb="FFFF99FF"/>
      </top>
      <bottom/>
      <diagonal/>
    </border>
    <border>
      <left/>
      <right style="medium">
        <color rgb="FFFF99FF"/>
      </right>
      <top style="thick">
        <color rgb="FFFF99FF"/>
      </top>
      <bottom/>
      <diagonal/>
    </border>
    <border>
      <left/>
      <right/>
      <top/>
      <bottom style="thin">
        <color rgb="FFFF9933"/>
      </bottom>
      <diagonal/>
    </border>
    <border>
      <left/>
      <right style="thin">
        <color rgb="FFFF9933"/>
      </right>
      <top/>
      <bottom style="thin">
        <color theme="5" tint="-0.24994659260841701"/>
      </bottom>
      <diagonal/>
    </border>
    <border>
      <left/>
      <right/>
      <top style="thin">
        <color rgb="FF351413"/>
      </top>
      <bottom/>
      <diagonal/>
    </border>
    <border>
      <left/>
      <right style="thin">
        <color rgb="FFFF9933"/>
      </right>
      <top/>
      <bottom style="thin">
        <color indexed="64"/>
      </bottom>
      <diagonal/>
    </border>
    <border>
      <left/>
      <right/>
      <top style="thin">
        <color theme="1"/>
      </top>
      <bottom/>
      <diagonal/>
    </border>
    <border>
      <left/>
      <right/>
      <top/>
      <bottom style="thin">
        <color theme="1"/>
      </bottom>
      <diagonal/>
    </border>
    <border>
      <left/>
      <right/>
      <top/>
      <bottom style="medium">
        <color theme="1"/>
      </bottom>
      <diagonal/>
    </border>
    <border>
      <left/>
      <right style="medium">
        <color theme="1"/>
      </right>
      <top/>
      <bottom style="medium">
        <color theme="1"/>
      </bottom>
      <diagonal/>
    </border>
    <border>
      <left style="thin">
        <color indexed="64"/>
      </left>
      <right/>
      <top style="thin">
        <color rgb="FF351413"/>
      </top>
      <bottom/>
      <diagonal/>
    </border>
    <border>
      <left/>
      <right/>
      <top/>
      <bottom style="thin">
        <color rgb="FF953735"/>
      </bottom>
      <diagonal/>
    </border>
    <border>
      <left/>
      <right/>
      <top/>
      <bottom style="thin">
        <color rgb="FFFF99FF"/>
      </bottom>
      <diagonal/>
    </border>
    <border>
      <left/>
      <right/>
      <top/>
      <bottom style="thick">
        <color rgb="FFFF99FF"/>
      </bottom>
      <diagonal/>
    </border>
    <border>
      <left/>
      <right style="thin">
        <color rgb="FFFF99FF"/>
      </right>
      <top style="thick">
        <color rgb="FFFF99FF"/>
      </top>
      <bottom/>
      <diagonal/>
    </border>
    <border>
      <left/>
      <right style="thin">
        <color rgb="FFFF99FF"/>
      </right>
      <top/>
      <bottom style="medium">
        <color rgb="FFFF99FF"/>
      </bottom>
      <diagonal/>
    </border>
    <border>
      <left style="thin">
        <color rgb="FF963634"/>
      </left>
      <right/>
      <top style="thin">
        <color rgb="FF963634"/>
      </top>
      <bottom/>
      <diagonal/>
    </border>
    <border>
      <left style="thin">
        <color rgb="FF963634"/>
      </left>
      <right/>
      <top/>
      <bottom/>
      <diagonal/>
    </border>
    <border>
      <left/>
      <right style="thin">
        <color rgb="FF963634"/>
      </right>
      <top/>
      <bottom/>
      <diagonal/>
    </border>
    <border>
      <left/>
      <right style="thin">
        <color rgb="FF963634"/>
      </right>
      <top style="thin">
        <color theme="5" tint="-0.24994659260841701"/>
      </top>
      <bottom/>
      <diagonal/>
    </border>
    <border>
      <left/>
      <right style="medium">
        <color rgb="FFFF6600"/>
      </right>
      <top/>
      <bottom/>
      <diagonal/>
    </border>
    <border>
      <left/>
      <right/>
      <top/>
      <bottom style="medium">
        <color rgb="FFC00000"/>
      </bottom>
      <diagonal/>
    </border>
    <border>
      <left/>
      <right/>
      <top/>
      <bottom style="medium">
        <color rgb="FF953735"/>
      </bottom>
      <diagonal/>
    </border>
    <border>
      <left style="thin">
        <color rgb="FFC00000"/>
      </left>
      <right/>
      <top/>
      <bottom/>
      <diagonal/>
    </border>
    <border>
      <left/>
      <right/>
      <top style="thin">
        <color rgb="FF953735"/>
      </top>
      <bottom/>
      <diagonal/>
    </border>
    <border>
      <left/>
      <right/>
      <top style="medium">
        <color rgb="FF953735"/>
      </top>
      <bottom/>
      <diagonal/>
    </border>
    <border>
      <left/>
      <right style="medium">
        <color rgb="FF953735"/>
      </right>
      <top style="medium">
        <color rgb="FF953735"/>
      </top>
      <bottom/>
      <diagonal/>
    </border>
    <border>
      <left/>
      <right style="medium">
        <color rgb="FF953735"/>
      </right>
      <top style="thin">
        <color rgb="FF953735"/>
      </top>
      <bottom/>
      <diagonal/>
    </border>
    <border>
      <left/>
      <right style="medium">
        <color rgb="FF953735"/>
      </right>
      <top/>
      <bottom/>
      <diagonal/>
    </border>
    <border>
      <left style="medium">
        <color rgb="FF953735"/>
      </left>
      <right/>
      <top/>
      <bottom/>
      <diagonal/>
    </border>
    <border>
      <left style="medium">
        <color rgb="FF953735"/>
      </left>
      <right/>
      <top style="medium">
        <color rgb="FF953735"/>
      </top>
      <bottom/>
      <diagonal/>
    </border>
    <border>
      <left style="medium">
        <color rgb="FF953735"/>
      </left>
      <right/>
      <top style="thin">
        <color rgb="FF953735"/>
      </top>
      <bottom/>
      <diagonal/>
    </border>
    <border>
      <left style="medium">
        <color rgb="FF953735"/>
      </left>
      <right/>
      <top/>
      <bottom style="thin">
        <color rgb="FF953735"/>
      </bottom>
      <diagonal/>
    </border>
    <border>
      <left/>
      <right style="thin">
        <color rgb="FF963634"/>
      </right>
      <top style="thin">
        <color rgb="FF953735"/>
      </top>
      <bottom/>
      <diagonal/>
    </border>
    <border>
      <left/>
      <right style="thin">
        <color rgb="FF963634"/>
      </right>
      <top/>
      <bottom style="thin">
        <color rgb="FF953735"/>
      </bottom>
      <diagonal/>
    </border>
    <border>
      <left/>
      <right style="medium">
        <color rgb="FF953735"/>
      </right>
      <top/>
      <bottom style="thin">
        <color rgb="FF953735"/>
      </bottom>
      <diagonal/>
    </border>
    <border>
      <left/>
      <right style="thin">
        <color rgb="FFFF9933"/>
      </right>
      <top/>
      <bottom style="thin">
        <color rgb="FF953735"/>
      </bottom>
      <diagonal/>
    </border>
    <border>
      <left/>
      <right/>
      <top style="medium">
        <color rgb="FF953735"/>
      </top>
      <bottom style="thin">
        <color rgb="FF953735"/>
      </bottom>
      <diagonal/>
    </border>
    <border>
      <left style="thin">
        <color theme="1"/>
      </left>
      <right/>
      <top/>
      <bottom/>
      <diagonal/>
    </border>
    <border>
      <left style="thin">
        <color theme="1"/>
      </left>
      <right/>
      <top/>
      <bottom style="thin">
        <color theme="1"/>
      </bottom>
      <diagonal/>
    </border>
    <border>
      <left/>
      <right style="thin">
        <color rgb="FFFF9933"/>
      </right>
      <top/>
      <bottom style="thin">
        <color rgb="FFFF66FF"/>
      </bottom>
      <diagonal/>
    </border>
    <border>
      <left/>
      <right/>
      <top/>
      <bottom style="medium">
        <color rgb="FF351413"/>
      </bottom>
      <diagonal/>
    </border>
    <border>
      <left/>
      <right/>
      <top style="medium">
        <color rgb="FF351413"/>
      </top>
      <bottom/>
      <diagonal/>
    </border>
    <border>
      <left style="thin">
        <color theme="1"/>
      </left>
      <right/>
      <top style="thin">
        <color theme="1"/>
      </top>
      <bottom/>
      <diagonal/>
    </border>
    <border>
      <left style="thin">
        <color theme="5" tint="-0.24994659260841701"/>
      </left>
      <right/>
      <top style="thin">
        <color theme="5" tint="-0.24994659260841701"/>
      </top>
      <bottom/>
      <diagonal/>
    </border>
    <border>
      <left style="thin">
        <color theme="5" tint="-0.24994659260841701"/>
      </left>
      <right/>
      <top/>
      <bottom style="thin">
        <color theme="5" tint="-0.24994659260841701"/>
      </bottom>
      <diagonal/>
    </border>
    <border>
      <left/>
      <right style="thin">
        <color theme="5" tint="-0.24994659260841701"/>
      </right>
      <top/>
      <bottom style="thin">
        <color theme="5" tint="-0.24994659260841701"/>
      </bottom>
      <diagonal/>
    </border>
    <border>
      <left style="thin">
        <color theme="5" tint="-0.24994659260841701"/>
      </left>
      <right/>
      <top style="thin">
        <color theme="5" tint="-0.24994659260841701"/>
      </top>
      <bottom style="thin">
        <color theme="5" tint="-0.24994659260841701"/>
      </bottom>
      <diagonal/>
    </border>
    <border>
      <left/>
      <right style="thin">
        <color theme="5" tint="-0.24994659260841701"/>
      </right>
      <top style="thin">
        <color theme="5" tint="-0.24994659260841701"/>
      </top>
      <bottom style="thin">
        <color theme="5" tint="-0.24994659260841701"/>
      </bottom>
      <diagonal/>
    </border>
    <border>
      <left/>
      <right/>
      <top style="thin">
        <color theme="5" tint="-0.24994659260841701"/>
      </top>
      <bottom style="thin">
        <color theme="5" tint="-0.24994659260841701"/>
      </bottom>
      <diagonal/>
    </border>
    <border>
      <left/>
      <right style="medium">
        <color theme="5" tint="-0.24994659260841701"/>
      </right>
      <top style="thin">
        <color theme="5" tint="-0.24994659260841701"/>
      </top>
      <bottom style="thin">
        <color theme="5" tint="-0.24994659260841701"/>
      </bottom>
      <diagonal/>
    </border>
    <border>
      <left style="thick">
        <color theme="5" tint="-0.24994659260841701"/>
      </left>
      <right/>
      <top style="thick">
        <color theme="5" tint="-0.24994659260841701"/>
      </top>
      <bottom style="thick">
        <color theme="5" tint="-0.24994659260841701"/>
      </bottom>
      <diagonal/>
    </border>
    <border>
      <left/>
      <right/>
      <top style="thick">
        <color theme="5" tint="-0.24994659260841701"/>
      </top>
      <bottom style="thick">
        <color theme="5" tint="-0.24994659260841701"/>
      </bottom>
      <diagonal/>
    </border>
    <border>
      <left/>
      <right style="thick">
        <color theme="5" tint="-0.24994659260841701"/>
      </right>
      <top style="thick">
        <color theme="5" tint="-0.24994659260841701"/>
      </top>
      <bottom style="thick">
        <color theme="5" tint="-0.24994659260841701"/>
      </bottom>
      <diagonal/>
    </border>
    <border>
      <left/>
      <right/>
      <top style="thick">
        <color theme="5" tint="-0.24994659260841701"/>
      </top>
      <bottom/>
      <diagonal/>
    </border>
    <border>
      <left style="thin">
        <color theme="5" tint="-0.24994659260841701"/>
      </left>
      <right/>
      <top/>
      <bottom style="medium">
        <color theme="5" tint="-0.24994659260841701"/>
      </bottom>
      <diagonal/>
    </border>
    <border>
      <left style="medium">
        <color rgb="FF351413"/>
      </left>
      <right/>
      <top style="medium">
        <color rgb="FF351413"/>
      </top>
      <bottom style="medium">
        <color rgb="FF351413"/>
      </bottom>
      <diagonal/>
    </border>
    <border>
      <left/>
      <right/>
      <top style="medium">
        <color rgb="FF351413"/>
      </top>
      <bottom style="medium">
        <color rgb="FF351413"/>
      </bottom>
      <diagonal/>
    </border>
    <border>
      <left style="thick">
        <color rgb="FF351413"/>
      </left>
      <right/>
      <top style="medium">
        <color rgb="FF351413"/>
      </top>
      <bottom style="medium">
        <color rgb="FF351413"/>
      </bottom>
      <diagonal/>
    </border>
    <border>
      <left/>
      <right style="medium">
        <color rgb="FF351413"/>
      </right>
      <top style="medium">
        <color rgb="FF351413"/>
      </top>
      <bottom style="medium">
        <color rgb="FF351413"/>
      </bottom>
      <diagonal/>
    </border>
    <border>
      <left/>
      <right/>
      <top/>
      <bottom style="thick">
        <color theme="5" tint="-0.24994659260841701"/>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style="thin">
        <color rgb="FFFF6600"/>
      </right>
      <top/>
      <bottom style="thin">
        <color rgb="FFFF6600"/>
      </bottom>
      <diagonal/>
    </border>
    <border>
      <left style="thin">
        <color rgb="FFFF6600"/>
      </left>
      <right/>
      <top style="thin">
        <color rgb="FFFF6600"/>
      </top>
      <bottom style="thin">
        <color rgb="FFFF6600"/>
      </bottom>
      <diagonal/>
    </border>
    <border>
      <left/>
      <right style="thin">
        <color rgb="FFFF6600"/>
      </right>
      <top style="thin">
        <color rgb="FFFF6600"/>
      </top>
      <bottom style="thin">
        <color rgb="FFFF6600"/>
      </bottom>
      <diagonal/>
    </border>
    <border>
      <left/>
      <right/>
      <top style="thin">
        <color rgb="FFFF6600"/>
      </top>
      <bottom style="thin">
        <color rgb="FFFF6600"/>
      </bottom>
      <diagonal/>
    </border>
    <border>
      <left/>
      <right style="thin">
        <color rgb="FFFF6600"/>
      </right>
      <top/>
      <bottom/>
      <diagonal/>
    </border>
    <border>
      <left/>
      <right/>
      <top/>
      <bottom style="thin">
        <color rgb="FFFF6600"/>
      </bottom>
      <diagonal/>
    </border>
    <border>
      <left style="medium">
        <color rgb="FFFF6600"/>
      </left>
      <right/>
      <top style="medium">
        <color rgb="FFFF6600"/>
      </top>
      <bottom style="medium">
        <color rgb="FFFF6600"/>
      </bottom>
      <diagonal/>
    </border>
    <border>
      <left/>
      <right/>
      <top style="medium">
        <color rgb="FFFF6600"/>
      </top>
      <bottom style="medium">
        <color rgb="FFFF6600"/>
      </bottom>
      <diagonal/>
    </border>
    <border>
      <left/>
      <right/>
      <top style="medium">
        <color rgb="FFFF6600"/>
      </top>
      <bottom/>
      <diagonal/>
    </border>
    <border>
      <left style="thick">
        <color rgb="FFFF6600"/>
      </left>
      <right/>
      <top style="medium">
        <color rgb="FFFF6600"/>
      </top>
      <bottom style="medium">
        <color rgb="FFFF6600"/>
      </bottom>
      <diagonal/>
    </border>
    <border>
      <left/>
      <right style="medium">
        <color rgb="FFFF6600"/>
      </right>
      <top style="medium">
        <color rgb="FFFF6600"/>
      </top>
      <bottom style="medium">
        <color rgb="FFFF6600"/>
      </bottom>
      <diagonal/>
    </border>
    <border>
      <left style="thin">
        <color rgb="FFFF99FF"/>
      </left>
      <right/>
      <top style="thin">
        <color rgb="FFFF99FF"/>
      </top>
      <bottom/>
      <diagonal/>
    </border>
    <border>
      <left style="thin">
        <color rgb="FFFF99FF"/>
      </left>
      <right/>
      <top/>
      <bottom/>
      <diagonal/>
    </border>
    <border>
      <left style="thin">
        <color rgb="FFFF99FF"/>
      </left>
      <right/>
      <top/>
      <bottom style="medium">
        <color rgb="FFFF99FF"/>
      </bottom>
      <diagonal/>
    </border>
    <border>
      <left/>
      <right/>
      <top/>
      <bottom style="medium">
        <color rgb="FFFF6600"/>
      </bottom>
      <diagonal/>
    </border>
    <border>
      <left style="thin">
        <color rgb="FFFF6600"/>
      </left>
      <right style="thin">
        <color rgb="FFFF6600"/>
      </right>
      <top/>
      <bottom/>
      <diagonal/>
    </border>
    <border>
      <left style="thin">
        <color rgb="FF953735"/>
      </left>
      <right/>
      <top style="thin">
        <color rgb="FF953735"/>
      </top>
      <bottom style="thin">
        <color rgb="FF953735"/>
      </bottom>
      <diagonal/>
    </border>
    <border>
      <left/>
      <right/>
      <top style="thin">
        <color rgb="FF953735"/>
      </top>
      <bottom style="thin">
        <color rgb="FF953735"/>
      </bottom>
      <diagonal/>
    </border>
    <border>
      <left/>
      <right style="thin">
        <color rgb="FF953735"/>
      </right>
      <top style="thin">
        <color rgb="FF953735"/>
      </top>
      <bottom style="thin">
        <color rgb="FF953735"/>
      </bottom>
      <diagonal/>
    </border>
    <border>
      <left style="thin">
        <color rgb="FF963634"/>
      </left>
      <right/>
      <top style="thin">
        <color rgb="FF963634"/>
      </top>
      <bottom style="thin">
        <color rgb="FF963634"/>
      </bottom>
      <diagonal/>
    </border>
    <border>
      <left/>
      <right style="thin">
        <color rgb="FF963634"/>
      </right>
      <top style="thin">
        <color rgb="FF963634"/>
      </top>
      <bottom style="thin">
        <color rgb="FF963634"/>
      </bottom>
      <diagonal/>
    </border>
    <border>
      <left style="thin">
        <color rgb="FF953735"/>
      </left>
      <right/>
      <top style="thin">
        <color rgb="FF953735"/>
      </top>
      <bottom/>
      <diagonal/>
    </border>
    <border>
      <left/>
      <right style="thin">
        <color rgb="FF953735"/>
      </right>
      <top style="thin">
        <color rgb="FF953735"/>
      </top>
      <bottom/>
      <diagonal/>
    </border>
    <border>
      <left style="thin">
        <color rgb="FF953735"/>
      </left>
      <right/>
      <top/>
      <bottom style="thin">
        <color rgb="FF953735"/>
      </bottom>
      <diagonal/>
    </border>
    <border>
      <left/>
      <right style="thin">
        <color rgb="FF953735"/>
      </right>
      <top/>
      <bottom style="thin">
        <color rgb="FF953735"/>
      </bottom>
      <diagonal/>
    </border>
    <border>
      <left/>
      <right style="thin">
        <color theme="1"/>
      </right>
      <top style="thin">
        <color theme="1"/>
      </top>
      <bottom/>
      <diagonal/>
    </border>
    <border>
      <left/>
      <right style="thin">
        <color theme="1"/>
      </right>
      <top/>
      <bottom/>
      <diagonal/>
    </border>
    <border>
      <left style="medium">
        <color indexed="64"/>
      </left>
      <right/>
      <top style="medium">
        <color theme="1"/>
      </top>
      <bottom style="medium">
        <color theme="1"/>
      </bottom>
      <diagonal/>
    </border>
    <border>
      <left/>
      <right/>
      <top style="medium">
        <color theme="1"/>
      </top>
      <bottom style="medium">
        <color theme="1"/>
      </bottom>
      <diagonal/>
    </border>
    <border>
      <left/>
      <right style="medium">
        <color indexed="64"/>
      </right>
      <top style="medium">
        <color theme="1"/>
      </top>
      <bottom style="medium">
        <color theme="1"/>
      </bottom>
      <diagonal/>
    </border>
    <border>
      <left style="thin">
        <color rgb="FF953735"/>
      </left>
      <right/>
      <top/>
      <bottom/>
      <diagonal/>
    </border>
    <border>
      <left/>
      <right/>
      <top style="medium">
        <color rgb="FFFF99FF"/>
      </top>
      <bottom style="thin">
        <color rgb="FF953735"/>
      </bottom>
      <diagonal/>
    </border>
    <border>
      <left/>
      <right style="thin">
        <color rgb="FFFF99FF"/>
      </right>
      <top/>
      <bottom/>
      <diagonal/>
    </border>
    <border>
      <left/>
      <right style="thin">
        <color rgb="FFFF99FF"/>
      </right>
      <top style="thin">
        <color rgb="FFFF99FF"/>
      </top>
      <bottom/>
      <diagonal/>
    </border>
    <border>
      <left style="thin">
        <color rgb="FFFF99FF"/>
      </left>
      <right/>
      <top/>
      <bottom style="thin">
        <color rgb="FFFF99FF"/>
      </bottom>
      <diagonal/>
    </border>
    <border>
      <left/>
      <right style="thin">
        <color rgb="FFFF99FF"/>
      </right>
      <top/>
      <bottom style="thin">
        <color rgb="FFFF99FF"/>
      </bottom>
      <diagonal/>
    </border>
    <border>
      <left/>
      <right style="thin">
        <color rgb="FF953735"/>
      </right>
      <top/>
      <bottom/>
      <diagonal/>
    </border>
    <border>
      <left style="thin">
        <color rgb="FF953735"/>
      </left>
      <right/>
      <top style="thin">
        <color theme="5" tint="-0.24994659260841701"/>
      </top>
      <bottom/>
      <diagonal/>
    </border>
  </borders>
  <cellStyleXfs count="1">
    <xf numFmtId="0" fontId="0" fillId="0" borderId="0">
      <alignment vertical="center"/>
    </xf>
  </cellStyleXfs>
  <cellXfs count="969">
    <xf numFmtId="0" fontId="0" fillId="0" borderId="0" xfId="0">
      <alignment vertical="center"/>
    </xf>
    <xf numFmtId="0" fontId="19" fillId="0" borderId="0" xfId="0" applyFont="1">
      <alignment vertical="center"/>
    </xf>
    <xf numFmtId="0" fontId="0" fillId="0" borderId="1" xfId="0" applyBorder="1">
      <alignment vertical="center"/>
    </xf>
    <xf numFmtId="0" fontId="0" fillId="0" borderId="2" xfId="0" applyBorder="1">
      <alignment vertical="center"/>
    </xf>
    <xf numFmtId="0" fontId="0" fillId="0" borderId="3" xfId="0" applyBorder="1">
      <alignment vertical="center"/>
    </xf>
    <xf numFmtId="0" fontId="20" fillId="0" borderId="0" xfId="0" applyFont="1">
      <alignment vertical="center"/>
    </xf>
    <xf numFmtId="49" fontId="20" fillId="0" borderId="0" xfId="0" applyNumberFormat="1" applyFont="1">
      <alignment vertical="center"/>
    </xf>
    <xf numFmtId="0" fontId="21" fillId="0" borderId="0" xfId="0" applyFont="1">
      <alignment vertical="center"/>
    </xf>
    <xf numFmtId="0" fontId="21" fillId="0" borderId="0" xfId="0" applyFont="1" applyAlignment="1">
      <alignment vertical="center" textRotation="255"/>
    </xf>
    <xf numFmtId="0" fontId="20" fillId="0" borderId="0" xfId="0" applyFont="1" applyAlignment="1">
      <alignment vertical="top" wrapText="1"/>
    </xf>
    <xf numFmtId="0" fontId="20" fillId="0" borderId="30" xfId="0" applyFont="1" applyBorder="1">
      <alignment vertical="center"/>
    </xf>
    <xf numFmtId="0" fontId="20" fillId="0" borderId="31" xfId="0" applyFont="1" applyBorder="1">
      <alignment vertical="center"/>
    </xf>
    <xf numFmtId="0" fontId="20" fillId="0" borderId="0" xfId="0" applyFont="1" applyAlignment="1">
      <alignment horizontal="right" vertical="center"/>
    </xf>
    <xf numFmtId="0" fontId="20" fillId="0" borderId="4" xfId="0" applyFont="1" applyBorder="1" applyAlignment="1">
      <alignment horizontal="center" vertical="center"/>
    </xf>
    <xf numFmtId="0" fontId="22" fillId="0" borderId="0" xfId="0" applyFont="1">
      <alignment vertical="center"/>
    </xf>
    <xf numFmtId="0" fontId="23" fillId="0" borderId="0" xfId="0" applyFont="1" applyAlignment="1">
      <alignment vertical="center" wrapText="1"/>
    </xf>
    <xf numFmtId="0" fontId="20" fillId="0" borderId="32" xfId="0" applyFont="1" applyBorder="1">
      <alignment vertical="center"/>
    </xf>
    <xf numFmtId="0" fontId="20" fillId="0" borderId="0" xfId="0" applyFont="1" applyProtection="1">
      <alignment vertical="center"/>
      <protection locked="0"/>
    </xf>
    <xf numFmtId="0" fontId="21" fillId="0" borderId="1" xfId="0" applyFont="1" applyBorder="1">
      <alignment vertical="center"/>
    </xf>
    <xf numFmtId="0" fontId="20" fillId="0" borderId="1" xfId="0" applyFont="1" applyBorder="1">
      <alignment vertical="center"/>
    </xf>
    <xf numFmtId="0" fontId="19" fillId="0" borderId="1" xfId="0" applyFont="1" applyBorder="1">
      <alignment vertical="center"/>
    </xf>
    <xf numFmtId="0" fontId="20" fillId="0" borderId="0" xfId="0" applyFont="1" applyAlignment="1"/>
    <xf numFmtId="0" fontId="24" fillId="0" borderId="0" xfId="0" applyFont="1">
      <alignment vertical="center"/>
    </xf>
    <xf numFmtId="0" fontId="23" fillId="0" borderId="0" xfId="0" applyFont="1">
      <alignment vertical="center"/>
    </xf>
    <xf numFmtId="0" fontId="21" fillId="0" borderId="0" xfId="0" applyFont="1" applyAlignment="1">
      <alignment vertical="top"/>
    </xf>
    <xf numFmtId="0" fontId="25" fillId="0" borderId="0" xfId="0" applyFont="1">
      <alignment vertical="center"/>
    </xf>
    <xf numFmtId="0" fontId="26" fillId="0" borderId="0" xfId="0" applyFont="1" applyAlignment="1">
      <alignment wrapText="1"/>
    </xf>
    <xf numFmtId="0" fontId="23" fillId="0" borderId="32" xfId="0" applyFont="1" applyBorder="1" applyAlignment="1">
      <alignment vertical="center" wrapText="1"/>
    </xf>
    <xf numFmtId="0" fontId="24" fillId="0" borderId="30" xfId="0" applyFont="1" applyBorder="1">
      <alignment vertical="center"/>
    </xf>
    <xf numFmtId="0" fontId="24" fillId="0" borderId="31" xfId="0" applyFont="1" applyBorder="1">
      <alignment vertical="center"/>
    </xf>
    <xf numFmtId="0" fontId="3" fillId="0" borderId="0" xfId="0" applyFont="1">
      <alignment vertical="center"/>
    </xf>
    <xf numFmtId="0" fontId="27" fillId="0" borderId="0" xfId="0" applyFont="1">
      <alignment vertical="center"/>
    </xf>
    <xf numFmtId="0" fontId="27" fillId="0" borderId="0" xfId="0" applyFont="1" applyAlignment="1">
      <alignment horizontal="center" vertical="center" wrapText="1"/>
    </xf>
    <xf numFmtId="0" fontId="28" fillId="0" borderId="0" xfId="0" applyFont="1">
      <alignment vertical="center"/>
    </xf>
    <xf numFmtId="0" fontId="27" fillId="0" borderId="0" xfId="0" applyFont="1" applyAlignment="1">
      <alignment vertical="center" textRotation="255"/>
    </xf>
    <xf numFmtId="0" fontId="29" fillId="0" borderId="0" xfId="0" applyFont="1">
      <alignment vertical="center"/>
    </xf>
    <xf numFmtId="0" fontId="29" fillId="0" borderId="0" xfId="0" applyFont="1" applyAlignment="1"/>
    <xf numFmtId="0" fontId="30" fillId="0" borderId="0" xfId="0" applyFont="1">
      <alignment vertical="center"/>
    </xf>
    <xf numFmtId="0" fontId="29" fillId="0" borderId="0" xfId="0" applyFont="1" applyAlignment="1">
      <alignment horizontal="right" vertical="center"/>
    </xf>
    <xf numFmtId="0" fontId="27" fillId="0" borderId="0" xfId="0" applyFont="1" applyAlignment="1">
      <alignment vertical="top"/>
    </xf>
    <xf numFmtId="0" fontId="31" fillId="0" borderId="0" xfId="0" applyFont="1" applyAlignment="1">
      <alignment wrapText="1"/>
    </xf>
    <xf numFmtId="0" fontId="32" fillId="0" borderId="0" xfId="0" applyFont="1">
      <alignment vertical="center"/>
    </xf>
    <xf numFmtId="0" fontId="30" fillId="0" borderId="0" xfId="0" applyFont="1" applyAlignment="1">
      <alignment vertical="center" wrapText="1"/>
    </xf>
    <xf numFmtId="0" fontId="29" fillId="0" borderId="0" xfId="0" applyFont="1" applyAlignment="1">
      <alignment vertical="top" wrapText="1"/>
    </xf>
    <xf numFmtId="0" fontId="29" fillId="0" borderId="0" xfId="0" applyFont="1" applyAlignment="1">
      <alignment horizontal="center" vertical="center"/>
    </xf>
    <xf numFmtId="0" fontId="33" fillId="0" borderId="0" xfId="0" applyFont="1">
      <alignment vertical="center"/>
    </xf>
    <xf numFmtId="0" fontId="33" fillId="0" borderId="0" xfId="0" applyFont="1" applyAlignment="1">
      <alignment horizontal="center" vertical="center"/>
    </xf>
    <xf numFmtId="0" fontId="29" fillId="0" borderId="1" xfId="0" applyFont="1" applyBorder="1">
      <alignment vertical="center"/>
    </xf>
    <xf numFmtId="0" fontId="28" fillId="0" borderId="3" xfId="0" applyFont="1" applyBorder="1">
      <alignment vertical="center"/>
    </xf>
    <xf numFmtId="0" fontId="29" fillId="0" borderId="33" xfId="0" applyFont="1" applyBorder="1">
      <alignment vertical="center"/>
    </xf>
    <xf numFmtId="0" fontId="33" fillId="0" borderId="33" xfId="0" applyFont="1" applyBorder="1" applyAlignment="1">
      <alignment horizontal="center" vertical="center"/>
    </xf>
    <xf numFmtId="0" fontId="29" fillId="0" borderId="0" xfId="0" applyFont="1" applyAlignment="1">
      <alignment vertical="center" textRotation="255"/>
    </xf>
    <xf numFmtId="0" fontId="27" fillId="0" borderId="3" xfId="0" applyFont="1" applyBorder="1">
      <alignment vertical="center"/>
    </xf>
    <xf numFmtId="0" fontId="29" fillId="0" borderId="0" xfId="0" applyFont="1" applyAlignment="1">
      <alignment vertical="center" wrapText="1"/>
    </xf>
    <xf numFmtId="49" fontId="29" fillId="0" borderId="0" xfId="0" applyNumberFormat="1" applyFont="1">
      <alignment vertical="center"/>
    </xf>
    <xf numFmtId="0" fontId="29" fillId="0" borderId="0" xfId="0" applyFont="1" applyProtection="1">
      <alignment vertical="center"/>
      <protection locked="0"/>
    </xf>
    <xf numFmtId="0" fontId="27" fillId="0" borderId="0" xfId="0" applyFont="1" applyProtection="1">
      <alignment vertical="center"/>
      <protection locked="0"/>
    </xf>
    <xf numFmtId="0" fontId="33" fillId="0" borderId="34" xfId="0" applyFont="1" applyBorder="1" applyAlignment="1">
      <alignment horizontal="center" vertical="center"/>
    </xf>
    <xf numFmtId="0" fontId="34" fillId="0" borderId="0" xfId="0" applyFont="1">
      <alignment vertical="center"/>
    </xf>
    <xf numFmtId="0" fontId="5" fillId="0" borderId="0" xfId="0" applyFont="1">
      <alignment vertical="center"/>
    </xf>
    <xf numFmtId="0" fontId="3" fillId="0" borderId="31" xfId="0" applyFont="1" applyBorder="1">
      <alignment vertical="center"/>
    </xf>
    <xf numFmtId="0" fontId="29" fillId="2" borderId="35" xfId="0" applyFont="1" applyFill="1" applyBorder="1">
      <alignment vertical="center"/>
    </xf>
    <xf numFmtId="0" fontId="29" fillId="2" borderId="0" xfId="0" applyFont="1" applyFill="1">
      <alignment vertical="center"/>
    </xf>
    <xf numFmtId="0" fontId="29" fillId="0" borderId="35" xfId="0" applyFont="1" applyBorder="1">
      <alignment vertical="center"/>
    </xf>
    <xf numFmtId="0" fontId="29" fillId="0" borderId="36" xfId="0" applyFont="1" applyBorder="1">
      <alignment vertical="center"/>
    </xf>
    <xf numFmtId="0" fontId="29" fillId="0" borderId="37" xfId="0" applyFont="1" applyBorder="1">
      <alignment vertical="center"/>
    </xf>
    <xf numFmtId="0" fontId="29" fillId="0" borderId="38" xfId="0" applyFont="1" applyBorder="1">
      <alignment vertical="center"/>
    </xf>
    <xf numFmtId="0" fontId="29" fillId="0" borderId="39" xfId="0" applyFont="1" applyBorder="1">
      <alignment vertical="center"/>
    </xf>
    <xf numFmtId="0" fontId="29" fillId="2" borderId="40" xfId="0" applyFont="1" applyFill="1" applyBorder="1" applyAlignment="1">
      <alignment horizontal="center" vertical="center"/>
    </xf>
    <xf numFmtId="0" fontId="29" fillId="2" borderId="41" xfId="0" applyFont="1" applyFill="1" applyBorder="1" applyAlignment="1">
      <alignment vertical="center" wrapText="1"/>
    </xf>
    <xf numFmtId="0" fontId="30" fillId="2" borderId="41" xfId="0" applyFont="1" applyFill="1" applyBorder="1" applyAlignment="1">
      <alignment horizontal="right" vertical="center" wrapText="1"/>
    </xf>
    <xf numFmtId="0" fontId="29" fillId="2" borderId="41" xfId="0" applyFont="1" applyFill="1" applyBorder="1">
      <alignment vertical="center"/>
    </xf>
    <xf numFmtId="0" fontId="29" fillId="2" borderId="42" xfId="0" applyFont="1" applyFill="1" applyBorder="1">
      <alignment vertical="center"/>
    </xf>
    <xf numFmtId="0" fontId="29" fillId="2" borderId="43" xfId="0" applyFont="1" applyFill="1" applyBorder="1">
      <alignment vertical="center"/>
    </xf>
    <xf numFmtId="0" fontId="29" fillId="2" borderId="44" xfId="0" applyFont="1" applyFill="1" applyBorder="1">
      <alignment vertical="center"/>
    </xf>
    <xf numFmtId="0" fontId="29" fillId="0" borderId="45" xfId="0" applyFont="1" applyBorder="1">
      <alignment vertical="center"/>
    </xf>
    <xf numFmtId="0" fontId="29" fillId="0" borderId="46" xfId="0" applyFont="1" applyBorder="1">
      <alignment vertical="center"/>
    </xf>
    <xf numFmtId="0" fontId="29" fillId="0" borderId="47" xfId="0" applyFont="1" applyBorder="1">
      <alignment vertical="center"/>
    </xf>
    <xf numFmtId="0" fontId="29" fillId="0" borderId="48" xfId="0" applyFont="1" applyBorder="1">
      <alignment vertical="center"/>
    </xf>
    <xf numFmtId="0" fontId="35" fillId="0" borderId="0" xfId="0" applyFont="1">
      <alignment vertical="center"/>
    </xf>
    <xf numFmtId="0" fontId="29" fillId="0" borderId="38" xfId="0" applyFont="1" applyBorder="1" applyAlignment="1">
      <alignment vertical="center" wrapText="1"/>
    </xf>
    <xf numFmtId="0" fontId="29" fillId="2" borderId="44" xfId="0" applyFont="1" applyFill="1" applyBorder="1" applyAlignment="1">
      <alignment vertical="center" wrapText="1"/>
    </xf>
    <xf numFmtId="0" fontId="36" fillId="0" borderId="38" xfId="0" applyFont="1" applyBorder="1">
      <alignment vertical="center"/>
    </xf>
    <xf numFmtId="0" fontId="29" fillId="2" borderId="38" xfId="0" applyFont="1" applyFill="1" applyBorder="1">
      <alignment vertical="center"/>
    </xf>
    <xf numFmtId="0" fontId="29" fillId="0" borderId="37" xfId="0" applyFont="1" applyBorder="1" applyAlignment="1">
      <alignment horizontal="center" vertical="center"/>
    </xf>
    <xf numFmtId="0" fontId="29" fillId="0" borderId="49" xfId="0" applyFont="1" applyBorder="1" applyAlignment="1">
      <alignment vertical="center" wrapText="1"/>
    </xf>
    <xf numFmtId="0" fontId="29" fillId="2" borderId="50" xfId="0" applyFont="1" applyFill="1" applyBorder="1" applyAlignment="1">
      <alignment vertical="center" wrapText="1"/>
    </xf>
    <xf numFmtId="0" fontId="29" fillId="0" borderId="49" xfId="0" applyFont="1" applyBorder="1">
      <alignment vertical="center"/>
    </xf>
    <xf numFmtId="0" fontId="29" fillId="0" borderId="51" xfId="0" applyFont="1" applyBorder="1">
      <alignment vertical="center"/>
    </xf>
    <xf numFmtId="0" fontId="37" fillId="0" borderId="45" xfId="0" applyFont="1" applyBorder="1">
      <alignment vertical="center"/>
    </xf>
    <xf numFmtId="0" fontId="37" fillId="0" borderId="37" xfId="0" applyFont="1" applyBorder="1">
      <alignment vertical="center"/>
    </xf>
    <xf numFmtId="0" fontId="29" fillId="2" borderId="50" xfId="0" applyFont="1" applyFill="1" applyBorder="1">
      <alignment vertical="center"/>
    </xf>
    <xf numFmtId="0" fontId="37" fillId="0" borderId="51" xfId="0" applyFont="1" applyBorder="1">
      <alignment vertical="center"/>
    </xf>
    <xf numFmtId="0" fontId="35" fillId="0" borderId="38" xfId="0" applyFont="1" applyBorder="1">
      <alignment vertical="center"/>
    </xf>
    <xf numFmtId="0" fontId="29" fillId="2" borderId="49" xfId="0" applyFont="1" applyFill="1" applyBorder="1">
      <alignment vertical="center"/>
    </xf>
    <xf numFmtId="0" fontId="33" fillId="0" borderId="38" xfId="0" applyFont="1" applyBorder="1" applyAlignment="1">
      <alignment horizontal="center" vertical="center"/>
    </xf>
    <xf numFmtId="0" fontId="33" fillId="0" borderId="52" xfId="0" applyFont="1" applyBorder="1" applyAlignment="1">
      <alignment horizontal="center" vertical="center"/>
    </xf>
    <xf numFmtId="0" fontId="29" fillId="0" borderId="53" xfId="0" applyFont="1" applyBorder="1">
      <alignment vertical="center"/>
    </xf>
    <xf numFmtId="0" fontId="29" fillId="0" borderId="54" xfId="0" applyFont="1" applyBorder="1">
      <alignment vertical="center"/>
    </xf>
    <xf numFmtId="0" fontId="29" fillId="0" borderId="55" xfId="0" applyFont="1" applyBorder="1">
      <alignment vertical="center"/>
    </xf>
    <xf numFmtId="0" fontId="29" fillId="2" borderId="40" xfId="0" applyFont="1" applyFill="1" applyBorder="1">
      <alignment vertical="center"/>
    </xf>
    <xf numFmtId="0" fontId="29" fillId="0" borderId="56" xfId="0" applyFont="1" applyBorder="1" applyAlignment="1">
      <alignment vertical="top" wrapText="1"/>
    </xf>
    <xf numFmtId="0" fontId="38" fillId="0" borderId="0" xfId="0" applyFont="1" applyAlignment="1">
      <alignment horizontal="center"/>
    </xf>
    <xf numFmtId="0" fontId="39" fillId="0" borderId="0" xfId="0" applyFont="1">
      <alignment vertical="center"/>
    </xf>
    <xf numFmtId="0" fontId="40" fillId="0" borderId="0" xfId="0" applyFont="1">
      <alignment vertical="center"/>
    </xf>
    <xf numFmtId="0" fontId="29" fillId="0" borderId="56" xfId="0" applyFont="1" applyBorder="1">
      <alignment vertical="center"/>
    </xf>
    <xf numFmtId="0" fontId="29" fillId="0" borderId="57" xfId="0" applyFont="1" applyBorder="1">
      <alignment vertical="center"/>
    </xf>
    <xf numFmtId="0" fontId="33" fillId="0" borderId="56" xfId="0" applyFont="1" applyBorder="1" applyAlignment="1">
      <alignment horizontal="center" vertical="center"/>
    </xf>
    <xf numFmtId="0" fontId="33" fillId="0" borderId="58" xfId="0" applyFont="1" applyBorder="1" applyAlignment="1">
      <alignment horizontal="center" vertical="center"/>
    </xf>
    <xf numFmtId="0" fontId="29" fillId="0" borderId="59" xfId="0" applyFont="1" applyBorder="1">
      <alignment vertical="center"/>
    </xf>
    <xf numFmtId="0" fontId="29" fillId="0" borderId="60" xfId="0" applyFont="1" applyBorder="1">
      <alignment vertical="center"/>
    </xf>
    <xf numFmtId="0" fontId="30" fillId="0" borderId="38" xfId="0" applyFont="1" applyBorder="1" applyAlignment="1">
      <alignment vertical="center" wrapText="1"/>
    </xf>
    <xf numFmtId="0" fontId="22" fillId="0" borderId="0" xfId="0" applyFont="1" applyAlignment="1">
      <alignment horizontal="center" vertical="center"/>
    </xf>
    <xf numFmtId="0" fontId="41" fillId="0" borderId="0" xfId="0" applyFont="1" applyAlignment="1">
      <alignment vertical="center" wrapText="1"/>
    </xf>
    <xf numFmtId="0" fontId="41" fillId="0" borderId="31" xfId="0" applyFont="1" applyBorder="1" applyAlignment="1">
      <alignment vertical="center" wrapText="1"/>
    </xf>
    <xf numFmtId="0" fontId="41" fillId="0" borderId="30" xfId="0" applyFont="1" applyBorder="1">
      <alignment vertical="center"/>
    </xf>
    <xf numFmtId="0" fontId="41" fillId="0" borderId="0" xfId="0" applyFont="1">
      <alignment vertical="center"/>
    </xf>
    <xf numFmtId="0" fontId="41" fillId="0" borderId="31" xfId="0" applyFont="1" applyBorder="1">
      <alignment vertical="center"/>
    </xf>
    <xf numFmtId="0" fontId="41" fillId="0" borderId="0" xfId="0" applyFont="1" applyAlignment="1">
      <alignment vertical="top" wrapText="1"/>
    </xf>
    <xf numFmtId="0" fontId="41" fillId="0" borderId="0" xfId="0" applyFont="1" applyProtection="1">
      <alignment vertical="center"/>
      <protection locked="0"/>
    </xf>
    <xf numFmtId="0" fontId="42" fillId="0" borderId="0" xfId="0" applyFont="1">
      <alignment vertical="center"/>
    </xf>
    <xf numFmtId="0" fontId="41" fillId="0" borderId="0" xfId="0" applyFont="1" applyAlignment="1">
      <alignment horizontal="right" vertical="center"/>
    </xf>
    <xf numFmtId="0" fontId="20" fillId="3" borderId="0" xfId="0" applyFont="1" applyFill="1" applyAlignment="1">
      <alignment vertical="center" wrapText="1"/>
    </xf>
    <xf numFmtId="0" fontId="20" fillId="3" borderId="31" xfId="0" applyFont="1" applyFill="1" applyBorder="1" applyAlignment="1">
      <alignment vertical="center" wrapText="1"/>
    </xf>
    <xf numFmtId="0" fontId="23" fillId="3" borderId="0" xfId="0" applyFont="1" applyFill="1" applyAlignment="1">
      <alignment horizontal="right" vertical="center" wrapText="1"/>
    </xf>
    <xf numFmtId="0" fontId="20" fillId="3" borderId="30" xfId="0" applyFont="1" applyFill="1" applyBorder="1">
      <alignment vertical="center"/>
    </xf>
    <xf numFmtId="0" fontId="20" fillId="3" borderId="0" xfId="0" applyFont="1" applyFill="1">
      <alignment vertical="center"/>
    </xf>
    <xf numFmtId="0" fontId="20" fillId="3" borderId="31" xfId="0" applyFont="1" applyFill="1" applyBorder="1">
      <alignment vertical="center"/>
    </xf>
    <xf numFmtId="0" fontId="20" fillId="0" borderId="61" xfId="0" applyFont="1" applyBorder="1">
      <alignment vertical="center"/>
    </xf>
    <xf numFmtId="0" fontId="20" fillId="0" borderId="62" xfId="0" applyFont="1" applyBorder="1">
      <alignment vertical="center"/>
    </xf>
    <xf numFmtId="0" fontId="20" fillId="0" borderId="63" xfId="0" applyFont="1" applyBorder="1" applyAlignment="1">
      <alignment horizontal="center" vertical="center"/>
    </xf>
    <xf numFmtId="0" fontId="20" fillId="0" borderId="64" xfId="0" applyFont="1" applyBorder="1">
      <alignment vertical="center"/>
    </xf>
    <xf numFmtId="0" fontId="20" fillId="0" borderId="63" xfId="0" applyFont="1" applyBorder="1">
      <alignment vertical="center"/>
    </xf>
    <xf numFmtId="0" fontId="41" fillId="0" borderId="65" xfId="0" applyFont="1" applyBorder="1">
      <alignment vertical="center"/>
    </xf>
    <xf numFmtId="0" fontId="41" fillId="0" borderId="66" xfId="0" applyFont="1" applyBorder="1">
      <alignment vertical="center"/>
    </xf>
    <xf numFmtId="0" fontId="41" fillId="3" borderId="0" xfId="0" applyFont="1" applyFill="1">
      <alignment vertical="center"/>
    </xf>
    <xf numFmtId="0" fontId="20" fillId="3" borderId="67" xfId="0" applyFont="1" applyFill="1" applyBorder="1" applyAlignment="1">
      <alignment horizontal="center" vertical="center"/>
    </xf>
    <xf numFmtId="0" fontId="20" fillId="0" borderId="67" xfId="0" applyFont="1" applyBorder="1">
      <alignment vertical="center"/>
    </xf>
    <xf numFmtId="0" fontId="20" fillId="3" borderId="67" xfId="0" applyFont="1" applyFill="1" applyBorder="1">
      <alignment vertical="center"/>
    </xf>
    <xf numFmtId="0" fontId="41" fillId="0" borderId="67" xfId="0" applyFont="1" applyBorder="1">
      <alignment vertical="center"/>
    </xf>
    <xf numFmtId="0" fontId="41" fillId="3" borderId="67" xfId="0" applyFont="1" applyFill="1" applyBorder="1">
      <alignment vertical="center"/>
    </xf>
    <xf numFmtId="0" fontId="20" fillId="0" borderId="68" xfId="0" applyFont="1" applyBorder="1">
      <alignment vertical="center"/>
    </xf>
    <xf numFmtId="0" fontId="23" fillId="3" borderId="30" xfId="0" applyFont="1" applyFill="1" applyBorder="1" applyAlignment="1">
      <alignment horizontal="right" vertical="center" wrapText="1"/>
    </xf>
    <xf numFmtId="0" fontId="23" fillId="3" borderId="31" xfId="0" applyFont="1" applyFill="1" applyBorder="1" applyAlignment="1">
      <alignment horizontal="right" vertical="center" wrapText="1"/>
    </xf>
    <xf numFmtId="0" fontId="41" fillId="0" borderId="69" xfId="0" applyFont="1" applyBorder="1">
      <alignment vertical="center"/>
    </xf>
    <xf numFmtId="0" fontId="20" fillId="3" borderId="69" xfId="0" applyFont="1" applyFill="1" applyBorder="1">
      <alignment vertical="center"/>
    </xf>
    <xf numFmtId="0" fontId="24" fillId="0" borderId="69" xfId="0" applyFont="1" applyBorder="1">
      <alignment vertical="center"/>
    </xf>
    <xf numFmtId="0" fontId="20" fillId="0" borderId="70" xfId="0" applyFont="1" applyBorder="1">
      <alignment vertical="center"/>
    </xf>
    <xf numFmtId="0" fontId="41" fillId="0" borderId="71" xfId="0" applyFont="1" applyBorder="1">
      <alignment vertical="center"/>
    </xf>
    <xf numFmtId="0" fontId="20" fillId="3" borderId="71" xfId="0" applyFont="1" applyFill="1" applyBorder="1">
      <alignment vertical="center"/>
    </xf>
    <xf numFmtId="0" fontId="20" fillId="0" borderId="71" xfId="0" applyFont="1" applyBorder="1">
      <alignment vertical="center"/>
    </xf>
    <xf numFmtId="0" fontId="20" fillId="0" borderId="72" xfId="0" applyFont="1" applyBorder="1">
      <alignment vertical="center"/>
    </xf>
    <xf numFmtId="0" fontId="20" fillId="0" borderId="73" xfId="0" applyFont="1" applyBorder="1">
      <alignment vertical="center"/>
    </xf>
    <xf numFmtId="0" fontId="20" fillId="0" borderId="74" xfId="0" applyFont="1" applyBorder="1">
      <alignment vertical="center"/>
    </xf>
    <xf numFmtId="0" fontId="20" fillId="0" borderId="75" xfId="0" applyFont="1" applyBorder="1">
      <alignment vertical="center"/>
    </xf>
    <xf numFmtId="0" fontId="20" fillId="0" borderId="69" xfId="0" applyFont="1" applyBorder="1">
      <alignment vertical="center"/>
    </xf>
    <xf numFmtId="0" fontId="20" fillId="0" borderId="76" xfId="0" applyFont="1" applyBorder="1">
      <alignment vertical="center"/>
    </xf>
    <xf numFmtId="0" fontId="20" fillId="0" borderId="77" xfId="0" applyFont="1" applyBorder="1">
      <alignment vertical="center"/>
    </xf>
    <xf numFmtId="0" fontId="20" fillId="0" borderId="78" xfId="0" applyFont="1" applyBorder="1">
      <alignment vertical="center"/>
    </xf>
    <xf numFmtId="0" fontId="20" fillId="0" borderId="79" xfId="0" applyFont="1" applyBorder="1">
      <alignment vertical="center"/>
    </xf>
    <xf numFmtId="0" fontId="20" fillId="0" borderId="80" xfId="0" applyFont="1" applyBorder="1">
      <alignment vertical="center"/>
    </xf>
    <xf numFmtId="0" fontId="22" fillId="0" borderId="80" xfId="0" applyFont="1" applyBorder="1" applyAlignment="1">
      <alignment horizontal="center" vertical="center"/>
    </xf>
    <xf numFmtId="0" fontId="20" fillId="0" borderId="81" xfId="0" applyFont="1" applyBorder="1">
      <alignment vertical="center"/>
    </xf>
    <xf numFmtId="0" fontId="43" fillId="0" borderId="0" xfId="0" applyFont="1">
      <alignment vertical="center"/>
    </xf>
    <xf numFmtId="0" fontId="43" fillId="0" borderId="38" xfId="0" applyFont="1" applyBorder="1">
      <alignment vertical="center"/>
    </xf>
    <xf numFmtId="0" fontId="44" fillId="0" borderId="0" xfId="0" applyFont="1">
      <alignment vertical="center"/>
    </xf>
    <xf numFmtId="0" fontId="44" fillId="0" borderId="38" xfId="0" applyFont="1" applyBorder="1">
      <alignment vertical="center"/>
    </xf>
    <xf numFmtId="0" fontId="45" fillId="0" borderId="0" xfId="0" applyFont="1">
      <alignment vertical="center"/>
    </xf>
    <xf numFmtId="0" fontId="10" fillId="0" borderId="0" xfId="0" applyFont="1">
      <alignment vertical="center"/>
    </xf>
    <xf numFmtId="0" fontId="10" fillId="0" borderId="69" xfId="0" applyFont="1" applyBorder="1">
      <alignment vertical="center"/>
    </xf>
    <xf numFmtId="0" fontId="45" fillId="0" borderId="0" xfId="0" applyFont="1" applyAlignment="1">
      <alignment horizontal="center" vertical="center"/>
    </xf>
    <xf numFmtId="0" fontId="45" fillId="0" borderId="80" xfId="0" applyFont="1" applyBorder="1" applyAlignment="1">
      <alignment horizontal="center" vertical="center"/>
    </xf>
    <xf numFmtId="0" fontId="45" fillId="0" borderId="80" xfId="0" applyFont="1" applyBorder="1">
      <alignment vertical="center"/>
    </xf>
    <xf numFmtId="0" fontId="46" fillId="0" borderId="0" xfId="0" applyFont="1">
      <alignment vertical="center"/>
    </xf>
    <xf numFmtId="0" fontId="47" fillId="0" borderId="0" xfId="0" applyFont="1">
      <alignment vertical="center"/>
    </xf>
    <xf numFmtId="0" fontId="46" fillId="2" borderId="0" xfId="0" applyFont="1" applyFill="1">
      <alignment vertical="center"/>
    </xf>
    <xf numFmtId="0" fontId="47" fillId="2" borderId="41" xfId="0" applyFont="1" applyFill="1" applyBorder="1">
      <alignment vertical="center"/>
    </xf>
    <xf numFmtId="0" fontId="46" fillId="2" borderId="82" xfId="0" applyFont="1" applyFill="1" applyBorder="1">
      <alignment vertical="center"/>
    </xf>
    <xf numFmtId="0" fontId="46" fillId="0" borderId="49" xfId="0" applyFont="1" applyBorder="1">
      <alignment vertical="center"/>
    </xf>
    <xf numFmtId="0" fontId="47" fillId="0" borderId="49" xfId="0" applyFont="1" applyBorder="1">
      <alignment vertical="center"/>
    </xf>
    <xf numFmtId="0" fontId="46" fillId="2" borderId="49" xfId="0" applyFont="1" applyFill="1" applyBorder="1">
      <alignment vertical="center"/>
    </xf>
    <xf numFmtId="0" fontId="46" fillId="0" borderId="51" xfId="0" applyFont="1" applyBorder="1">
      <alignment vertical="center"/>
    </xf>
    <xf numFmtId="0" fontId="47" fillId="2" borderId="50" xfId="0" applyFont="1" applyFill="1" applyBorder="1">
      <alignment vertical="center"/>
    </xf>
    <xf numFmtId="0" fontId="46" fillId="0" borderId="37" xfId="0" applyFont="1" applyBorder="1">
      <alignment vertical="center"/>
    </xf>
    <xf numFmtId="0" fontId="46" fillId="0" borderId="0" xfId="0" applyFont="1" applyAlignment="1">
      <alignment vertical="top"/>
    </xf>
    <xf numFmtId="0" fontId="46" fillId="0" borderId="38" xfId="0" applyFont="1" applyBorder="1">
      <alignment vertical="center"/>
    </xf>
    <xf numFmtId="0" fontId="47" fillId="0" borderId="38" xfId="0" applyFont="1" applyBorder="1">
      <alignment vertical="center"/>
    </xf>
    <xf numFmtId="0" fontId="46" fillId="2" borderId="38" xfId="0" applyFont="1" applyFill="1" applyBorder="1">
      <alignment vertical="center"/>
    </xf>
    <xf numFmtId="0" fontId="46" fillId="0" borderId="45" xfId="0" applyFont="1" applyBorder="1">
      <alignment vertical="center"/>
    </xf>
    <xf numFmtId="0" fontId="47" fillId="2" borderId="44" xfId="0" applyFont="1" applyFill="1" applyBorder="1">
      <alignment vertical="center"/>
    </xf>
    <xf numFmtId="0" fontId="46" fillId="0" borderId="83" xfId="0" applyFont="1" applyBorder="1">
      <alignment vertical="center"/>
    </xf>
    <xf numFmtId="0" fontId="46" fillId="0" borderId="0" xfId="0" applyFont="1" applyAlignment="1">
      <alignment horizont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8" fillId="0" borderId="0" xfId="0" applyFont="1">
      <alignment vertical="center"/>
    </xf>
    <xf numFmtId="0" fontId="48" fillId="3" borderId="0" xfId="0" applyFont="1" applyFill="1">
      <alignment vertical="center"/>
    </xf>
    <xf numFmtId="0" fontId="48" fillId="3" borderId="82" xfId="0" applyFont="1" applyFill="1" applyBorder="1">
      <alignment vertical="center"/>
    </xf>
    <xf numFmtId="0" fontId="48" fillId="0" borderId="31" xfId="0" applyFont="1" applyBorder="1">
      <alignment vertical="center"/>
    </xf>
    <xf numFmtId="0" fontId="48" fillId="3" borderId="31" xfId="0" applyFont="1" applyFill="1" applyBorder="1">
      <alignment vertical="center"/>
    </xf>
    <xf numFmtId="0" fontId="48" fillId="0" borderId="30" xfId="0" applyFont="1" applyBorder="1">
      <alignment vertical="center"/>
    </xf>
    <xf numFmtId="0" fontId="48" fillId="3" borderId="30" xfId="0" applyFont="1" applyFill="1" applyBorder="1">
      <alignment vertical="center"/>
    </xf>
    <xf numFmtId="0" fontId="14" fillId="0" borderId="0" xfId="0" applyFont="1">
      <alignment vertical="center"/>
    </xf>
    <xf numFmtId="0" fontId="14" fillId="4" borderId="0" xfId="0" applyFont="1" applyFill="1">
      <alignment vertical="center"/>
    </xf>
    <xf numFmtId="0" fontId="14" fillId="3" borderId="0" xfId="0" applyFont="1" applyFill="1">
      <alignment vertical="center"/>
    </xf>
    <xf numFmtId="0" fontId="14" fillId="0" borderId="31" xfId="0" applyFont="1" applyBorder="1">
      <alignment vertical="center"/>
    </xf>
    <xf numFmtId="0" fontId="14" fillId="3" borderId="31" xfId="0" applyFont="1" applyFill="1" applyBorder="1">
      <alignment vertical="center"/>
    </xf>
    <xf numFmtId="0" fontId="14" fillId="0" borderId="30" xfId="0" applyFont="1" applyBorder="1">
      <alignment vertical="center"/>
    </xf>
    <xf numFmtId="0" fontId="14" fillId="3" borderId="30" xfId="0" applyFont="1" applyFill="1" applyBorder="1">
      <alignment vertical="center"/>
    </xf>
    <xf numFmtId="0" fontId="14" fillId="4" borderId="0" xfId="0" applyFont="1" applyFill="1" applyProtection="1">
      <alignment vertical="center"/>
      <protection locked="0"/>
    </xf>
    <xf numFmtId="0" fontId="14" fillId="0" borderId="0" xfId="0" applyFont="1" applyAlignment="1">
      <alignment horizontal="center"/>
    </xf>
    <xf numFmtId="0" fontId="47" fillId="0" borderId="33" xfId="0" applyFont="1" applyBorder="1">
      <alignment vertical="center"/>
    </xf>
    <xf numFmtId="0" fontId="46" fillId="0" borderId="33" xfId="0" applyFont="1" applyBorder="1" applyAlignment="1">
      <alignment horizontal="center" vertical="center"/>
    </xf>
    <xf numFmtId="0" fontId="46" fillId="0" borderId="33" xfId="0" applyFont="1" applyBorder="1">
      <alignment vertical="center"/>
    </xf>
    <xf numFmtId="0" fontId="7" fillId="5" borderId="0" xfId="0" applyFont="1" applyFill="1" applyProtection="1">
      <alignment vertical="center"/>
      <protection hidden="1"/>
    </xf>
    <xf numFmtId="0" fontId="5" fillId="5" borderId="0" xfId="0" applyFont="1" applyFill="1" applyProtection="1">
      <alignment vertical="center"/>
      <protection hidden="1"/>
    </xf>
    <xf numFmtId="0" fontId="7" fillId="5" borderId="0" xfId="0" applyFont="1" applyFill="1" applyAlignment="1" applyProtection="1">
      <alignment vertical="center" textRotation="255"/>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Protection="1">
      <alignment vertical="center"/>
      <protection hidden="1"/>
    </xf>
    <xf numFmtId="0" fontId="3" fillId="5" borderId="5" xfId="0" applyFont="1" applyFill="1" applyBorder="1" applyProtection="1">
      <alignment vertical="center"/>
      <protection hidden="1"/>
    </xf>
    <xf numFmtId="0" fontId="3" fillId="5" borderId="0" xfId="0" applyFont="1" applyFill="1" applyProtection="1">
      <alignment vertical="center"/>
      <protection hidden="1"/>
    </xf>
    <xf numFmtId="0" fontId="3" fillId="5" borderId="6" xfId="0" applyFont="1" applyFill="1" applyBorder="1" applyAlignment="1" applyProtection="1">
      <alignment vertical="center" wrapText="1"/>
      <protection hidden="1"/>
    </xf>
    <xf numFmtId="0" fontId="3" fillId="5" borderId="6" xfId="0" applyFont="1" applyFill="1" applyBorder="1" applyProtection="1">
      <alignment vertical="center"/>
      <protection hidden="1"/>
    </xf>
    <xf numFmtId="0" fontId="3" fillId="5" borderId="7" xfId="0" applyFont="1" applyFill="1" applyBorder="1" applyProtection="1">
      <alignment vertical="center"/>
      <protection hidden="1"/>
    </xf>
    <xf numFmtId="0" fontId="3" fillId="5" borderId="0" xfId="0" applyFont="1" applyFill="1" applyAlignment="1" applyProtection="1">
      <alignment vertical="center" wrapText="1"/>
      <protection hidden="1"/>
    </xf>
    <xf numFmtId="0" fontId="14" fillId="5" borderId="0" xfId="0" applyFont="1" applyFill="1" applyAlignment="1" applyProtection="1">
      <alignment horizontal="center" vertical="center"/>
      <protection hidden="1"/>
    </xf>
    <xf numFmtId="0" fontId="14" fillId="5" borderId="0" xfId="0" applyFont="1" applyFill="1" applyProtection="1">
      <alignment vertical="center"/>
      <protection hidden="1"/>
    </xf>
    <xf numFmtId="176" fontId="14" fillId="5" borderId="0" xfId="0" applyNumberFormat="1" applyFont="1" applyFill="1" applyProtection="1">
      <alignment vertical="center"/>
      <protection hidden="1"/>
    </xf>
    <xf numFmtId="0" fontId="3" fillId="5" borderId="8" xfId="0" applyFont="1" applyFill="1" applyBorder="1" applyAlignment="1" applyProtection="1">
      <alignment horizontal="center" vertical="center"/>
      <protection hidden="1"/>
    </xf>
    <xf numFmtId="0" fontId="3" fillId="5" borderId="9" xfId="0" applyFont="1" applyFill="1" applyBorder="1" applyAlignment="1" applyProtection="1">
      <alignment vertical="center" wrapText="1"/>
      <protection hidden="1"/>
    </xf>
    <xf numFmtId="0" fontId="3" fillId="5" borderId="9" xfId="0" applyFont="1" applyFill="1" applyBorder="1" applyProtection="1">
      <alignment vertical="center"/>
      <protection hidden="1"/>
    </xf>
    <xf numFmtId="0" fontId="14" fillId="5" borderId="9" xfId="0" applyFont="1" applyFill="1" applyBorder="1" applyAlignment="1" applyProtection="1">
      <alignment horizontal="center" vertical="center"/>
      <protection hidden="1"/>
    </xf>
    <xf numFmtId="0" fontId="14" fillId="5" borderId="9" xfId="0" applyFont="1" applyFill="1" applyBorder="1" applyProtection="1">
      <alignment vertical="center"/>
      <protection hidden="1"/>
    </xf>
    <xf numFmtId="0" fontId="3" fillId="5" borderId="10" xfId="0" applyFont="1" applyFill="1" applyBorder="1" applyProtection="1">
      <alignment vertical="center"/>
      <protection hidden="1"/>
    </xf>
    <xf numFmtId="0" fontId="3" fillId="5" borderId="84" xfId="0" applyFont="1" applyFill="1" applyBorder="1" applyProtection="1">
      <alignment vertical="center"/>
      <protection hidden="1"/>
    </xf>
    <xf numFmtId="0" fontId="4" fillId="5" borderId="0" xfId="0" applyFont="1" applyFill="1" applyAlignment="1" applyProtection="1">
      <alignment horizontal="right" vertical="center" wrapText="1"/>
      <protection hidden="1"/>
    </xf>
    <xf numFmtId="0" fontId="14" fillId="5" borderId="0" xfId="0" applyFont="1" applyFill="1" applyAlignment="1" applyProtection="1">
      <alignment vertical="top"/>
      <protection hidden="1"/>
    </xf>
    <xf numFmtId="0" fontId="3" fillId="5" borderId="8" xfId="0" applyFont="1" applyFill="1" applyBorder="1" applyProtection="1">
      <alignment vertical="center"/>
      <protection hidden="1"/>
    </xf>
    <xf numFmtId="0" fontId="3" fillId="5" borderId="0" xfId="0" applyFont="1" applyFill="1" applyAlignment="1" applyProtection="1">
      <protection hidden="1"/>
    </xf>
    <xf numFmtId="0" fontId="4" fillId="5" borderId="0" xfId="0" applyFont="1" applyFill="1" applyProtection="1">
      <alignment vertical="center"/>
      <protection hidden="1"/>
    </xf>
    <xf numFmtId="0" fontId="3" fillId="5" borderId="0" xfId="0" applyFont="1" applyFill="1" applyAlignment="1" applyProtection="1">
      <alignment horizontal="right" vertical="center"/>
      <protection hidden="1"/>
    </xf>
    <xf numFmtId="0" fontId="14" fillId="5" borderId="6" xfId="0" applyFont="1" applyFill="1" applyBorder="1" applyAlignment="1" applyProtection="1">
      <alignment horizontal="center" vertical="center"/>
      <protection hidden="1"/>
    </xf>
    <xf numFmtId="0" fontId="14" fillId="5" borderId="6" xfId="0" applyFont="1" applyFill="1" applyBorder="1" applyProtection="1">
      <alignment vertical="center"/>
      <protection hidden="1"/>
    </xf>
    <xf numFmtId="49" fontId="3" fillId="5" borderId="0" xfId="0" applyNumberFormat="1" applyFont="1" applyFill="1" applyProtection="1">
      <alignment vertical="center"/>
      <protection hidden="1"/>
    </xf>
    <xf numFmtId="0" fontId="14" fillId="5" borderId="85" xfId="0" applyFont="1" applyFill="1" applyBorder="1" applyProtection="1">
      <alignment vertical="center"/>
      <protection hidden="1"/>
    </xf>
    <xf numFmtId="0" fontId="7" fillId="5" borderId="0" xfId="0" applyFont="1" applyFill="1" applyAlignment="1" applyProtection="1">
      <alignment vertical="top"/>
      <protection hidden="1"/>
    </xf>
    <xf numFmtId="0" fontId="11" fillId="5" borderId="0" xfId="0" applyFont="1" applyFill="1" applyAlignment="1" applyProtection="1">
      <alignment wrapText="1"/>
      <protection hidden="1"/>
    </xf>
    <xf numFmtId="0" fontId="1" fillId="5" borderId="0" xfId="0" applyFont="1" applyFill="1" applyProtection="1">
      <alignment vertical="center"/>
      <protection hidden="1"/>
    </xf>
    <xf numFmtId="0" fontId="3" fillId="5" borderId="0" xfId="0" applyFont="1" applyFill="1" applyAlignment="1" applyProtection="1">
      <alignment vertical="top" wrapText="1"/>
      <protection hidden="1"/>
    </xf>
    <xf numFmtId="0" fontId="3" fillId="5" borderId="86" xfId="0" applyFont="1" applyFill="1" applyBorder="1" applyProtection="1">
      <alignment vertical="center"/>
      <protection hidden="1"/>
    </xf>
    <xf numFmtId="0" fontId="3" fillId="5" borderId="11" xfId="0" applyFont="1" applyFill="1" applyBorder="1" applyProtection="1">
      <alignment vertical="center"/>
      <protection hidden="1"/>
    </xf>
    <xf numFmtId="0" fontId="3" fillId="5" borderId="12" xfId="0" applyFont="1" applyFill="1" applyBorder="1" applyProtection="1">
      <alignment vertical="center"/>
      <protection hidden="1"/>
    </xf>
    <xf numFmtId="0" fontId="0" fillId="5" borderId="0" xfId="0" applyFill="1" applyProtection="1">
      <alignment vertical="center"/>
      <protection hidden="1"/>
    </xf>
    <xf numFmtId="0" fontId="4" fillId="5" borderId="0" xfId="0" applyFont="1" applyFill="1" applyAlignment="1" applyProtection="1">
      <alignment vertical="center" wrapText="1"/>
      <protection hidden="1"/>
    </xf>
    <xf numFmtId="0" fontId="3" fillId="5" borderId="13" xfId="0" applyFont="1" applyFill="1" applyBorder="1" applyProtection="1">
      <alignment vertical="center"/>
      <protection hidden="1"/>
    </xf>
    <xf numFmtId="0" fontId="3" fillId="5" borderId="14" xfId="0" applyFont="1" applyFill="1" applyBorder="1" applyProtection="1">
      <alignment vertical="center"/>
      <protection hidden="1"/>
    </xf>
    <xf numFmtId="0" fontId="3" fillId="5" borderId="87" xfId="0" applyFont="1" applyFill="1" applyBorder="1" applyProtection="1">
      <alignment vertical="center"/>
      <protection hidden="1"/>
    </xf>
    <xf numFmtId="0" fontId="3" fillId="5" borderId="88" xfId="0" applyFont="1" applyFill="1" applyBorder="1" applyProtection="1">
      <alignment vertical="center"/>
      <protection hidden="1"/>
    </xf>
    <xf numFmtId="0" fontId="3" fillId="5" borderId="89" xfId="0" applyFont="1" applyFill="1" applyBorder="1" applyProtection="1">
      <alignment vertical="center"/>
      <protection hidden="1"/>
    </xf>
    <xf numFmtId="0" fontId="4" fillId="5" borderId="84" xfId="0" applyFont="1" applyFill="1" applyBorder="1" applyAlignment="1" applyProtection="1">
      <alignment vertical="center" wrapText="1"/>
      <protection hidden="1"/>
    </xf>
    <xf numFmtId="0" fontId="3" fillId="5" borderId="90" xfId="0" applyFont="1" applyFill="1" applyBorder="1" applyProtection="1">
      <alignment vertical="center"/>
      <protection hidden="1"/>
    </xf>
    <xf numFmtId="0" fontId="2" fillId="5" borderId="0" xfId="0" applyFont="1" applyFill="1" applyProtection="1">
      <alignment vertical="center"/>
      <protection hidden="1"/>
    </xf>
    <xf numFmtId="0" fontId="6" fillId="5" borderId="0" xfId="0" applyFont="1" applyFill="1" applyProtection="1">
      <alignment vertical="center"/>
      <protection hidden="1"/>
    </xf>
    <xf numFmtId="0" fontId="3" fillId="5" borderId="15" xfId="0" applyFont="1" applyFill="1" applyBorder="1" applyProtection="1">
      <alignment vertical="center"/>
      <protection hidden="1"/>
    </xf>
    <xf numFmtId="0" fontId="3" fillId="5" borderId="16" xfId="0" applyFont="1" applyFill="1" applyBorder="1" applyProtection="1">
      <alignment vertical="center"/>
      <protection hidden="1"/>
    </xf>
    <xf numFmtId="0" fontId="3" fillId="5" borderId="17" xfId="0" applyFont="1" applyFill="1" applyBorder="1" applyProtection="1">
      <alignment vertical="center"/>
      <protection hidden="1"/>
    </xf>
    <xf numFmtId="0" fontId="6" fillId="5" borderId="17" xfId="0" applyFont="1" applyFill="1" applyBorder="1" applyAlignment="1" applyProtection="1">
      <alignment horizontal="center" vertical="center"/>
      <protection hidden="1"/>
    </xf>
    <xf numFmtId="0" fontId="14" fillId="5" borderId="17" xfId="0" applyFont="1" applyFill="1" applyBorder="1" applyAlignment="1" applyProtection="1">
      <alignment horizontal="center" vertical="center"/>
      <protection hidden="1"/>
    </xf>
    <xf numFmtId="0" fontId="14" fillId="5" borderId="17" xfId="0" applyFont="1" applyFill="1" applyBorder="1" applyProtection="1">
      <alignment vertical="center"/>
      <protection hidden="1"/>
    </xf>
    <xf numFmtId="0" fontId="3" fillId="5" borderId="18" xfId="0" applyFont="1" applyFill="1" applyBorder="1" applyProtection="1">
      <alignment vertical="center"/>
      <protection hidden="1"/>
    </xf>
    <xf numFmtId="0" fontId="6" fillId="5" borderId="0" xfId="0" applyFont="1" applyFill="1" applyAlignment="1" applyProtection="1">
      <alignment horizontal="center" vertical="center"/>
      <protection hidden="1"/>
    </xf>
    <xf numFmtId="0" fontId="3" fillId="5" borderId="19" xfId="0" applyFont="1" applyFill="1" applyBorder="1" applyProtection="1">
      <alignment vertical="center"/>
      <protection hidden="1"/>
    </xf>
    <xf numFmtId="0" fontId="3" fillId="5" borderId="0" xfId="0" applyFont="1" applyFill="1" applyAlignment="1" applyProtection="1">
      <alignment horizontal="center" vertical="center"/>
      <protection hidden="1"/>
    </xf>
    <xf numFmtId="0" fontId="7" fillId="5" borderId="1" xfId="0" applyFont="1" applyFill="1" applyBorder="1" applyProtection="1">
      <alignment vertical="center"/>
      <protection hidden="1"/>
    </xf>
    <xf numFmtId="0" fontId="3" fillId="5" borderId="1" xfId="0" applyFont="1" applyFill="1" applyBorder="1" applyProtection="1">
      <alignment vertical="center"/>
      <protection hidden="1"/>
    </xf>
    <xf numFmtId="0" fontId="49" fillId="0" borderId="0" xfId="0" applyFont="1">
      <alignment vertical="center"/>
    </xf>
    <xf numFmtId="0" fontId="29" fillId="0" borderId="91" xfId="0" applyFont="1" applyBorder="1">
      <alignment vertical="center"/>
    </xf>
    <xf numFmtId="0" fontId="20" fillId="0" borderId="92" xfId="0" applyFont="1" applyBorder="1">
      <alignment vertical="center"/>
    </xf>
    <xf numFmtId="0" fontId="50" fillId="0" borderId="0" xfId="0" applyFont="1" applyAlignment="1">
      <alignment vertical="center" wrapText="1"/>
    </xf>
    <xf numFmtId="0" fontId="51" fillId="0" borderId="0" xfId="0" applyFont="1">
      <alignment vertical="center"/>
    </xf>
    <xf numFmtId="0" fontId="52" fillId="0" borderId="31" xfId="0" applyFont="1" applyBorder="1">
      <alignment vertical="center"/>
    </xf>
    <xf numFmtId="0" fontId="52" fillId="0" borderId="0" xfId="0" applyFont="1">
      <alignment vertical="center"/>
    </xf>
    <xf numFmtId="0" fontId="12" fillId="0" borderId="0" xfId="0" applyFont="1">
      <alignment vertical="center"/>
    </xf>
    <xf numFmtId="0" fontId="21" fillId="3" borderId="0" xfId="0" applyFont="1" applyFill="1">
      <alignment vertical="center"/>
    </xf>
    <xf numFmtId="0" fontId="50" fillId="3" borderId="0" xfId="0" applyFont="1" applyFill="1" applyAlignment="1">
      <alignment vertical="center" wrapText="1"/>
    </xf>
    <xf numFmtId="0" fontId="41" fillId="3" borderId="30" xfId="0" applyFont="1" applyFill="1" applyBorder="1">
      <alignment vertical="center"/>
    </xf>
    <xf numFmtId="0" fontId="41" fillId="3" borderId="31" xfId="0" applyFont="1" applyFill="1" applyBorder="1">
      <alignment vertical="center"/>
    </xf>
    <xf numFmtId="0" fontId="51" fillId="3" borderId="0" xfId="0" applyFont="1" applyFill="1">
      <alignment vertical="center"/>
    </xf>
    <xf numFmtId="0" fontId="22" fillId="3" borderId="0" xfId="0" applyFont="1" applyFill="1" applyAlignment="1">
      <alignment horizontal="center" vertical="center"/>
    </xf>
    <xf numFmtId="0" fontId="13" fillId="0" borderId="0" xfId="0" applyFont="1" applyAlignment="1">
      <alignment vertical="center" wrapText="1"/>
    </xf>
    <xf numFmtId="0" fontId="15" fillId="0" borderId="0" xfId="0" applyFont="1">
      <alignment vertical="center"/>
    </xf>
    <xf numFmtId="0" fontId="14" fillId="0" borderId="0" xfId="0" applyFont="1" applyAlignment="1">
      <alignment horizontal="center" vertical="center"/>
    </xf>
    <xf numFmtId="0" fontId="14" fillId="6" borderId="0" xfId="0" applyFont="1" applyFill="1">
      <alignment vertical="center"/>
    </xf>
    <xf numFmtId="0" fontId="14" fillId="0" borderId="0" xfId="0" applyFont="1" applyProtection="1">
      <alignment vertical="center"/>
      <protection locked="0"/>
    </xf>
    <xf numFmtId="0" fontId="20" fillId="3" borderId="70" xfId="0" applyFont="1" applyFill="1" applyBorder="1">
      <alignment vertical="center"/>
    </xf>
    <xf numFmtId="0" fontId="20" fillId="3" borderId="63" xfId="0" applyFont="1" applyFill="1" applyBorder="1">
      <alignment vertical="center"/>
    </xf>
    <xf numFmtId="0" fontId="20" fillId="0" borderId="93" xfId="0" applyFont="1" applyBorder="1">
      <alignment vertical="center"/>
    </xf>
    <xf numFmtId="0" fontId="22" fillId="0" borderId="94" xfId="0" applyFont="1" applyBorder="1" applyAlignment="1">
      <alignment horizontal="center" vertical="center"/>
    </xf>
    <xf numFmtId="0" fontId="20" fillId="0" borderId="95" xfId="0" applyFont="1" applyBorder="1">
      <alignment vertical="center"/>
    </xf>
    <xf numFmtId="0" fontId="53" fillId="0" borderId="0" xfId="0" applyFont="1">
      <alignment vertical="center"/>
    </xf>
    <xf numFmtId="0" fontId="53" fillId="0" borderId="63" xfId="0" applyFont="1" applyBorder="1">
      <alignment vertical="center"/>
    </xf>
    <xf numFmtId="0" fontId="54" fillId="0" borderId="0" xfId="0" applyFont="1" applyAlignment="1">
      <alignment vertical="center" wrapText="1"/>
    </xf>
    <xf numFmtId="0" fontId="55" fillId="0" borderId="0" xfId="0" applyFont="1">
      <alignment vertical="center"/>
    </xf>
    <xf numFmtId="0" fontId="29" fillId="0" borderId="96" xfId="0" applyFont="1" applyBorder="1">
      <alignment vertical="center"/>
    </xf>
    <xf numFmtId="0" fontId="29" fillId="0" borderId="97" xfId="0" applyFont="1" applyBorder="1">
      <alignment vertical="center"/>
    </xf>
    <xf numFmtId="0" fontId="33" fillId="0" borderId="98" xfId="0" applyFont="1" applyBorder="1" applyAlignment="1">
      <alignment horizontal="center" vertical="center"/>
    </xf>
    <xf numFmtId="0" fontId="29" fillId="0" borderId="98" xfId="0" applyFont="1" applyBorder="1">
      <alignment vertical="center"/>
    </xf>
    <xf numFmtId="0" fontId="40" fillId="0" borderId="98" xfId="0" applyFont="1" applyBorder="1">
      <alignment vertical="center"/>
    </xf>
    <xf numFmtId="0" fontId="29" fillId="0" borderId="99" xfId="0" applyFont="1" applyBorder="1">
      <alignment vertical="center"/>
    </xf>
    <xf numFmtId="49" fontId="42" fillId="0" borderId="0" xfId="0" applyNumberFormat="1" applyFont="1">
      <alignment vertical="center"/>
    </xf>
    <xf numFmtId="0" fontId="50" fillId="0" borderId="0" xfId="0" applyFont="1" applyAlignment="1">
      <alignment vertical="top" wrapText="1"/>
    </xf>
    <xf numFmtId="0" fontId="42" fillId="0" borderId="100" xfId="0" applyFont="1" applyBorder="1">
      <alignment vertical="center"/>
    </xf>
    <xf numFmtId="49" fontId="38" fillId="0" borderId="0" xfId="0" applyNumberFormat="1" applyFont="1">
      <alignment vertical="center"/>
    </xf>
    <xf numFmtId="0" fontId="56" fillId="0" borderId="0" xfId="0" applyFont="1" applyAlignment="1">
      <alignment vertical="top" wrapText="1"/>
    </xf>
    <xf numFmtId="0" fontId="57" fillId="0" borderId="0" xfId="0" applyFont="1" applyAlignment="1">
      <alignment vertical="center" textRotation="255"/>
    </xf>
    <xf numFmtId="0" fontId="57" fillId="0" borderId="0" xfId="0" applyFont="1">
      <alignment vertical="center"/>
    </xf>
    <xf numFmtId="0" fontId="27" fillId="0" borderId="101" xfId="0" applyFont="1" applyBorder="1">
      <alignment vertical="center"/>
    </xf>
    <xf numFmtId="0" fontId="50" fillId="7" borderId="0" xfId="0" applyFont="1" applyFill="1" applyAlignment="1">
      <alignment vertical="center" wrapText="1"/>
    </xf>
    <xf numFmtId="0" fontId="41" fillId="7" borderId="0" xfId="0" applyFont="1" applyFill="1">
      <alignment vertical="center"/>
    </xf>
    <xf numFmtId="0" fontId="29" fillId="7" borderId="0" xfId="0" applyFont="1" applyFill="1">
      <alignment vertical="center"/>
    </xf>
    <xf numFmtId="0" fontId="40" fillId="7" borderId="0" xfId="0" applyFont="1" applyFill="1">
      <alignment vertical="center"/>
    </xf>
    <xf numFmtId="0" fontId="27" fillId="0" borderId="102" xfId="0" applyFont="1" applyBorder="1">
      <alignment vertical="center"/>
    </xf>
    <xf numFmtId="0" fontId="58" fillId="0" borderId="0" xfId="0" applyFont="1" applyAlignment="1">
      <alignment vertical="center" wrapText="1"/>
    </xf>
    <xf numFmtId="0" fontId="58" fillId="7" borderId="0" xfId="0" applyFont="1" applyFill="1" applyAlignment="1">
      <alignment vertical="center" wrapText="1"/>
    </xf>
    <xf numFmtId="0" fontId="58" fillId="0" borderId="0" xfId="0" applyFont="1">
      <alignment vertical="center"/>
    </xf>
    <xf numFmtId="0" fontId="58" fillId="7" borderId="0" xfId="0" applyFont="1" applyFill="1">
      <alignment vertical="center"/>
    </xf>
    <xf numFmtId="0" fontId="59" fillId="7" borderId="0" xfId="0" applyFont="1" applyFill="1">
      <alignment vertical="center"/>
    </xf>
    <xf numFmtId="0" fontId="60" fillId="7" borderId="0" xfId="0" applyFont="1" applyFill="1" applyAlignment="1">
      <alignment horizontal="right" vertical="center" wrapText="1"/>
    </xf>
    <xf numFmtId="0" fontId="61" fillId="0" borderId="0" xfId="0" applyFont="1">
      <alignment vertical="center"/>
    </xf>
    <xf numFmtId="0" fontId="62" fillId="0" borderId="0" xfId="0" applyFont="1">
      <alignment vertical="center"/>
    </xf>
    <xf numFmtId="0" fontId="58" fillId="7" borderId="69" xfId="0" applyFont="1" applyFill="1" applyBorder="1">
      <alignment vertical="center"/>
    </xf>
    <xf numFmtId="0" fontId="58" fillId="0" borderId="0" xfId="0" applyFont="1" applyAlignment="1">
      <alignment vertical="top" wrapText="1"/>
    </xf>
    <xf numFmtId="0" fontId="63" fillId="0" borderId="0" xfId="0" applyFont="1" applyAlignment="1">
      <alignment vertical="center" wrapText="1"/>
    </xf>
    <xf numFmtId="0" fontId="63" fillId="7" borderId="0" xfId="0" applyFont="1" applyFill="1" applyAlignment="1">
      <alignment vertical="center" wrapText="1"/>
    </xf>
    <xf numFmtId="0" fontId="58" fillId="7" borderId="0" xfId="0" applyFont="1" applyFill="1" applyAlignment="1">
      <alignment horizontal="center" vertical="center"/>
    </xf>
    <xf numFmtId="0" fontId="58" fillId="0" borderId="103" xfId="0" applyFont="1" applyBorder="1">
      <alignment vertical="center"/>
    </xf>
    <xf numFmtId="0" fontId="58" fillId="0" borderId="104" xfId="0" applyFont="1" applyBorder="1" applyAlignment="1">
      <alignment vertical="center" wrapText="1"/>
    </xf>
    <xf numFmtId="0" fontId="58" fillId="7" borderId="104" xfId="0" applyFont="1" applyFill="1" applyBorder="1" applyAlignment="1">
      <alignment vertical="center" wrapText="1"/>
    </xf>
    <xf numFmtId="0" fontId="58" fillId="0" borderId="104" xfId="0" applyFont="1" applyBorder="1">
      <alignment vertical="center"/>
    </xf>
    <xf numFmtId="0" fontId="58" fillId="7" borderId="104" xfId="0" applyFont="1" applyFill="1" applyBorder="1">
      <alignment vertical="center"/>
    </xf>
    <xf numFmtId="0" fontId="58" fillId="0" borderId="91" xfId="0" applyFont="1" applyBorder="1" applyAlignment="1">
      <alignment vertical="center" wrapText="1"/>
    </xf>
    <xf numFmtId="0" fontId="58" fillId="7" borderId="91" xfId="0" applyFont="1" applyFill="1" applyBorder="1" applyAlignment="1">
      <alignment vertical="center" wrapText="1"/>
    </xf>
    <xf numFmtId="0" fontId="58" fillId="0" borderId="91" xfId="0" applyFont="1" applyBorder="1">
      <alignment vertical="center"/>
    </xf>
    <xf numFmtId="0" fontId="59" fillId="7" borderId="91" xfId="0" applyFont="1" applyFill="1" applyBorder="1">
      <alignment vertical="center"/>
    </xf>
    <xf numFmtId="0" fontId="61" fillId="0" borderId="104" xfId="0" applyFont="1" applyBorder="1">
      <alignment vertical="center"/>
    </xf>
    <xf numFmtId="0" fontId="59" fillId="7" borderId="104" xfId="0" applyFont="1" applyFill="1" applyBorder="1">
      <alignment vertical="center"/>
    </xf>
    <xf numFmtId="0" fontId="58" fillId="7" borderId="91" xfId="0" applyFont="1" applyFill="1" applyBorder="1">
      <alignment vertical="center"/>
    </xf>
    <xf numFmtId="0" fontId="61" fillId="0" borderId="91" xfId="0" applyFont="1" applyBorder="1">
      <alignment vertical="center"/>
    </xf>
    <xf numFmtId="0" fontId="62" fillId="0" borderId="91" xfId="0" applyFont="1" applyBorder="1">
      <alignment vertical="center"/>
    </xf>
    <xf numFmtId="0" fontId="58" fillId="0" borderId="105" xfId="0" applyFont="1" applyBorder="1">
      <alignment vertical="center"/>
    </xf>
    <xf numFmtId="0" fontId="58" fillId="7" borderId="105" xfId="0" applyFont="1" applyFill="1" applyBorder="1">
      <alignment vertical="center"/>
    </xf>
    <xf numFmtId="0" fontId="58" fillId="0" borderId="106" xfId="0" applyFont="1" applyBorder="1">
      <alignment vertical="center"/>
    </xf>
    <xf numFmtId="0" fontId="58" fillId="0" borderId="107" xfId="0" applyFont="1" applyBorder="1">
      <alignment vertical="center"/>
    </xf>
    <xf numFmtId="0" fontId="29" fillId="0" borderId="108" xfId="0" applyFont="1" applyBorder="1">
      <alignment vertical="center"/>
    </xf>
    <xf numFmtId="0" fontId="58" fillId="0" borderId="0" xfId="0" applyFont="1" applyAlignment="1">
      <alignment horizontal="center" vertical="center"/>
    </xf>
    <xf numFmtId="0" fontId="64" fillId="0" borderId="109" xfId="0" applyFont="1" applyBorder="1">
      <alignment vertical="center"/>
    </xf>
    <xf numFmtId="49" fontId="64" fillId="0" borderId="109" xfId="0" applyNumberFormat="1" applyFont="1" applyBorder="1">
      <alignment vertical="center"/>
    </xf>
    <xf numFmtId="0" fontId="29" fillId="0" borderId="109" xfId="0" applyFont="1" applyBorder="1">
      <alignment vertical="center"/>
    </xf>
    <xf numFmtId="0" fontId="58" fillId="7" borderId="102" xfId="0" applyFont="1" applyFill="1" applyBorder="1">
      <alignment vertical="center"/>
    </xf>
    <xf numFmtId="0" fontId="58" fillId="0" borderId="102" xfId="0" applyFont="1" applyBorder="1">
      <alignment vertical="center"/>
    </xf>
    <xf numFmtId="0" fontId="58" fillId="0" borderId="110" xfId="0" applyFont="1" applyBorder="1">
      <alignment vertical="center"/>
    </xf>
    <xf numFmtId="0" fontId="58" fillId="0" borderId="109" xfId="0" applyFont="1" applyBorder="1">
      <alignment vertical="center"/>
    </xf>
    <xf numFmtId="0" fontId="58" fillId="0" borderId="108" xfId="0" applyFont="1" applyBorder="1">
      <alignment vertical="center"/>
    </xf>
    <xf numFmtId="0" fontId="58" fillId="0" borderId="111" xfId="0" applyFont="1" applyBorder="1">
      <alignment vertical="center"/>
    </xf>
    <xf numFmtId="0" fontId="58" fillId="0" borderId="112" xfId="0" applyFont="1" applyBorder="1">
      <alignment vertical="center"/>
    </xf>
    <xf numFmtId="0" fontId="29" fillId="0" borderId="111" xfId="0" applyFont="1" applyBorder="1">
      <alignment vertical="center"/>
    </xf>
    <xf numFmtId="0" fontId="29" fillId="0" borderId="104" xfId="0" applyFont="1" applyBorder="1">
      <alignment vertical="center"/>
    </xf>
    <xf numFmtId="0" fontId="29" fillId="0" borderId="113" xfId="0" applyFont="1" applyBorder="1">
      <alignment vertical="center"/>
    </xf>
    <xf numFmtId="0" fontId="29" fillId="7" borderId="104" xfId="0" applyFont="1" applyFill="1" applyBorder="1">
      <alignment vertical="center"/>
    </xf>
    <xf numFmtId="0" fontId="29" fillId="0" borderId="112" xfId="0" applyFont="1" applyBorder="1">
      <alignment vertical="center"/>
    </xf>
    <xf numFmtId="0" fontId="29" fillId="0" borderId="114" xfId="0" applyFont="1" applyBorder="1">
      <alignment vertical="center"/>
    </xf>
    <xf numFmtId="0" fontId="29" fillId="7" borderId="91" xfId="0" applyFont="1" applyFill="1" applyBorder="1">
      <alignment vertical="center"/>
    </xf>
    <xf numFmtId="0" fontId="46" fillId="0" borderId="91" xfId="0" applyFont="1" applyBorder="1">
      <alignment vertical="center"/>
    </xf>
    <xf numFmtId="0" fontId="29" fillId="0" borderId="107" xfId="0" applyFont="1" applyBorder="1">
      <alignment vertical="center"/>
    </xf>
    <xf numFmtId="0" fontId="29" fillId="0" borderId="115" xfId="0" applyFont="1" applyBorder="1">
      <alignment vertical="center"/>
    </xf>
    <xf numFmtId="0" fontId="20" fillId="0" borderId="108" xfId="0" applyFont="1" applyBorder="1">
      <alignment vertical="center"/>
    </xf>
    <xf numFmtId="0" fontId="20" fillId="0" borderId="115" xfId="0" applyFont="1" applyBorder="1">
      <alignment vertical="center"/>
    </xf>
    <xf numFmtId="0" fontId="58" fillId="0" borderId="115" xfId="0" applyFont="1" applyBorder="1">
      <alignment vertical="center"/>
    </xf>
    <xf numFmtId="0" fontId="46" fillId="0" borderId="104" xfId="0" applyFont="1" applyBorder="1">
      <alignment vertical="center"/>
    </xf>
    <xf numFmtId="0" fontId="46" fillId="0" borderId="116" xfId="0" applyFont="1" applyBorder="1">
      <alignment vertical="center"/>
    </xf>
    <xf numFmtId="0" fontId="65" fillId="0" borderId="0" xfId="0" applyFont="1">
      <alignment vertical="center"/>
    </xf>
    <xf numFmtId="0" fontId="65" fillId="0" borderId="104" xfId="0" applyFont="1" applyBorder="1">
      <alignment vertical="center"/>
    </xf>
    <xf numFmtId="0" fontId="65" fillId="0" borderId="91" xfId="0" applyFont="1" applyBorder="1">
      <alignment vertical="center"/>
    </xf>
    <xf numFmtId="0" fontId="46" fillId="7" borderId="0" xfId="0" applyFont="1" applyFill="1">
      <alignment vertical="center"/>
    </xf>
    <xf numFmtId="0" fontId="46" fillId="7" borderId="82" xfId="0" applyFont="1" applyFill="1" applyBorder="1">
      <alignment vertical="center"/>
    </xf>
    <xf numFmtId="0" fontId="46" fillId="7" borderId="91" xfId="0" applyFont="1" applyFill="1" applyBorder="1">
      <alignment vertical="center"/>
    </xf>
    <xf numFmtId="0" fontId="46" fillId="7" borderId="104" xfId="0" applyFont="1" applyFill="1" applyBorder="1">
      <alignment vertical="center"/>
    </xf>
    <xf numFmtId="0" fontId="46" fillId="0" borderId="0" xfId="0" applyFont="1" applyProtection="1">
      <alignment vertical="center"/>
      <protection locked="0"/>
    </xf>
    <xf numFmtId="0" fontId="21" fillId="5" borderId="0" xfId="0" applyFont="1" applyFill="1">
      <alignment vertical="center"/>
    </xf>
    <xf numFmtId="0" fontId="10" fillId="5" borderId="0" xfId="0" applyFont="1" applyFill="1" applyProtection="1">
      <alignment vertical="center"/>
      <protection hidden="1"/>
    </xf>
    <xf numFmtId="0" fontId="21" fillId="5" borderId="0" xfId="0" applyFont="1" applyFill="1" applyAlignment="1">
      <alignment vertical="center" textRotation="255"/>
    </xf>
    <xf numFmtId="0" fontId="8" fillId="5" borderId="0" xfId="0" applyFont="1" applyFill="1" applyProtection="1">
      <alignment vertical="center"/>
      <protection hidden="1"/>
    </xf>
    <xf numFmtId="49" fontId="4" fillId="5" borderId="0" xfId="0" applyNumberFormat="1" applyFont="1" applyFill="1" applyProtection="1">
      <alignment vertical="center"/>
      <protection hidden="1"/>
    </xf>
    <xf numFmtId="0" fontId="7" fillId="5" borderId="0" xfId="0" applyFont="1" applyFill="1" applyAlignment="1" applyProtection="1">
      <alignment vertical="top" wrapText="1"/>
      <protection hidden="1"/>
    </xf>
    <xf numFmtId="0" fontId="7" fillId="5" borderId="0" xfId="0" applyFont="1" applyFill="1" applyAlignment="1" applyProtection="1">
      <alignment vertical="center" wrapText="1"/>
      <protection hidden="1"/>
    </xf>
    <xf numFmtId="0" fontId="3" fillId="5" borderId="71" xfId="0" applyFont="1" applyFill="1" applyBorder="1" applyProtection="1">
      <alignment vertical="center"/>
      <protection hidden="1"/>
    </xf>
    <xf numFmtId="0" fontId="4" fillId="5" borderId="32" xfId="0" applyFont="1" applyFill="1" applyBorder="1" applyAlignment="1" applyProtection="1">
      <alignment vertical="center" wrapText="1"/>
      <protection hidden="1"/>
    </xf>
    <xf numFmtId="0" fontId="12" fillId="5" borderId="0" xfId="0" applyFont="1" applyFill="1" applyProtection="1">
      <alignment vertical="center"/>
      <protection hidden="1"/>
    </xf>
    <xf numFmtId="0" fontId="13" fillId="5" borderId="0" xfId="0" applyFont="1" applyFill="1" applyAlignment="1" applyProtection="1">
      <alignment vertical="center" wrapText="1"/>
      <protection hidden="1"/>
    </xf>
    <xf numFmtId="0" fontId="10" fillId="5" borderId="0" xfId="0" applyFont="1" applyFill="1" applyAlignment="1" applyProtection="1">
      <alignment horizontal="center" vertical="center"/>
      <protection hidden="1"/>
    </xf>
    <xf numFmtId="0" fontId="21" fillId="5" borderId="1" xfId="0" applyFont="1" applyFill="1" applyBorder="1">
      <alignment vertical="center"/>
    </xf>
    <xf numFmtId="0" fontId="3" fillId="8" borderId="0" xfId="0" applyFont="1" applyFill="1" applyProtection="1">
      <alignment vertical="center"/>
      <protection hidden="1"/>
    </xf>
    <xf numFmtId="0" fontId="14" fillId="8" borderId="0" xfId="0" applyFont="1" applyFill="1" applyProtection="1">
      <alignment vertical="center"/>
      <protection hidden="1"/>
    </xf>
    <xf numFmtId="0" fontId="7" fillId="8" borderId="0" xfId="0" applyFont="1" applyFill="1" applyAlignment="1" applyProtection="1">
      <alignment vertical="center" wrapText="1"/>
      <protection hidden="1"/>
    </xf>
    <xf numFmtId="0" fontId="5" fillId="8" borderId="0" xfId="0" applyFont="1" applyFill="1" applyProtection="1">
      <alignment vertical="center"/>
      <protection hidden="1"/>
    </xf>
    <xf numFmtId="0" fontId="6" fillId="8" borderId="0" xfId="0" applyFont="1" applyFill="1" applyAlignment="1" applyProtection="1">
      <alignment horizontal="center" vertical="center"/>
      <protection hidden="1"/>
    </xf>
    <xf numFmtId="0" fontId="20" fillId="3" borderId="72" xfId="0" applyFont="1" applyFill="1" applyBorder="1">
      <alignment vertical="center"/>
    </xf>
    <xf numFmtId="0" fontId="58" fillId="0" borderId="117" xfId="0" applyFont="1" applyBorder="1">
      <alignment vertical="center"/>
    </xf>
    <xf numFmtId="0" fontId="41" fillId="0" borderId="104" xfId="0" applyFont="1" applyBorder="1">
      <alignment vertical="center"/>
    </xf>
    <xf numFmtId="0" fontId="3" fillId="8" borderId="6" xfId="0" applyFont="1" applyFill="1" applyBorder="1" applyProtection="1">
      <alignment vertical="center"/>
      <protection hidden="1"/>
    </xf>
    <xf numFmtId="0" fontId="3" fillId="5" borderId="6" xfId="0" applyFont="1" applyFill="1" applyBorder="1">
      <alignment vertical="center"/>
    </xf>
    <xf numFmtId="0" fontId="8" fillId="5" borderId="9" xfId="0" applyFont="1" applyFill="1" applyBorder="1" applyProtection="1">
      <alignment vertical="center"/>
      <protection hidden="1"/>
    </xf>
    <xf numFmtId="0" fontId="14" fillId="8" borderId="9" xfId="0" applyFont="1" applyFill="1" applyBorder="1" applyProtection="1">
      <alignment vertical="center"/>
      <protection hidden="1"/>
    </xf>
    <xf numFmtId="0" fontId="4" fillId="5" borderId="6" xfId="0" applyFont="1" applyFill="1" applyBorder="1" applyAlignment="1" applyProtection="1">
      <alignment horizontal="right" vertical="center" wrapText="1"/>
      <protection hidden="1"/>
    </xf>
    <xf numFmtId="0" fontId="14" fillId="8" borderId="6" xfId="0" applyFont="1" applyFill="1" applyBorder="1" applyProtection="1">
      <alignment vertical="center"/>
      <protection hidden="1"/>
    </xf>
    <xf numFmtId="0" fontId="4" fillId="5" borderId="9" xfId="0" applyFont="1" applyFill="1" applyBorder="1" applyAlignment="1" applyProtection="1">
      <alignment horizontal="right" vertical="center" wrapText="1"/>
      <protection hidden="1"/>
    </xf>
    <xf numFmtId="0" fontId="8" fillId="5" borderId="6" xfId="0" applyFont="1" applyFill="1" applyBorder="1" applyProtection="1">
      <alignment vertical="center"/>
      <protection hidden="1"/>
    </xf>
    <xf numFmtId="0" fontId="3" fillId="8" borderId="9" xfId="0" applyFont="1" applyFill="1" applyBorder="1" applyProtection="1">
      <alignment vertical="center"/>
      <protection hidden="1"/>
    </xf>
    <xf numFmtId="0" fontId="3" fillId="5" borderId="20" xfId="0" applyFont="1" applyFill="1" applyBorder="1" applyProtection="1">
      <alignment vertical="center"/>
      <protection hidden="1"/>
    </xf>
    <xf numFmtId="0" fontId="3" fillId="5" borderId="21" xfId="0" applyFont="1" applyFill="1" applyBorder="1" applyProtection="1">
      <alignment vertical="center"/>
      <protection hidden="1"/>
    </xf>
    <xf numFmtId="0" fontId="3" fillId="5" borderId="22" xfId="0" applyFont="1" applyFill="1" applyBorder="1" applyProtection="1">
      <alignment vertical="center"/>
      <protection hidden="1"/>
    </xf>
    <xf numFmtId="0" fontId="6" fillId="5" borderId="4" xfId="0" applyFont="1" applyFill="1" applyBorder="1" applyAlignment="1" applyProtection="1">
      <alignment horizontal="center" vertical="center"/>
      <protection hidden="1"/>
    </xf>
    <xf numFmtId="0" fontId="10" fillId="5" borderId="4" xfId="0" applyFont="1" applyFill="1" applyBorder="1" applyAlignment="1" applyProtection="1">
      <alignment horizontal="center" vertical="center"/>
      <protection hidden="1"/>
    </xf>
    <xf numFmtId="0" fontId="10" fillId="5" borderId="4" xfId="0" applyFont="1" applyFill="1" applyBorder="1" applyProtection="1">
      <alignment vertical="center"/>
      <protection hidden="1"/>
    </xf>
    <xf numFmtId="0" fontId="6" fillId="5" borderId="23" xfId="0" applyFont="1" applyFill="1" applyBorder="1" applyAlignment="1" applyProtection="1">
      <alignment horizontal="center" vertical="center"/>
      <protection hidden="1"/>
    </xf>
    <xf numFmtId="0" fontId="3" fillId="5" borderId="24" xfId="0" applyFont="1" applyFill="1" applyBorder="1" applyProtection="1">
      <alignment vertical="center"/>
      <protection hidden="1"/>
    </xf>
    <xf numFmtId="0" fontId="3" fillId="8" borderId="20" xfId="0" applyFont="1" applyFill="1" applyBorder="1" applyProtection="1">
      <alignment vertical="center"/>
      <protection hidden="1"/>
    </xf>
    <xf numFmtId="0" fontId="3" fillId="5" borderId="118" xfId="0" applyFont="1" applyFill="1" applyBorder="1" applyProtection="1">
      <alignment vertical="center"/>
      <protection hidden="1"/>
    </xf>
    <xf numFmtId="0" fontId="3" fillId="5" borderId="119" xfId="0" applyFont="1" applyFill="1" applyBorder="1" applyProtection="1">
      <alignment vertical="center"/>
      <protection hidden="1"/>
    </xf>
    <xf numFmtId="49" fontId="14" fillId="5" borderId="0" xfId="0" applyNumberFormat="1" applyFont="1" applyFill="1" applyProtection="1">
      <alignment vertical="center"/>
      <protection hidden="1"/>
    </xf>
    <xf numFmtId="49" fontId="14" fillId="5" borderId="6" xfId="0" applyNumberFormat="1" applyFont="1" applyFill="1" applyBorder="1" applyProtection="1">
      <alignment vertical="center"/>
      <protection hidden="1"/>
    </xf>
    <xf numFmtId="176" fontId="14" fillId="8" borderId="0" xfId="0" applyNumberFormat="1" applyFont="1" applyFill="1" applyProtection="1">
      <alignment vertical="center"/>
      <protection hidden="1"/>
    </xf>
    <xf numFmtId="176" fontId="14" fillId="8" borderId="82" xfId="0" applyNumberFormat="1" applyFont="1" applyFill="1" applyBorder="1" applyProtection="1">
      <alignment vertical="center"/>
      <protection hidden="1"/>
    </xf>
    <xf numFmtId="176" fontId="14" fillId="8" borderId="6" xfId="0" applyNumberFormat="1" applyFont="1" applyFill="1" applyBorder="1" applyProtection="1">
      <alignment vertical="center"/>
      <protection hidden="1"/>
    </xf>
    <xf numFmtId="176" fontId="14" fillId="8" borderId="9" xfId="0" applyNumberFormat="1" applyFont="1" applyFill="1" applyBorder="1" applyProtection="1">
      <alignment vertical="center"/>
      <protection hidden="1"/>
    </xf>
    <xf numFmtId="176" fontId="3" fillId="8" borderId="0" xfId="0" applyNumberFormat="1" applyFont="1" applyFill="1" applyProtection="1">
      <alignment vertical="center"/>
      <protection hidden="1"/>
    </xf>
    <xf numFmtId="176" fontId="14" fillId="5" borderId="0" xfId="0" applyNumberFormat="1" applyFont="1" applyFill="1" applyAlignment="1" applyProtection="1">
      <alignment horizontal="right" vertical="center"/>
      <protection hidden="1"/>
    </xf>
    <xf numFmtId="176" fontId="14" fillId="5" borderId="6" xfId="0" applyNumberFormat="1" applyFont="1" applyFill="1" applyBorder="1" applyAlignment="1" applyProtection="1">
      <alignment horizontal="right" vertical="center"/>
      <protection hidden="1"/>
    </xf>
    <xf numFmtId="176" fontId="14" fillId="5" borderId="6" xfId="0" applyNumberFormat="1" applyFont="1" applyFill="1" applyBorder="1" applyAlignment="1" applyProtection="1">
      <alignment horizontal="right" vertical="top"/>
      <protection hidden="1"/>
    </xf>
    <xf numFmtId="0" fontId="15" fillId="5" borderId="6" xfId="0" applyFont="1" applyFill="1" applyBorder="1" applyAlignment="1" applyProtection="1">
      <alignment horizontal="right" vertical="center"/>
      <protection hidden="1"/>
    </xf>
    <xf numFmtId="0" fontId="14" fillId="5" borderId="0" xfId="0" applyFont="1" applyFill="1" applyAlignment="1" applyProtection="1">
      <alignment horizontal="right" vertical="center"/>
      <protection hidden="1"/>
    </xf>
    <xf numFmtId="0" fontId="3" fillId="5" borderId="6" xfId="0" applyFont="1" applyFill="1" applyBorder="1" applyAlignment="1" applyProtection="1">
      <alignment horizontal="right" vertical="center"/>
      <protection hidden="1"/>
    </xf>
    <xf numFmtId="0" fontId="14" fillId="5" borderId="6" xfId="0" applyFont="1" applyFill="1" applyBorder="1" applyAlignment="1" applyProtection="1">
      <alignment horizontal="right" vertical="center"/>
      <protection hidden="1"/>
    </xf>
    <xf numFmtId="0" fontId="8" fillId="0" borderId="0" xfId="0" applyFont="1">
      <alignment vertical="center"/>
    </xf>
    <xf numFmtId="0" fontId="10" fillId="5" borderId="6" xfId="0" applyFont="1" applyFill="1" applyBorder="1" applyProtection="1">
      <alignment vertical="center"/>
      <protection hidden="1"/>
    </xf>
    <xf numFmtId="0" fontId="10" fillId="5" borderId="7" xfId="0" applyFont="1" applyFill="1" applyBorder="1" applyProtection="1">
      <alignment vertical="center"/>
      <protection hidden="1"/>
    </xf>
    <xf numFmtId="0" fontId="66" fillId="5" borderId="0" xfId="0" applyFont="1" applyFill="1" applyProtection="1">
      <alignment vertical="center"/>
      <protection hidden="1"/>
    </xf>
    <xf numFmtId="176" fontId="66" fillId="5" borderId="0" xfId="0" applyNumberFormat="1" applyFont="1" applyFill="1" applyProtection="1">
      <alignment vertical="center"/>
      <protection hidden="1"/>
    </xf>
    <xf numFmtId="0" fontId="66" fillId="5" borderId="9" xfId="0" applyFont="1" applyFill="1" applyBorder="1" applyProtection="1">
      <alignment vertical="center"/>
      <protection hidden="1"/>
    </xf>
    <xf numFmtId="0" fontId="66" fillId="5" borderId="0" xfId="0" applyFont="1" applyFill="1" applyAlignment="1" applyProtection="1">
      <alignment vertical="top"/>
      <protection hidden="1"/>
    </xf>
    <xf numFmtId="0" fontId="66" fillId="5" borderId="6" xfId="0" applyFont="1" applyFill="1" applyBorder="1" applyProtection="1">
      <alignment vertical="center"/>
      <protection hidden="1"/>
    </xf>
    <xf numFmtId="0" fontId="66" fillId="5" borderId="85" xfId="0" applyFont="1" applyFill="1" applyBorder="1" applyProtection="1">
      <alignment vertical="center"/>
      <protection hidden="1"/>
    </xf>
    <xf numFmtId="0" fontId="66" fillId="5" borderId="9"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6" xfId="0" applyFont="1" applyFill="1" applyBorder="1" applyAlignment="1" applyProtection="1">
      <alignment horizontal="center" vertical="center"/>
      <protection hidden="1"/>
    </xf>
    <xf numFmtId="0" fontId="67" fillId="5" borderId="0" xfId="0" applyFont="1" applyFill="1" applyProtection="1">
      <alignment vertical="center"/>
      <protection hidden="1"/>
    </xf>
    <xf numFmtId="0" fontId="67" fillId="5" borderId="86" xfId="0" applyFont="1" applyFill="1" applyBorder="1" applyProtection="1">
      <alignment vertical="center"/>
      <protection hidden="1"/>
    </xf>
    <xf numFmtId="0" fontId="10" fillId="5" borderId="86" xfId="0" applyFont="1" applyFill="1" applyBorder="1" applyProtection="1">
      <alignment vertical="center"/>
      <protection hidden="1"/>
    </xf>
    <xf numFmtId="0" fontId="48" fillId="0" borderId="0" xfId="0" applyFont="1" applyProtection="1">
      <alignment vertical="center"/>
      <protection hidden="1"/>
    </xf>
    <xf numFmtId="0" fontId="48" fillId="3" borderId="0" xfId="0" applyFont="1" applyFill="1" applyProtection="1">
      <alignment vertical="center"/>
      <protection hidden="1"/>
    </xf>
    <xf numFmtId="0" fontId="48" fillId="0" borderId="31" xfId="0" applyFont="1" applyBorder="1" applyProtection="1">
      <alignment vertical="center"/>
      <protection hidden="1"/>
    </xf>
    <xf numFmtId="0" fontId="48" fillId="3" borderId="31" xfId="0" applyFont="1" applyFill="1" applyBorder="1" applyProtection="1">
      <alignment vertical="center"/>
      <protection hidden="1"/>
    </xf>
    <xf numFmtId="0" fontId="48" fillId="0" borderId="30" xfId="0" applyFont="1" applyBorder="1" applyProtection="1">
      <alignment vertical="center"/>
      <protection hidden="1"/>
    </xf>
    <xf numFmtId="0" fontId="48" fillId="3" borderId="30" xfId="0" applyFont="1" applyFill="1" applyBorder="1" applyProtection="1">
      <alignment vertical="center"/>
      <protection hidden="1"/>
    </xf>
    <xf numFmtId="0" fontId="14" fillId="0" borderId="0" xfId="0" applyFont="1" applyProtection="1">
      <alignment vertical="center"/>
      <protection hidden="1"/>
    </xf>
    <xf numFmtId="0" fontId="14" fillId="3" borderId="0" xfId="0" applyFont="1" applyFill="1" applyProtection="1">
      <alignment vertical="center"/>
      <protection hidden="1"/>
    </xf>
    <xf numFmtId="0" fontId="14" fillId="0" borderId="31" xfId="0" applyFont="1" applyBorder="1" applyProtection="1">
      <alignment vertical="center"/>
      <protection hidden="1"/>
    </xf>
    <xf numFmtId="0" fontId="14" fillId="3" borderId="31" xfId="0" applyFont="1" applyFill="1" applyBorder="1" applyProtection="1">
      <alignment vertical="center"/>
      <protection hidden="1"/>
    </xf>
    <xf numFmtId="0" fontId="14" fillId="0" borderId="120" xfId="0" applyFont="1" applyBorder="1" applyProtection="1">
      <alignment vertical="center"/>
      <protection hidden="1"/>
    </xf>
    <xf numFmtId="0" fontId="14" fillId="0" borderId="30" xfId="0" applyFont="1" applyBorder="1" applyProtection="1">
      <alignment vertical="center"/>
      <protection hidden="1"/>
    </xf>
    <xf numFmtId="0" fontId="14" fillId="3" borderId="30" xfId="0" applyFont="1" applyFill="1" applyBorder="1" applyProtection="1">
      <alignment vertical="center"/>
      <protection hidden="1"/>
    </xf>
    <xf numFmtId="0" fontId="48" fillId="0" borderId="30" xfId="0" applyFont="1" applyBorder="1" applyAlignment="1" applyProtection="1">
      <alignment vertical="top"/>
      <protection hidden="1"/>
    </xf>
    <xf numFmtId="0" fontId="20" fillId="0" borderId="0" xfId="0" applyFont="1" applyProtection="1">
      <alignment vertical="center"/>
      <protection hidden="1"/>
    </xf>
    <xf numFmtId="0" fontId="20" fillId="0" borderId="69" xfId="0" applyFont="1" applyBorder="1" applyProtection="1">
      <alignment vertical="center"/>
      <protection hidden="1"/>
    </xf>
    <xf numFmtId="0" fontId="10" fillId="0" borderId="0" xfId="0" applyFont="1" applyProtection="1">
      <alignment vertical="center"/>
      <protection hidden="1"/>
    </xf>
    <xf numFmtId="0" fontId="41" fillId="0" borderId="0" xfId="0" applyFont="1" applyProtection="1">
      <alignment vertical="center"/>
      <protection hidden="1"/>
    </xf>
    <xf numFmtId="0" fontId="41" fillId="0" borderId="30" xfId="0" applyFont="1" applyBorder="1" applyProtection="1">
      <alignment vertical="center"/>
      <protection hidden="1"/>
    </xf>
    <xf numFmtId="0" fontId="20" fillId="0" borderId="30" xfId="0" applyFont="1" applyBorder="1" applyProtection="1">
      <alignment vertical="center"/>
      <protection hidden="1"/>
    </xf>
    <xf numFmtId="0" fontId="41" fillId="0" borderId="31" xfId="0" applyFont="1" applyBorder="1" applyProtection="1">
      <alignment vertical="center"/>
      <protection hidden="1"/>
    </xf>
    <xf numFmtId="0" fontId="20" fillId="0" borderId="31" xfId="0" applyFont="1" applyBorder="1" applyProtection="1">
      <alignment vertical="center"/>
      <protection hidden="1"/>
    </xf>
    <xf numFmtId="0" fontId="52" fillId="0" borderId="31" xfId="0" applyFont="1" applyBorder="1" applyProtection="1">
      <alignment vertical="center"/>
      <protection hidden="1"/>
    </xf>
    <xf numFmtId="0" fontId="52" fillId="0" borderId="0" xfId="0" applyFont="1" applyProtection="1">
      <alignment vertical="center"/>
      <protection hidden="1"/>
    </xf>
    <xf numFmtId="0" fontId="14" fillId="0" borderId="0" xfId="0" applyFont="1" applyAlignment="1" applyProtection="1">
      <alignment horizontal="center"/>
      <protection hidden="1"/>
    </xf>
    <xf numFmtId="0" fontId="15" fillId="0" borderId="0" xfId="0" applyFont="1" applyProtection="1">
      <alignment vertical="center"/>
      <protection hidden="1"/>
    </xf>
    <xf numFmtId="0" fontId="14" fillId="0" borderId="0" xfId="0" applyFont="1" applyAlignment="1" applyProtection="1">
      <alignment horizontal="center" vertical="center"/>
      <protection hidden="1"/>
    </xf>
    <xf numFmtId="0" fontId="20" fillId="3" borderId="0" xfId="0" applyFont="1" applyFill="1" applyProtection="1">
      <alignment vertical="center"/>
      <protection hidden="1"/>
    </xf>
    <xf numFmtId="0" fontId="3" fillId="5" borderId="0" xfId="0" applyFont="1" applyFill="1" applyAlignment="1" applyProtection="1">
      <alignment horizontal="center" vertical="top"/>
      <protection hidden="1"/>
    </xf>
    <xf numFmtId="0" fontId="3" fillId="5" borderId="0" xfId="0" applyFont="1" applyFill="1" applyAlignment="1" applyProtection="1">
      <alignment horizontal="center" vertical="center" textRotation="255"/>
      <protection hidden="1"/>
    </xf>
    <xf numFmtId="0" fontId="36" fillId="0" borderId="0" xfId="0" applyFont="1" applyAlignment="1">
      <alignment horizontal="center" vertical="top"/>
    </xf>
    <xf numFmtId="0" fontId="36" fillId="0" borderId="0" xfId="0" applyFont="1" applyAlignment="1">
      <alignment horizontal="center" vertical="center"/>
    </xf>
    <xf numFmtId="0" fontId="36" fillId="0" borderId="0" xfId="0" applyFont="1" applyAlignment="1">
      <alignment horizontal="center" vertical="center" textRotation="255"/>
    </xf>
    <xf numFmtId="0" fontId="41" fillId="0" borderId="0" xfId="0" applyFont="1" applyAlignment="1">
      <alignment horizontal="center" vertical="center"/>
    </xf>
    <xf numFmtId="0" fontId="41" fillId="0" borderId="0" xfId="0" applyFont="1" applyAlignment="1">
      <alignment horizontal="center" vertical="top"/>
    </xf>
    <xf numFmtId="0" fontId="41" fillId="0" borderId="0" xfId="0" applyFont="1" applyAlignment="1">
      <alignment horizontal="center" vertical="center" textRotation="255"/>
    </xf>
    <xf numFmtId="0" fontId="42" fillId="0" borderId="30" xfId="0" applyFont="1" applyBorder="1" applyAlignment="1">
      <alignment vertical="center" wrapText="1"/>
    </xf>
    <xf numFmtId="0" fontId="42" fillId="0" borderId="0" xfId="0" applyFont="1" applyAlignment="1">
      <alignment vertical="center" wrapText="1"/>
    </xf>
    <xf numFmtId="0" fontId="42" fillId="0" borderId="31" xfId="0" applyFont="1" applyBorder="1" applyAlignment="1">
      <alignment vertical="center" wrapText="1"/>
    </xf>
    <xf numFmtId="0" fontId="4" fillId="5" borderId="6" xfId="0" applyFont="1" applyFill="1" applyBorder="1" applyAlignment="1" applyProtection="1">
      <alignment vertical="center" wrapText="1"/>
      <protection hidden="1"/>
    </xf>
    <xf numFmtId="0" fontId="4" fillId="5" borderId="9" xfId="0" applyFont="1" applyFill="1" applyBorder="1" applyAlignment="1" applyProtection="1">
      <alignment vertical="center" wrapText="1"/>
      <protection hidden="1"/>
    </xf>
    <xf numFmtId="0" fontId="50" fillId="0" borderId="155" xfId="0" applyFont="1" applyBorder="1" applyAlignment="1">
      <alignment vertical="center" wrapText="1"/>
    </xf>
    <xf numFmtId="0" fontId="50" fillId="0" borderId="156" xfId="0" applyFont="1" applyBorder="1" applyAlignment="1">
      <alignment vertical="center" wrapText="1"/>
    </xf>
    <xf numFmtId="0" fontId="50" fillId="0" borderId="157" xfId="0" applyFont="1" applyBorder="1" applyAlignment="1">
      <alignment vertical="center" wrapText="1"/>
    </xf>
    <xf numFmtId="0" fontId="7" fillId="5" borderId="123" xfId="0" applyFont="1" applyFill="1" applyBorder="1" applyAlignment="1" applyProtection="1">
      <alignment vertical="center" wrapText="1"/>
      <protection hidden="1"/>
    </xf>
    <xf numFmtId="0" fontId="7" fillId="5" borderId="118" xfId="0" applyFont="1" applyFill="1" applyBorder="1" applyAlignment="1" applyProtection="1">
      <alignment vertical="center" wrapText="1"/>
      <protection hidden="1"/>
    </xf>
    <xf numFmtId="0" fontId="7" fillId="5" borderId="119" xfId="0" applyFont="1" applyFill="1" applyBorder="1" applyAlignment="1" applyProtection="1">
      <alignment vertical="center" wrapText="1"/>
      <protection hidden="1"/>
    </xf>
    <xf numFmtId="0" fontId="7" fillId="5" borderId="6" xfId="0" applyFont="1" applyFill="1" applyBorder="1" applyAlignment="1" applyProtection="1">
      <alignment vertical="center" wrapText="1"/>
      <protection hidden="1"/>
    </xf>
    <xf numFmtId="0" fontId="38" fillId="0" borderId="45" xfId="0" applyFont="1" applyBorder="1" applyAlignment="1">
      <alignment vertical="center" wrapText="1"/>
    </xf>
    <xf numFmtId="0" fontId="38" fillId="0" borderId="37" xfId="0" applyFont="1" applyBorder="1" applyAlignment="1">
      <alignment vertical="center" wrapText="1"/>
    </xf>
    <xf numFmtId="0" fontId="38" fillId="0" borderId="51" xfId="0" applyFont="1" applyBorder="1" applyAlignment="1">
      <alignment vertical="center" wrapText="1"/>
    </xf>
    <xf numFmtId="0" fontId="56" fillId="0" borderId="124" xfId="0" applyFont="1" applyBorder="1" applyAlignment="1">
      <alignment vertical="center" wrapText="1"/>
    </xf>
    <xf numFmtId="0" fontId="56" fillId="0" borderId="60" xfId="0" applyFont="1" applyBorder="1" applyAlignment="1">
      <alignment vertical="center" wrapText="1"/>
    </xf>
    <xf numFmtId="0" fontId="56" fillId="0" borderId="135" xfId="0" applyFont="1" applyBorder="1" applyAlignment="1">
      <alignment vertical="center" wrapText="1"/>
    </xf>
    <xf numFmtId="0" fontId="60" fillId="0" borderId="104" xfId="0" applyFont="1" applyBorder="1" applyAlignment="1">
      <alignment vertical="center" wrapText="1"/>
    </xf>
    <xf numFmtId="0" fontId="60" fillId="0" borderId="0" xfId="0" applyFont="1" applyAlignment="1">
      <alignment vertical="center" wrapText="1"/>
    </xf>
    <xf numFmtId="0" fontId="60" fillId="0" borderId="91" xfId="0" applyFont="1" applyBorder="1" applyAlignment="1">
      <alignment vertical="center" wrapText="1"/>
    </xf>
    <xf numFmtId="0" fontId="63" fillId="0" borderId="165" xfId="0" applyFont="1" applyBorder="1" applyAlignment="1">
      <alignment vertical="center" wrapText="1"/>
    </xf>
    <xf numFmtId="0" fontId="63" fillId="0" borderId="174" xfId="0" applyFont="1" applyBorder="1" applyAlignment="1">
      <alignment vertical="center" wrapText="1"/>
    </xf>
    <xf numFmtId="0" fontId="58" fillId="0" borderId="180" xfId="0" applyFont="1" applyBorder="1" applyAlignment="1">
      <alignment vertical="top" wrapText="1"/>
    </xf>
    <xf numFmtId="0" fontId="29" fillId="0" borderId="174" xfId="0" applyFont="1" applyBorder="1">
      <alignment vertical="center"/>
    </xf>
    <xf numFmtId="0" fontId="29" fillId="0" borderId="181" xfId="0" applyFont="1" applyBorder="1">
      <alignment vertical="center"/>
    </xf>
    <xf numFmtId="0" fontId="38" fillId="0" borderId="0" xfId="0" applyFont="1" applyAlignment="1">
      <alignment vertical="center" wrapText="1"/>
    </xf>
    <xf numFmtId="0" fontId="3" fillId="5" borderId="29" xfId="0" applyFont="1" applyFill="1" applyBorder="1" applyAlignment="1" applyProtection="1">
      <alignment vertical="top" wrapText="1"/>
      <protection hidden="1"/>
    </xf>
    <xf numFmtId="0" fontId="0" fillId="5" borderId="0" xfId="0" applyFill="1" applyAlignment="1" applyProtection="1">
      <alignment vertical="center" wrapText="1"/>
      <protection hidden="1"/>
    </xf>
    <xf numFmtId="0" fontId="49" fillId="0" borderId="0" xfId="0" applyFont="1" applyAlignment="1">
      <alignment vertical="center" wrapText="1"/>
    </xf>
    <xf numFmtId="0" fontId="19" fillId="0" borderId="0" xfId="0" applyFont="1" applyAlignment="1">
      <alignment vertical="center" wrapText="1"/>
    </xf>
    <xf numFmtId="0" fontId="0" fillId="5" borderId="25" xfId="0" applyFill="1" applyBorder="1" applyAlignment="1" applyProtection="1">
      <alignment horizontal="right" vertical="center" wrapText="1"/>
      <protection hidden="1"/>
    </xf>
    <xf numFmtId="0" fontId="0" fillId="5" borderId="6" xfId="0" applyFill="1" applyBorder="1" applyAlignment="1" applyProtection="1">
      <alignment horizontal="right" vertical="center" wrapText="1"/>
      <protection hidden="1"/>
    </xf>
    <xf numFmtId="0" fontId="0" fillId="5" borderId="14" xfId="0" applyFill="1" applyBorder="1" applyAlignment="1" applyProtection="1">
      <alignment horizontal="right" vertical="center" wrapText="1"/>
      <protection hidden="1"/>
    </xf>
    <xf numFmtId="0" fontId="0" fillId="5" borderId="0" xfId="0" applyFill="1" applyAlignment="1" applyProtection="1">
      <alignment horizontal="right" vertical="center" wrapText="1"/>
      <protection hidden="1"/>
    </xf>
    <xf numFmtId="0" fontId="0" fillId="5" borderId="19" xfId="0" applyFill="1" applyBorder="1" applyAlignment="1" applyProtection="1">
      <alignment horizontal="right" vertical="center" wrapText="1"/>
      <protection hidden="1"/>
    </xf>
    <xf numFmtId="0" fontId="0" fillId="5" borderId="9" xfId="0" applyFill="1" applyBorder="1" applyAlignment="1" applyProtection="1">
      <alignment horizontal="right" vertical="center" wrapText="1"/>
      <protection hidden="1"/>
    </xf>
    <xf numFmtId="0" fontId="0" fillId="5" borderId="86" xfId="0" applyFill="1" applyBorder="1" applyAlignment="1" applyProtection="1">
      <alignment horizontal="distributed" vertical="center" wrapText="1"/>
      <protection hidden="1"/>
    </xf>
    <xf numFmtId="0" fontId="0" fillId="5" borderId="0" xfId="0" applyFill="1" applyAlignment="1" applyProtection="1">
      <alignment horizontal="distributed" vertical="center" wrapText="1"/>
      <protection hidden="1"/>
    </xf>
    <xf numFmtId="0" fontId="0" fillId="5" borderId="87" xfId="0" applyFill="1" applyBorder="1" applyAlignment="1" applyProtection="1">
      <alignment horizontal="distributed" vertical="center" wrapText="1"/>
      <protection hidden="1"/>
    </xf>
    <xf numFmtId="0" fontId="3" fillId="5" borderId="0" xfId="0" applyFont="1" applyFill="1" applyAlignment="1" applyProtection="1">
      <alignment horizontal="center" vertical="center" textRotation="255"/>
      <protection hidden="1"/>
    </xf>
    <xf numFmtId="0" fontId="3" fillId="5" borderId="29" xfId="0" applyFont="1" applyFill="1" applyBorder="1" applyAlignment="1" applyProtection="1">
      <alignment horizontal="center" vertical="center" textRotation="255"/>
      <protection hidden="1"/>
    </xf>
    <xf numFmtId="0" fontId="36" fillId="0" borderId="0" xfId="0" applyFont="1" applyAlignment="1">
      <alignment horizontal="center" vertical="center"/>
    </xf>
    <xf numFmtId="0" fontId="36" fillId="0" borderId="35" xfId="0" applyFont="1" applyBorder="1" applyAlignment="1">
      <alignment horizontal="center" vertical="center"/>
    </xf>
    <xf numFmtId="0" fontId="46" fillId="0" borderId="124" xfId="0" applyFont="1" applyBorder="1" applyAlignment="1">
      <alignment horizontal="center" vertical="center"/>
    </xf>
    <xf numFmtId="0" fontId="46" fillId="0" borderId="59" xfId="0" applyFont="1" applyBorder="1" applyAlignment="1">
      <alignment horizontal="center" vertical="center"/>
    </xf>
    <xf numFmtId="0" fontId="46" fillId="0" borderId="125" xfId="0" applyFont="1" applyBorder="1" applyAlignment="1">
      <alignment horizontal="center" vertical="center"/>
    </xf>
    <xf numFmtId="0" fontId="46" fillId="0" borderId="126" xfId="0" applyFont="1" applyBorder="1" applyAlignment="1">
      <alignment horizontal="center" vertical="center"/>
    </xf>
    <xf numFmtId="0" fontId="36" fillId="0" borderId="38" xfId="0" applyFont="1" applyBorder="1" applyAlignment="1">
      <alignment horizontal="center" vertical="center"/>
    </xf>
    <xf numFmtId="0" fontId="47" fillId="0" borderId="0" xfId="0" applyFont="1" applyAlignment="1">
      <alignment horizontal="center" vertical="center"/>
    </xf>
    <xf numFmtId="0" fontId="46" fillId="2" borderId="0" xfId="0" applyFont="1" applyFill="1" applyAlignment="1">
      <alignment horizontal="center" vertical="center"/>
    </xf>
    <xf numFmtId="0" fontId="72" fillId="0" borderId="38" xfId="0" applyFont="1" applyBorder="1" applyAlignment="1">
      <alignment horizontal="right" vertical="center" wrapText="1"/>
    </xf>
    <xf numFmtId="0" fontId="72" fillId="0" borderId="0" xfId="0" applyFont="1" applyAlignment="1">
      <alignment horizontal="right" vertical="center" wrapText="1"/>
    </xf>
    <xf numFmtId="0" fontId="72" fillId="0" borderId="49" xfId="0" applyFont="1" applyBorder="1" applyAlignment="1">
      <alignment horizontal="right" vertical="center" wrapText="1"/>
    </xf>
    <xf numFmtId="0" fontId="7" fillId="5" borderId="0" xfId="0" applyFont="1" applyFill="1" applyAlignment="1" applyProtection="1">
      <alignment horizontal="center" vertical="center" wrapText="1"/>
      <protection hidden="1"/>
    </xf>
    <xf numFmtId="0" fontId="36" fillId="0" borderId="35" xfId="0" applyFont="1" applyBorder="1" applyAlignment="1">
      <alignment horizontal="distributed" vertical="center"/>
    </xf>
    <xf numFmtId="0" fontId="92" fillId="0" borderId="38" xfId="0" applyFont="1" applyBorder="1" applyAlignment="1">
      <alignment horizontal="right" vertical="center" wrapText="1"/>
    </xf>
    <xf numFmtId="0" fontId="92" fillId="0" borderId="0" xfId="0" applyFont="1" applyAlignment="1">
      <alignment horizontal="right" vertical="center" wrapText="1"/>
    </xf>
    <xf numFmtId="0" fontId="92" fillId="0" borderId="49" xfId="0" applyFont="1" applyBorder="1" applyAlignment="1">
      <alignment horizontal="right" vertical="center" wrapText="1"/>
    </xf>
    <xf numFmtId="0" fontId="56" fillId="0" borderId="38" xfId="0" applyFont="1" applyBorder="1" applyAlignment="1">
      <alignment horizontal="right" vertical="center" wrapText="1"/>
    </xf>
    <xf numFmtId="0" fontId="56" fillId="0" borderId="0" xfId="0" applyFont="1" applyAlignment="1">
      <alignment horizontal="right" vertical="center" wrapText="1"/>
    </xf>
    <xf numFmtId="0" fontId="56" fillId="0" borderId="49" xfId="0" applyFont="1" applyBorder="1" applyAlignment="1">
      <alignment horizontal="right" vertical="center" wrapText="1"/>
    </xf>
    <xf numFmtId="0" fontId="49" fillId="0" borderId="38" xfId="0" applyFont="1" applyBorder="1" applyAlignment="1">
      <alignment horizontal="right" vertical="center" wrapText="1"/>
    </xf>
    <xf numFmtId="0" fontId="49" fillId="0" borderId="0" xfId="0" applyFont="1" applyAlignment="1">
      <alignment horizontal="right" vertical="center" wrapText="1"/>
    </xf>
    <xf numFmtId="0" fontId="49" fillId="0" borderId="49" xfId="0" applyFont="1" applyBorder="1" applyAlignment="1">
      <alignment horizontal="right" vertical="center" wrapText="1"/>
    </xf>
    <xf numFmtId="0" fontId="66" fillId="0" borderId="0" xfId="0" applyFont="1" applyAlignment="1" applyProtection="1">
      <alignment horizontal="center" vertical="center"/>
      <protection locked="0"/>
    </xf>
    <xf numFmtId="0" fontId="6" fillId="5" borderId="0" xfId="0" applyFont="1" applyFill="1" applyAlignment="1" applyProtection="1">
      <alignment horizontal="center" vertical="center" wrapText="1"/>
      <protection hidden="1"/>
    </xf>
    <xf numFmtId="0" fontId="76" fillId="0" borderId="0" xfId="0" applyFont="1" applyAlignment="1">
      <alignment horizontal="center" vertical="center"/>
    </xf>
    <xf numFmtId="0" fontId="72" fillId="0" borderId="0" xfId="0" applyFont="1" applyAlignment="1">
      <alignment horizontal="center" vertical="center"/>
    </xf>
    <xf numFmtId="0" fontId="56" fillId="0" borderId="0" xfId="0" applyFont="1" applyAlignment="1">
      <alignment horizontal="left" vertical="center" wrapText="1"/>
    </xf>
    <xf numFmtId="0" fontId="36" fillId="0" borderId="0" xfId="0" applyFont="1" applyAlignment="1">
      <alignment horizontal="center" vertical="top"/>
    </xf>
    <xf numFmtId="0" fontId="3" fillId="5" borderId="0" xfId="0" applyFont="1" applyFill="1" applyAlignment="1" applyProtection="1">
      <alignment horizontal="center" vertical="center"/>
      <protection hidden="1"/>
    </xf>
    <xf numFmtId="0" fontId="0" fillId="5" borderId="0" xfId="0" applyFill="1" applyAlignment="1" applyProtection="1">
      <alignment horizontal="center" vertical="center" wrapText="1"/>
      <protection hidden="1"/>
    </xf>
    <xf numFmtId="0" fontId="13" fillId="5" borderId="0" xfId="0" applyFont="1" applyFill="1" applyAlignment="1" applyProtection="1">
      <alignment horizontal="left" vertical="center" wrapText="1"/>
      <protection locked="0"/>
    </xf>
    <xf numFmtId="0" fontId="36" fillId="0" borderId="45" xfId="0" applyFont="1" applyBorder="1" applyAlignment="1">
      <alignment horizontal="center" vertical="center"/>
    </xf>
    <xf numFmtId="0" fontId="91" fillId="5" borderId="6" xfId="0" applyFont="1" applyFill="1" applyBorder="1" applyAlignment="1" applyProtection="1">
      <alignment horizontal="right" vertical="center" wrapText="1"/>
      <protection hidden="1"/>
    </xf>
    <xf numFmtId="0" fontId="91" fillId="5" borderId="0" xfId="0" applyFont="1" applyFill="1" applyAlignment="1" applyProtection="1">
      <alignment horizontal="right" vertical="center" wrapText="1"/>
      <protection hidden="1"/>
    </xf>
    <xf numFmtId="0" fontId="91" fillId="5" borderId="9" xfId="0" applyFont="1" applyFill="1" applyBorder="1" applyAlignment="1" applyProtection="1">
      <alignment horizontal="right" vertical="center" wrapText="1"/>
      <protection hidden="1"/>
    </xf>
    <xf numFmtId="0" fontId="7" fillId="5" borderId="25" xfId="0" applyFont="1" applyFill="1" applyBorder="1" applyAlignment="1" applyProtection="1">
      <alignment horizontal="right" vertical="center" wrapText="1"/>
      <protection hidden="1"/>
    </xf>
    <xf numFmtId="0" fontId="7" fillId="5" borderId="6" xfId="0" applyFont="1" applyFill="1" applyBorder="1" applyAlignment="1" applyProtection="1">
      <alignment horizontal="right" vertical="center" wrapText="1"/>
      <protection hidden="1"/>
    </xf>
    <xf numFmtId="0" fontId="7" fillId="5" borderId="14" xfId="0" applyFont="1" applyFill="1" applyBorder="1" applyAlignment="1" applyProtection="1">
      <alignment horizontal="right" vertical="center" wrapText="1"/>
      <protection hidden="1"/>
    </xf>
    <xf numFmtId="0" fontId="7" fillId="5" borderId="0" xfId="0" applyFont="1" applyFill="1" applyAlignment="1" applyProtection="1">
      <alignment horizontal="right" vertical="center" wrapText="1"/>
      <protection hidden="1"/>
    </xf>
    <xf numFmtId="0" fontId="7" fillId="5" borderId="19" xfId="0" applyFont="1" applyFill="1" applyBorder="1" applyAlignment="1" applyProtection="1">
      <alignment horizontal="right" vertical="center" wrapText="1"/>
      <protection hidden="1"/>
    </xf>
    <xf numFmtId="0" fontId="7" fillId="5" borderId="9" xfId="0" applyFont="1" applyFill="1" applyBorder="1" applyAlignment="1" applyProtection="1">
      <alignment horizontal="right" vertical="center" wrapText="1"/>
      <protection hidden="1"/>
    </xf>
    <xf numFmtId="0" fontId="46" fillId="0" borderId="0" xfId="0" applyFont="1" applyAlignment="1">
      <alignment horizontal="center" vertical="center"/>
    </xf>
    <xf numFmtId="0" fontId="46" fillId="0" borderId="38" xfId="0" applyFont="1" applyBorder="1" applyAlignment="1">
      <alignment horizontal="center" vertical="center"/>
    </xf>
    <xf numFmtId="0" fontId="46" fillId="0" borderId="45" xfId="0" applyFont="1" applyBorder="1" applyAlignment="1">
      <alignment horizontal="center" vertical="center"/>
    </xf>
    <xf numFmtId="0" fontId="46" fillId="0" borderId="49" xfId="0" applyFont="1" applyBorder="1" applyAlignment="1">
      <alignment horizontal="center" vertical="center"/>
    </xf>
    <xf numFmtId="0" fontId="46" fillId="0" borderId="51" xfId="0" applyFont="1" applyBorder="1" applyAlignment="1">
      <alignment horizontal="center" vertical="center"/>
    </xf>
    <xf numFmtId="0" fontId="3" fillId="5" borderId="0" xfId="0" applyFont="1" applyFill="1" applyAlignment="1" applyProtection="1">
      <alignment horizontal="left" vertical="center"/>
      <protection hidden="1"/>
    </xf>
    <xf numFmtId="0" fontId="43" fillId="0" borderId="0" xfId="0" applyFont="1" applyAlignment="1">
      <alignment horizontal="center" vertical="center"/>
    </xf>
    <xf numFmtId="0" fontId="3" fillId="5" borderId="4" xfId="0" applyFont="1" applyFill="1" applyBorder="1" applyAlignment="1" applyProtection="1">
      <alignment horizontal="distributed" vertical="center"/>
      <protection hidden="1"/>
    </xf>
    <xf numFmtId="0" fontId="3" fillId="5" borderId="6"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0" xfId="0" applyFont="1" applyFill="1" applyAlignment="1" applyProtection="1">
      <alignment horizontal="center" vertical="center"/>
      <protection locked="0"/>
    </xf>
    <xf numFmtId="0" fontId="14" fillId="5" borderId="0" xfId="0" applyFont="1" applyFill="1" applyAlignment="1" applyProtection="1">
      <alignment horizontal="center" vertical="center"/>
      <protection hidden="1"/>
    </xf>
    <xf numFmtId="176" fontId="66" fillId="5" borderId="0" xfId="0" applyNumberFormat="1" applyFont="1" applyFill="1" applyAlignment="1" applyProtection="1">
      <alignment horizontal="right" vertical="center"/>
      <protection locked="0"/>
    </xf>
    <xf numFmtId="0" fontId="5" fillId="5" borderId="0" xfId="0" applyFont="1" applyFill="1" applyAlignment="1" applyProtection="1">
      <alignment horizontal="center" vertical="center"/>
      <protection hidden="1"/>
    </xf>
    <xf numFmtId="0" fontId="68" fillId="0" borderId="0" xfId="0" applyFont="1" applyAlignment="1">
      <alignment horizontal="right"/>
    </xf>
    <xf numFmtId="0" fontId="4" fillId="5" borderId="0" xfId="0" applyFont="1" applyFill="1" applyAlignment="1" applyProtection="1">
      <alignment horizontal="center"/>
      <protection hidden="1"/>
    </xf>
    <xf numFmtId="0" fontId="0" fillId="5" borderId="0" xfId="0" applyFill="1" applyAlignment="1" applyProtection="1">
      <alignment horizontal="center" vertical="center"/>
      <protection hidden="1"/>
    </xf>
    <xf numFmtId="0" fontId="0" fillId="5" borderId="9" xfId="0" applyFill="1" applyBorder="1" applyAlignment="1" applyProtection="1">
      <alignment horizontal="center" vertical="center"/>
      <protection hidden="1"/>
    </xf>
    <xf numFmtId="0" fontId="7" fillId="5" borderId="0" xfId="0" applyFont="1" applyFill="1" applyAlignment="1" applyProtection="1">
      <alignment horizontal="center"/>
      <protection hidden="1"/>
    </xf>
    <xf numFmtId="0" fontId="7" fillId="5" borderId="121" xfId="0" applyFont="1" applyFill="1" applyBorder="1" applyAlignment="1" applyProtection="1">
      <alignment horizontal="center"/>
      <protection hidden="1"/>
    </xf>
    <xf numFmtId="0" fontId="4" fillId="5" borderId="0" xfId="0" applyFont="1" applyFill="1" applyAlignment="1" applyProtection="1">
      <alignment horizontal="right"/>
      <protection hidden="1"/>
    </xf>
    <xf numFmtId="0" fontId="4" fillId="5" borderId="84" xfId="0" applyFont="1" applyFill="1" applyBorder="1" applyAlignment="1" applyProtection="1">
      <alignment horizontal="left" vertical="center" wrapText="1"/>
      <protection hidden="1"/>
    </xf>
    <xf numFmtId="0" fontId="4" fillId="5" borderId="0" xfId="0" applyFont="1" applyFill="1" applyAlignment="1" applyProtection="1">
      <alignment horizontal="left" vertical="center" wrapText="1"/>
      <protection hidden="1"/>
    </xf>
    <xf numFmtId="0" fontId="4" fillId="5" borderId="0" xfId="0" applyFont="1" applyFill="1" applyAlignment="1" applyProtection="1">
      <alignment horizontal="center" vertical="center"/>
      <protection hidden="1"/>
    </xf>
    <xf numFmtId="0" fontId="43" fillId="0" borderId="131" xfId="0" applyFont="1" applyBorder="1" applyAlignment="1">
      <alignment horizontal="center" vertical="center"/>
    </xf>
    <xf numFmtId="0" fontId="43" fillId="0" borderId="132" xfId="0" applyFont="1" applyBorder="1" applyAlignment="1">
      <alignment horizontal="center" vertical="center"/>
    </xf>
    <xf numFmtId="0" fontId="43" fillId="0" borderId="133" xfId="0" applyFont="1" applyBorder="1" applyAlignment="1">
      <alignment horizontal="center" vertical="center"/>
    </xf>
    <xf numFmtId="0" fontId="46" fillId="0" borderId="127" xfId="0" applyFont="1" applyBorder="1" applyAlignment="1">
      <alignment horizontal="center" vertical="center"/>
    </xf>
    <xf numFmtId="0" fontId="46" fillId="0" borderId="128" xfId="0" applyFont="1" applyBorder="1" applyAlignment="1">
      <alignment horizontal="center" vertical="center"/>
    </xf>
    <xf numFmtId="0" fontId="38" fillId="0" borderId="0" xfId="0" applyFont="1" applyAlignment="1">
      <alignment horizontal="center" vertical="center"/>
    </xf>
    <xf numFmtId="0" fontId="56" fillId="0" borderId="134" xfId="0" applyFont="1" applyBorder="1" applyAlignment="1">
      <alignment horizontal="distributed" vertical="top" wrapText="1"/>
    </xf>
    <xf numFmtId="0" fontId="56" fillId="0" borderId="0" xfId="0" applyFont="1" applyAlignment="1">
      <alignment horizontal="distributed" vertical="top" wrapText="1"/>
    </xf>
    <xf numFmtId="0" fontId="6" fillId="5" borderId="0" xfId="0" applyFont="1" applyFill="1" applyAlignment="1" applyProtection="1">
      <alignment horizontal="center" vertical="center"/>
      <protection hidden="1"/>
    </xf>
    <xf numFmtId="0" fontId="3" fillId="5" borderId="0" xfId="0" applyFont="1" applyFill="1" applyAlignment="1" applyProtection="1">
      <alignment horizontal="center" vertical="top"/>
      <protection hidden="1"/>
    </xf>
    <xf numFmtId="0" fontId="3" fillId="5" borderId="4" xfId="0" applyFont="1" applyFill="1" applyBorder="1" applyAlignment="1" applyProtection="1">
      <alignment horizontal="center" vertical="center"/>
      <protection hidden="1"/>
    </xf>
    <xf numFmtId="0" fontId="7" fillId="5" borderId="0" xfId="0" applyFont="1" applyFill="1" applyAlignment="1" applyProtection="1">
      <alignment horizontal="center" vertical="center"/>
      <protection hidden="1"/>
    </xf>
    <xf numFmtId="0" fontId="6" fillId="5" borderId="25" xfId="0" applyFont="1" applyFill="1" applyBorder="1" applyAlignment="1" applyProtection="1">
      <alignment horizontal="right" vertical="center" wrapText="1"/>
      <protection hidden="1"/>
    </xf>
    <xf numFmtId="0" fontId="6" fillId="5" borderId="6" xfId="0" applyFont="1" applyFill="1" applyBorder="1" applyAlignment="1" applyProtection="1">
      <alignment horizontal="right" vertical="center" wrapText="1"/>
      <protection hidden="1"/>
    </xf>
    <xf numFmtId="0" fontId="6" fillId="5" borderId="14" xfId="0" applyFont="1" applyFill="1" applyBorder="1" applyAlignment="1" applyProtection="1">
      <alignment horizontal="right" vertical="center" wrapText="1"/>
      <protection hidden="1"/>
    </xf>
    <xf numFmtId="0" fontId="6" fillId="5" borderId="0" xfId="0" applyFont="1" applyFill="1" applyAlignment="1" applyProtection="1">
      <alignment horizontal="right" vertical="center" wrapText="1"/>
      <protection hidden="1"/>
    </xf>
    <xf numFmtId="0" fontId="6" fillId="5" borderId="19" xfId="0" applyFont="1" applyFill="1" applyBorder="1" applyAlignment="1" applyProtection="1">
      <alignment horizontal="right" vertical="center" wrapText="1"/>
      <protection hidden="1"/>
    </xf>
    <xf numFmtId="0" fontId="6" fillId="5" borderId="9" xfId="0" applyFont="1" applyFill="1" applyBorder="1" applyAlignment="1" applyProtection="1">
      <alignment horizontal="right" vertical="center" wrapText="1"/>
      <protection hidden="1"/>
    </xf>
    <xf numFmtId="176" fontId="66" fillId="5" borderId="0" xfId="0" applyNumberFormat="1" applyFont="1" applyFill="1" applyAlignment="1" applyProtection="1">
      <alignment horizontal="center" vertical="center"/>
      <protection locked="0"/>
    </xf>
    <xf numFmtId="0" fontId="69" fillId="0" borderId="0" xfId="0" applyFont="1" applyAlignment="1" applyProtection="1">
      <alignment horizontal="left" vertical="center"/>
      <protection hidden="1"/>
    </xf>
    <xf numFmtId="0" fontId="70" fillId="0" borderId="0" xfId="0" applyFont="1" applyAlignment="1" applyProtection="1">
      <alignment horizontal="center" vertical="center"/>
      <protection locked="0"/>
    </xf>
    <xf numFmtId="0" fontId="7" fillId="5" borderId="0" xfId="0" applyFont="1" applyFill="1" applyAlignment="1" applyProtection="1">
      <alignment horizontal="distributed" vertical="center"/>
      <protection hidden="1"/>
    </xf>
    <xf numFmtId="49" fontId="67" fillId="0" borderId="0" xfId="0" applyNumberFormat="1" applyFont="1" applyAlignment="1" applyProtection="1">
      <alignment horizontal="center" vertical="center"/>
      <protection hidden="1"/>
    </xf>
    <xf numFmtId="0" fontId="67" fillId="0" borderId="0" xfId="0" applyFont="1" applyAlignment="1" applyProtection="1">
      <alignment horizontal="center" vertical="center"/>
      <protection hidden="1"/>
    </xf>
    <xf numFmtId="0" fontId="8" fillId="5" borderId="0" xfId="0" applyFont="1" applyFill="1" applyAlignment="1" applyProtection="1">
      <alignment horizontal="center" vertical="center"/>
      <protection hidden="1"/>
    </xf>
    <xf numFmtId="0" fontId="10" fillId="5" borderId="0" xfId="0" applyFont="1" applyFill="1" applyAlignment="1" applyProtection="1">
      <alignment horizontal="center" vertical="center"/>
      <protection hidden="1"/>
    </xf>
    <xf numFmtId="0" fontId="7" fillId="5" borderId="0" xfId="0" applyFont="1" applyFill="1" applyAlignment="1" applyProtection="1">
      <alignment horizontal="left" vertical="center" wrapText="1"/>
      <protection hidden="1"/>
    </xf>
    <xf numFmtId="49" fontId="8" fillId="0" borderId="26" xfId="0" applyNumberFormat="1" applyFont="1" applyBorder="1" applyAlignment="1" applyProtection="1">
      <alignment horizontal="center" vertical="center"/>
      <protection locked="0"/>
    </xf>
    <xf numFmtId="49" fontId="8" fillId="0" borderId="27" xfId="0" applyNumberFormat="1" applyFont="1" applyBorder="1" applyAlignment="1" applyProtection="1">
      <alignment horizontal="center" vertical="center"/>
      <protection locked="0"/>
    </xf>
    <xf numFmtId="49" fontId="8" fillId="0" borderId="28" xfId="0" applyNumberFormat="1" applyFont="1" applyBorder="1" applyAlignment="1" applyProtection="1">
      <alignment horizontal="center" vertical="center"/>
      <protection locked="0"/>
    </xf>
    <xf numFmtId="176" fontId="66" fillId="0" borderId="0" xfId="0" applyNumberFormat="1" applyFont="1" applyAlignment="1" applyProtection="1">
      <alignment horizontal="center" vertical="center"/>
      <protection locked="0"/>
    </xf>
    <xf numFmtId="49" fontId="4" fillId="5" borderId="0" xfId="0" applyNumberFormat="1" applyFont="1" applyFill="1" applyAlignment="1" applyProtection="1">
      <alignment horizontal="center" vertical="center"/>
      <protection hidden="1"/>
    </xf>
    <xf numFmtId="0" fontId="7" fillId="5" borderId="122" xfId="0" applyFont="1" applyFill="1" applyBorder="1" applyAlignment="1" applyProtection="1">
      <alignment horizontal="distributed" vertical="top" wrapText="1"/>
      <protection hidden="1"/>
    </xf>
    <xf numFmtId="0" fontId="7" fillId="5" borderId="0" xfId="0" applyFont="1" applyFill="1" applyAlignment="1" applyProtection="1">
      <alignment horizontal="distributed" vertical="top" wrapText="1"/>
      <protection hidden="1"/>
    </xf>
    <xf numFmtId="176" fontId="66" fillId="0" borderId="0" xfId="0" applyNumberFormat="1" applyFont="1" applyAlignment="1" applyProtection="1">
      <alignment horizontal="right" vertical="center"/>
      <protection hidden="1"/>
    </xf>
    <xf numFmtId="176" fontId="67" fillId="5" borderId="136" xfId="0" applyNumberFormat="1" applyFont="1" applyFill="1" applyBorder="1" applyAlignment="1" applyProtection="1">
      <alignment horizontal="center" vertical="center"/>
      <protection locked="0"/>
    </xf>
    <xf numFmtId="0" fontId="67" fillId="5" borderId="137" xfId="0" applyFont="1" applyFill="1" applyBorder="1" applyAlignment="1" applyProtection="1">
      <alignment horizontal="center" vertical="center"/>
      <protection locked="0"/>
    </xf>
    <xf numFmtId="0" fontId="56" fillId="0" borderId="0" xfId="0" applyFont="1" applyAlignment="1">
      <alignment horizontal="distributed" vertical="center"/>
    </xf>
    <xf numFmtId="49" fontId="12" fillId="5" borderId="0" xfId="0" applyNumberFormat="1" applyFont="1" applyFill="1" applyAlignment="1" applyProtection="1">
      <alignment horizontal="left" vertical="center"/>
      <protection locked="0"/>
    </xf>
    <xf numFmtId="0" fontId="12" fillId="5" borderId="0" xfId="0" applyFont="1" applyFill="1" applyAlignment="1" applyProtection="1">
      <alignment horizontal="left" vertical="center"/>
      <protection locked="0"/>
    </xf>
    <xf numFmtId="0" fontId="18" fillId="5" borderId="0" xfId="0" applyFont="1" applyFill="1" applyAlignment="1" applyProtection="1">
      <alignment horizontal="left" vertical="center" wrapText="1"/>
      <protection locked="0"/>
    </xf>
    <xf numFmtId="5" fontId="66" fillId="5" borderId="0" xfId="0" applyNumberFormat="1" applyFont="1" applyFill="1" applyAlignment="1" applyProtection="1">
      <alignment horizontal="right" vertical="center"/>
      <protection locked="0"/>
    </xf>
    <xf numFmtId="176" fontId="66" fillId="0" borderId="0" xfId="0" applyNumberFormat="1" applyFont="1" applyAlignment="1" applyProtection="1">
      <alignment horizontal="right" vertical="center"/>
      <protection locked="0"/>
    </xf>
    <xf numFmtId="0" fontId="40" fillId="0" borderId="0" xfId="0" applyFont="1" applyAlignment="1">
      <alignment horizontal="center" vertical="center"/>
    </xf>
    <xf numFmtId="0" fontId="3" fillId="5" borderId="0" xfId="0" applyFont="1" applyFill="1" applyAlignment="1" applyProtection="1">
      <alignment horizontal="distributed" vertical="top"/>
      <protection hidden="1"/>
    </xf>
    <xf numFmtId="0" fontId="73" fillId="0" borderId="0" xfId="0" applyFont="1" applyAlignment="1">
      <alignment horizontal="left" vertical="center"/>
    </xf>
    <xf numFmtId="0" fontId="56" fillId="0" borderId="0" xfId="0" applyFont="1" applyAlignment="1">
      <alignment horizontal="center" vertical="center"/>
    </xf>
    <xf numFmtId="0" fontId="71" fillId="0" borderId="0" xfId="0" applyFont="1" applyAlignment="1">
      <alignment horizontal="center" vertical="center"/>
    </xf>
    <xf numFmtId="0" fontId="7" fillId="5" borderId="0" xfId="0" applyFont="1" applyFill="1" applyAlignment="1" applyProtection="1">
      <alignment horizontal="left" vertical="center"/>
      <protection hidden="1"/>
    </xf>
    <xf numFmtId="0" fontId="46" fillId="0" borderId="129" xfId="0" applyFont="1" applyBorder="1" applyAlignment="1">
      <alignment horizontal="center" vertical="center"/>
    </xf>
    <xf numFmtId="0" fontId="46" fillId="0" borderId="130" xfId="0" applyFont="1" applyBorder="1" applyAlignment="1">
      <alignment horizontal="center" vertical="center"/>
    </xf>
    <xf numFmtId="49" fontId="38" fillId="0" borderId="0" xfId="0" applyNumberFormat="1" applyFont="1" applyAlignment="1">
      <alignment horizontal="center" vertical="center"/>
    </xf>
    <xf numFmtId="0" fontId="74" fillId="0" borderId="0" xfId="0" applyFont="1" applyAlignment="1">
      <alignment horizontal="distributed" vertical="center" wrapText="1"/>
    </xf>
    <xf numFmtId="49" fontId="73" fillId="0" borderId="0" xfId="0" applyNumberFormat="1" applyFont="1" applyAlignment="1">
      <alignment horizontal="center" vertical="center"/>
    </xf>
    <xf numFmtId="0" fontId="73" fillId="0" borderId="0" xfId="0" applyFont="1" applyAlignment="1">
      <alignment horizontal="center" vertical="center"/>
    </xf>
    <xf numFmtId="0" fontId="38" fillId="0" borderId="0" xfId="0" applyFont="1" applyAlignment="1">
      <alignment horizontal="left" vertical="center" wrapText="1"/>
    </xf>
    <xf numFmtId="0" fontId="72" fillId="0" borderId="0" xfId="0" applyFont="1" applyAlignment="1">
      <alignment horizontal="center" vertical="center" wrapText="1"/>
    </xf>
    <xf numFmtId="0" fontId="36" fillId="0" borderId="56" xfId="0" applyFont="1" applyBorder="1" applyAlignment="1">
      <alignment horizontal="center" vertical="center" textRotation="255"/>
    </xf>
    <xf numFmtId="0" fontId="56" fillId="0" borderId="0" xfId="0" applyFont="1" applyAlignment="1">
      <alignment horizontal="center" vertical="center" wrapText="1"/>
    </xf>
    <xf numFmtId="49" fontId="55" fillId="0" borderId="0" xfId="0" applyNumberFormat="1" applyFont="1" applyAlignment="1">
      <alignment horizontal="left" vertical="center"/>
    </xf>
    <xf numFmtId="0" fontId="55" fillId="0" borderId="0" xfId="0" applyFont="1" applyAlignment="1">
      <alignment horizontal="left" vertical="center"/>
    </xf>
    <xf numFmtId="0" fontId="75" fillId="0" borderId="0" xfId="0" applyFont="1" applyAlignment="1">
      <alignment horizontal="left" vertical="center" wrapText="1"/>
    </xf>
    <xf numFmtId="0" fontId="36" fillId="0" borderId="0" xfId="0" applyFont="1" applyAlignment="1">
      <alignment horizontal="distributed" vertical="top"/>
    </xf>
    <xf numFmtId="0" fontId="49" fillId="0" borderId="0" xfId="0" applyFont="1" applyAlignment="1">
      <alignment horizontal="center" vertical="center" wrapText="1"/>
    </xf>
    <xf numFmtId="0" fontId="54" fillId="0" borderId="0" xfId="0" applyFont="1" applyAlignment="1">
      <alignment horizontal="left" vertical="center" wrapText="1"/>
    </xf>
    <xf numFmtId="0" fontId="56" fillId="0" borderId="0" xfId="0" applyFont="1" applyAlignment="1" applyProtection="1">
      <alignment horizontal="left" vertical="top"/>
      <protection locked="0"/>
    </xf>
    <xf numFmtId="0" fontId="43" fillId="0" borderId="127" xfId="0" applyFont="1" applyBorder="1" applyAlignment="1">
      <alignment horizontal="center" vertical="center"/>
    </xf>
    <xf numFmtId="0" fontId="43" fillId="0" borderId="128" xfId="0" applyFont="1" applyBorder="1" applyAlignment="1">
      <alignment horizontal="center" vertical="center"/>
    </xf>
    <xf numFmtId="0" fontId="36" fillId="0" borderId="0" xfId="0" applyFont="1" applyAlignment="1">
      <alignment horizontal="center" vertical="center" textRotation="255"/>
    </xf>
    <xf numFmtId="0" fontId="56" fillId="0" borderId="0" xfId="0" applyFont="1" applyAlignment="1">
      <alignment horizontal="left" vertical="center"/>
    </xf>
    <xf numFmtId="0" fontId="9" fillId="5" borderId="9" xfId="0" applyFont="1" applyFill="1" applyBorder="1" applyAlignment="1" applyProtection="1">
      <alignment horizontal="distributed" vertical="center" wrapText="1"/>
      <protection hidden="1"/>
    </xf>
    <xf numFmtId="176" fontId="66" fillId="5" borderId="0" xfId="0" applyNumberFormat="1" applyFont="1" applyFill="1" applyAlignment="1" applyProtection="1">
      <alignment horizontal="right" vertical="center"/>
      <protection hidden="1"/>
    </xf>
    <xf numFmtId="0" fontId="49" fillId="0" borderId="38" xfId="0" applyFont="1" applyBorder="1" applyAlignment="1">
      <alignment horizontal="distributed" vertical="center" wrapText="1"/>
    </xf>
    <xf numFmtId="0" fontId="49" fillId="0" borderId="0" xfId="0" applyFont="1" applyAlignment="1">
      <alignment horizontal="distributed" vertical="center" wrapText="1"/>
    </xf>
    <xf numFmtId="0" fontId="49" fillId="0" borderId="39" xfId="0" applyFont="1" applyBorder="1" applyAlignment="1">
      <alignment horizontal="distributed" vertical="center" wrapText="1"/>
    </xf>
    <xf numFmtId="49" fontId="10" fillId="5" borderId="138" xfId="0" applyNumberFormat="1" applyFont="1" applyFill="1" applyBorder="1" applyAlignment="1" applyProtection="1">
      <alignment horizontal="center" vertical="center"/>
      <protection locked="0"/>
    </xf>
    <xf numFmtId="49" fontId="10" fillId="5" borderId="137" xfId="0" applyNumberFormat="1" applyFont="1" applyFill="1" applyBorder="1" applyAlignment="1" applyProtection="1">
      <alignment horizontal="center" vertical="center"/>
      <protection locked="0"/>
    </xf>
    <xf numFmtId="49" fontId="10" fillId="5" borderId="139" xfId="0" applyNumberFormat="1" applyFont="1" applyFill="1" applyBorder="1" applyAlignment="1" applyProtection="1">
      <alignment horizontal="center" vertical="center"/>
      <protection locked="0"/>
    </xf>
    <xf numFmtId="49" fontId="10" fillId="5" borderId="136" xfId="0" applyNumberFormat="1" applyFont="1" applyFill="1" applyBorder="1" applyAlignment="1" applyProtection="1">
      <alignment horizontal="center" vertical="center"/>
      <protection locked="0"/>
    </xf>
    <xf numFmtId="0" fontId="10" fillId="5" borderId="137" xfId="0" applyFont="1" applyFill="1" applyBorder="1" applyAlignment="1" applyProtection="1">
      <alignment horizontal="center" vertical="center"/>
      <protection locked="0"/>
    </xf>
    <xf numFmtId="0" fontId="4" fillId="5" borderId="9" xfId="0" applyFont="1" applyFill="1" applyBorder="1" applyAlignment="1" applyProtection="1">
      <alignment horizontal="center" vertical="center"/>
      <protection hidden="1"/>
    </xf>
    <xf numFmtId="0" fontId="9" fillId="5" borderId="0" xfId="0" applyFont="1" applyFill="1" applyAlignment="1" applyProtection="1">
      <alignment horizontal="distributed" vertical="center" wrapText="1"/>
      <protection hidden="1"/>
    </xf>
    <xf numFmtId="0" fontId="56" fillId="0" borderId="0" xfId="0" applyFont="1" applyAlignment="1">
      <alignment horizontal="center"/>
    </xf>
    <xf numFmtId="0" fontId="56" fillId="0" borderId="140" xfId="0" applyFont="1" applyBorder="1" applyAlignment="1">
      <alignment horizontal="center"/>
    </xf>
    <xf numFmtId="0" fontId="30" fillId="0" borderId="0" xfId="0" applyFont="1" applyAlignment="1">
      <alignment horizontal="center"/>
    </xf>
    <xf numFmtId="0" fontId="49" fillId="0" borderId="0" xfId="0" applyFont="1" applyAlignment="1">
      <alignment horizontal="center" vertical="center"/>
    </xf>
    <xf numFmtId="0" fontId="49" fillId="0" borderId="91" xfId="0" applyFont="1" applyBorder="1" applyAlignment="1">
      <alignment horizontal="center" vertical="center"/>
    </xf>
    <xf numFmtId="0" fontId="56" fillId="0" borderId="0" xfId="0" applyFont="1" applyAlignment="1">
      <alignment horizontal="distributed" vertical="top"/>
    </xf>
    <xf numFmtId="0" fontId="77" fillId="0" borderId="0" xfId="0" applyFont="1" applyAlignment="1">
      <alignment horizontal="distributed" vertical="center" wrapText="1"/>
    </xf>
    <xf numFmtId="0" fontId="42" fillId="0" borderId="0" xfId="0" applyFont="1" applyAlignment="1">
      <alignment horizontal="center" vertical="center"/>
    </xf>
    <xf numFmtId="49" fontId="8" fillId="0" borderId="0" xfId="0" applyNumberFormat="1" applyFont="1" applyAlignment="1">
      <alignment horizontal="center" vertical="center"/>
    </xf>
    <xf numFmtId="0" fontId="8" fillId="0" borderId="0" xfId="0" applyFont="1" applyAlignment="1">
      <alignment horizontal="center" vertical="center"/>
    </xf>
    <xf numFmtId="0" fontId="42" fillId="0" borderId="0" xfId="0" applyFont="1" applyAlignment="1">
      <alignment horizontal="right"/>
    </xf>
    <xf numFmtId="0" fontId="10" fillId="0" borderId="153" xfId="0" applyFont="1" applyBorder="1" applyAlignment="1">
      <alignment horizontal="center" vertical="center"/>
    </xf>
    <xf numFmtId="0" fontId="10" fillId="0" borderId="151" xfId="0" applyFont="1" applyBorder="1" applyAlignment="1">
      <alignment horizontal="center" vertical="center"/>
    </xf>
    <xf numFmtId="0" fontId="10" fillId="0" borderId="154" xfId="0" applyFont="1" applyBorder="1" applyAlignment="1">
      <alignment horizontal="center" vertical="center"/>
    </xf>
    <xf numFmtId="49" fontId="42" fillId="0" borderId="0" xfId="0" applyNumberFormat="1" applyFont="1" applyAlignment="1">
      <alignment horizontal="center" vertical="center"/>
    </xf>
    <xf numFmtId="49" fontId="42" fillId="0" borderId="100" xfId="0" applyNumberFormat="1" applyFont="1" applyBorder="1" applyAlignment="1">
      <alignment horizontal="center" vertical="center"/>
    </xf>
    <xf numFmtId="0" fontId="14" fillId="0" borderId="145" xfId="0" applyFont="1" applyBorder="1" applyAlignment="1" applyProtection="1">
      <alignment horizontal="center" vertical="center"/>
      <protection hidden="1"/>
    </xf>
    <xf numFmtId="0" fontId="14" fillId="0" borderId="146" xfId="0" applyFont="1" applyBorder="1" applyAlignment="1" applyProtection="1">
      <alignment horizontal="center" vertical="center"/>
      <protection hidden="1"/>
    </xf>
    <xf numFmtId="0" fontId="50" fillId="0" borderId="152" xfId="0" applyFont="1" applyBorder="1" applyAlignment="1">
      <alignment horizontal="distributed" vertical="top" wrapText="1"/>
    </xf>
    <xf numFmtId="0" fontId="50" fillId="0" borderId="0" xfId="0" applyFont="1" applyAlignment="1">
      <alignment horizontal="distributed" vertical="top" wrapText="1"/>
    </xf>
    <xf numFmtId="0" fontId="10" fillId="0" borderId="150" xfId="0" applyFont="1" applyBorder="1" applyAlignment="1">
      <alignment horizontal="center" vertical="center"/>
    </xf>
    <xf numFmtId="0" fontId="42" fillId="0" borderId="0" xfId="0" applyFont="1" applyAlignment="1">
      <alignment horizontal="left" vertical="center" wrapText="1"/>
    </xf>
    <xf numFmtId="0" fontId="42" fillId="0" borderId="148" xfId="0" applyFont="1" applyBorder="1" applyAlignment="1">
      <alignment horizontal="left" vertical="center" wrapText="1"/>
    </xf>
    <xf numFmtId="0" fontId="42" fillId="0" borderId="149" xfId="0" applyFont="1" applyBorder="1" applyAlignment="1">
      <alignment horizontal="left" vertical="center" wrapText="1"/>
    </xf>
    <xf numFmtId="0" fontId="42" fillId="0" borderId="144" xfId="0" applyFont="1" applyBorder="1" applyAlignment="1">
      <alignment horizontal="left" vertical="center" wrapText="1"/>
    </xf>
    <xf numFmtId="0" fontId="42" fillId="0" borderId="32" xfId="0" applyFont="1" applyBorder="1" applyAlignment="1">
      <alignment horizontal="left" vertical="center" wrapText="1"/>
    </xf>
    <xf numFmtId="0" fontId="42" fillId="0" borderId="142" xfId="0" applyFont="1" applyBorder="1" applyAlignment="1">
      <alignment horizontal="left" vertical="center" wrapText="1"/>
    </xf>
    <xf numFmtId="0" fontId="41" fillId="0" borderId="0" xfId="0" applyFont="1" applyAlignment="1">
      <alignment horizontal="distributed" vertical="top"/>
    </xf>
    <xf numFmtId="0" fontId="14" fillId="0" borderId="145" xfId="0" applyFont="1" applyBorder="1" applyAlignment="1">
      <alignment horizontal="center" vertical="center"/>
    </xf>
    <xf numFmtId="0" fontId="14" fillId="0" borderId="146" xfId="0" applyFont="1" applyBorder="1" applyAlignment="1">
      <alignment horizontal="center" vertical="center"/>
    </xf>
    <xf numFmtId="0" fontId="14" fillId="0" borderId="141" xfId="0" applyFont="1" applyBorder="1" applyAlignment="1" applyProtection="1">
      <alignment horizontal="center" vertical="center"/>
      <protection hidden="1"/>
    </xf>
    <xf numFmtId="0" fontId="14" fillId="0" borderId="142" xfId="0" applyFont="1" applyBorder="1" applyAlignment="1" applyProtection="1">
      <alignment horizontal="center" vertical="center"/>
      <protection hidden="1"/>
    </xf>
    <xf numFmtId="0" fontId="14" fillId="0" borderId="143" xfId="0" applyFont="1" applyBorder="1" applyAlignment="1" applyProtection="1">
      <alignment horizontal="center" vertical="center"/>
      <protection hidden="1"/>
    </xf>
    <xf numFmtId="0" fontId="14" fillId="0" borderId="144" xfId="0" applyFont="1" applyBorder="1" applyAlignment="1" applyProtection="1">
      <alignment horizontal="center" vertical="center"/>
      <protection hidden="1"/>
    </xf>
    <xf numFmtId="0" fontId="41" fillId="0" borderId="0" xfId="0" applyFont="1" applyAlignment="1">
      <alignment horizontal="center" vertical="center"/>
    </xf>
    <xf numFmtId="0" fontId="20" fillId="8" borderId="11" xfId="0" applyFont="1" applyFill="1" applyBorder="1" applyAlignment="1">
      <alignment horizontal="center" vertical="center"/>
    </xf>
    <xf numFmtId="0" fontId="20" fillId="8" borderId="4" xfId="0" applyFont="1" applyFill="1" applyBorder="1" applyAlignment="1">
      <alignment horizontal="center" vertical="center"/>
    </xf>
    <xf numFmtId="0" fontId="20" fillId="8" borderId="5" xfId="0" applyFont="1" applyFill="1" applyBorder="1" applyAlignment="1">
      <alignment horizontal="center" vertical="center"/>
    </xf>
    <xf numFmtId="0" fontId="20" fillId="8" borderId="20" xfId="0" applyFont="1" applyFill="1" applyBorder="1" applyAlignment="1">
      <alignment horizontal="center" vertical="center"/>
    </xf>
    <xf numFmtId="0" fontId="20" fillId="8" borderId="21" xfId="0" applyFont="1" applyFill="1" applyBorder="1" applyAlignment="1">
      <alignment horizontal="center" vertical="center"/>
    </xf>
    <xf numFmtId="0" fontId="20" fillId="8" borderId="22" xfId="0" applyFont="1" applyFill="1" applyBorder="1" applyAlignment="1">
      <alignment horizontal="center" vertical="center"/>
    </xf>
    <xf numFmtId="0" fontId="48" fillId="0" borderId="0" xfId="0" applyFont="1" applyAlignment="1">
      <alignment horizontal="center" vertical="center"/>
    </xf>
    <xf numFmtId="0" fontId="14" fillId="0" borderId="147" xfId="0" applyFont="1" applyBorder="1" applyAlignment="1">
      <alignment horizontal="center" vertical="center"/>
    </xf>
    <xf numFmtId="0" fontId="19" fillId="0" borderId="0" xfId="0" applyFont="1" applyAlignment="1">
      <alignment horizontal="center" vertical="center" wrapText="1"/>
    </xf>
    <xf numFmtId="0" fontId="18" fillId="0" borderId="0" xfId="0" applyFont="1" applyAlignment="1">
      <alignment horizontal="left" vertical="center" wrapText="1"/>
    </xf>
    <xf numFmtId="0" fontId="14" fillId="0" borderId="141" xfId="0" applyFont="1" applyBorder="1" applyAlignment="1">
      <alignment horizontal="center" vertical="center"/>
    </xf>
    <xf numFmtId="0" fontId="14" fillId="0" borderId="142" xfId="0" applyFont="1" applyBorder="1" applyAlignment="1">
      <alignment horizontal="center" vertical="center"/>
    </xf>
    <xf numFmtId="0" fontId="14" fillId="0" borderId="143" xfId="0" applyFont="1" applyBorder="1" applyAlignment="1">
      <alignment horizontal="center" vertical="center"/>
    </xf>
    <xf numFmtId="0" fontId="14" fillId="0" borderId="144" xfId="0" applyFont="1" applyBorder="1" applyAlignment="1">
      <alignment horizontal="center" vertical="center"/>
    </xf>
    <xf numFmtId="0" fontId="14" fillId="0" borderId="32" xfId="0" applyFont="1" applyBorder="1" applyAlignment="1">
      <alignment horizontal="center" vertical="center"/>
    </xf>
    <xf numFmtId="0" fontId="14" fillId="0" borderId="149" xfId="0" applyFont="1" applyBorder="1" applyAlignment="1">
      <alignment horizontal="center" vertical="center"/>
    </xf>
    <xf numFmtId="0" fontId="78" fillId="0" borderId="69" xfId="0" applyFont="1" applyBorder="1" applyAlignment="1">
      <alignment horizontal="right" vertical="center" wrapText="1"/>
    </xf>
    <xf numFmtId="0" fontId="78" fillId="0" borderId="0" xfId="0" applyFont="1" applyAlignment="1">
      <alignment horizontal="right" vertical="center" wrapText="1"/>
    </xf>
    <xf numFmtId="0" fontId="78" fillId="0" borderId="31" xfId="0" applyFont="1" applyBorder="1" applyAlignment="1">
      <alignment horizontal="right" vertical="center" wrapText="1"/>
    </xf>
    <xf numFmtId="0" fontId="93" fillId="0" borderId="30" xfId="0" applyFont="1" applyBorder="1" applyAlignment="1">
      <alignment horizontal="right" vertical="center" wrapText="1"/>
    </xf>
    <xf numFmtId="0" fontId="93" fillId="0" borderId="0" xfId="0" applyFont="1" applyAlignment="1">
      <alignment horizontal="right" vertical="center" wrapText="1"/>
    </xf>
    <xf numFmtId="0" fontId="93" fillId="0" borderId="31" xfId="0" applyFont="1" applyBorder="1" applyAlignment="1">
      <alignment horizontal="right" vertical="center" wrapText="1"/>
    </xf>
    <xf numFmtId="0" fontId="50" fillId="0" borderId="30" xfId="0" applyFont="1" applyBorder="1" applyAlignment="1">
      <alignment horizontal="right" vertical="center" wrapText="1"/>
    </xf>
    <xf numFmtId="0" fontId="50" fillId="0" borderId="0" xfId="0" applyFont="1" applyAlignment="1">
      <alignment horizontal="right" vertical="center" wrapText="1"/>
    </xf>
    <xf numFmtId="0" fontId="50" fillId="0" borderId="31" xfId="0" applyFont="1" applyBorder="1" applyAlignment="1">
      <alignment horizontal="right" vertical="center" wrapText="1"/>
    </xf>
    <xf numFmtId="0" fontId="19" fillId="0" borderId="30" xfId="0" applyFont="1" applyBorder="1" applyAlignment="1">
      <alignment horizontal="right" vertical="center" wrapText="1"/>
    </xf>
    <xf numFmtId="0" fontId="19" fillId="0" borderId="0" xfId="0" applyFont="1" applyAlignment="1">
      <alignment horizontal="right" vertical="center" wrapText="1"/>
    </xf>
    <xf numFmtId="0" fontId="19" fillId="0" borderId="31" xfId="0" applyFont="1" applyBorder="1" applyAlignment="1">
      <alignment horizontal="right" vertical="center" wrapText="1"/>
    </xf>
    <xf numFmtId="0" fontId="19" fillId="0" borderId="69" xfId="0" applyFont="1" applyBorder="1" applyAlignment="1">
      <alignment horizontal="distributed" vertical="center" wrapText="1"/>
    </xf>
    <xf numFmtId="0" fontId="19" fillId="0" borderId="0" xfId="0" applyFont="1" applyAlignment="1">
      <alignment horizontal="distributed" vertical="center" wrapText="1"/>
    </xf>
    <xf numFmtId="0" fontId="19" fillId="0" borderId="71" xfId="0" applyFont="1" applyBorder="1" applyAlignment="1">
      <alignment horizontal="distributed" vertical="center" wrapText="1"/>
    </xf>
    <xf numFmtId="0" fontId="48" fillId="4" borderId="0" xfId="0" applyFont="1" applyFill="1" applyAlignment="1">
      <alignment horizontal="center" vertical="center"/>
    </xf>
    <xf numFmtId="0" fontId="50" fillId="0" borderId="0" xfId="0" applyFont="1" applyAlignment="1">
      <alignment horizontal="center"/>
    </xf>
    <xf numFmtId="0" fontId="50" fillId="0" borderId="158" xfId="0" applyFont="1" applyBorder="1" applyAlignment="1">
      <alignment horizontal="center"/>
    </xf>
    <xf numFmtId="0" fontId="42" fillId="0" borderId="0" xfId="0" applyFont="1" applyAlignment="1">
      <alignment horizontal="center"/>
    </xf>
    <xf numFmtId="0" fontId="48" fillId="0" borderId="0" xfId="0" applyFont="1" applyAlignment="1" applyProtection="1">
      <alignment horizontal="center" vertical="center"/>
      <protection hidden="1"/>
    </xf>
    <xf numFmtId="0" fontId="21" fillId="8" borderId="11" xfId="0" applyFont="1" applyFill="1" applyBorder="1" applyAlignment="1">
      <alignment horizontal="center" vertical="center"/>
    </xf>
    <xf numFmtId="0" fontId="21" fillId="8" borderId="4" xfId="0" applyFont="1" applyFill="1" applyBorder="1" applyAlignment="1">
      <alignment horizontal="center" vertical="center"/>
    </xf>
    <xf numFmtId="0" fontId="21" fillId="8" borderId="5" xfId="0" applyFont="1" applyFill="1" applyBorder="1" applyAlignment="1">
      <alignment horizontal="center" vertical="center"/>
    </xf>
    <xf numFmtId="0" fontId="21" fillId="8" borderId="20" xfId="0" applyFont="1" applyFill="1" applyBorder="1" applyAlignment="1">
      <alignment horizontal="center" vertical="center"/>
    </xf>
    <xf numFmtId="0" fontId="21" fillId="8" borderId="21" xfId="0" applyFont="1" applyFill="1" applyBorder="1" applyAlignment="1">
      <alignment horizontal="center" vertical="center"/>
    </xf>
    <xf numFmtId="0" fontId="21" fillId="8" borderId="22" xfId="0" applyFont="1" applyFill="1" applyBorder="1" applyAlignment="1">
      <alignment horizontal="center" vertical="center"/>
    </xf>
    <xf numFmtId="0" fontId="10" fillId="9" borderId="0" xfId="0" applyFont="1" applyFill="1" applyAlignment="1" applyProtection="1">
      <alignment horizontal="center" vertical="center"/>
      <protection hidden="1"/>
    </xf>
    <xf numFmtId="0" fontId="10" fillId="0" borderId="0" xfId="0" applyFont="1" applyAlignment="1" applyProtection="1">
      <alignment horizontal="center" vertical="center"/>
      <protection hidden="1"/>
    </xf>
    <xf numFmtId="0" fontId="50" fillId="0" borderId="0" xfId="0" applyFont="1" applyAlignment="1">
      <alignment horizontal="distributed" vertical="center"/>
    </xf>
    <xf numFmtId="0" fontId="19" fillId="0" borderId="0" xfId="0" applyFont="1" applyAlignment="1">
      <alignment horizontal="center" vertical="center"/>
    </xf>
    <xf numFmtId="0" fontId="19" fillId="0" borderId="92" xfId="0" applyFont="1" applyBorder="1" applyAlignment="1">
      <alignment horizontal="center" vertical="center"/>
    </xf>
    <xf numFmtId="0" fontId="78" fillId="0" borderId="0" xfId="0" applyFont="1" applyAlignment="1">
      <alignment horizontal="center" vertical="center"/>
    </xf>
    <xf numFmtId="0" fontId="8" fillId="0" borderId="0" xfId="0" applyFont="1" applyAlignment="1" applyProtection="1">
      <alignment horizontal="left" vertical="center"/>
      <protection hidden="1"/>
    </xf>
    <xf numFmtId="0" fontId="41" fillId="0" borderId="0" xfId="0" applyFont="1" applyAlignment="1">
      <alignment horizontal="center" vertical="top"/>
    </xf>
    <xf numFmtId="0" fontId="50" fillId="0" borderId="0" xfId="0" applyFont="1" applyAlignment="1">
      <alignment horizontal="center" vertical="center"/>
    </xf>
    <xf numFmtId="0" fontId="5" fillId="0" borderId="0" xfId="0" applyFont="1" applyAlignment="1">
      <alignment horizontal="center" vertical="center"/>
    </xf>
    <xf numFmtId="0" fontId="79" fillId="0" borderId="0" xfId="0" applyFont="1" applyAlignment="1">
      <alignment horizontal="center" vertical="center"/>
    </xf>
    <xf numFmtId="0" fontId="41" fillId="0" borderId="67" xfId="0" applyFont="1" applyBorder="1" applyAlignment="1">
      <alignment horizontal="distributed" vertical="center"/>
    </xf>
    <xf numFmtId="0" fontId="48" fillId="3" borderId="0" xfId="0" applyFont="1" applyFill="1" applyAlignment="1">
      <alignment horizontal="center" vertical="center"/>
    </xf>
    <xf numFmtId="0" fontId="41" fillId="0" borderId="92" xfId="0" applyFont="1" applyBorder="1" applyAlignment="1">
      <alignment horizontal="center" vertical="center"/>
    </xf>
    <xf numFmtId="0" fontId="41" fillId="0" borderId="67" xfId="0" applyFont="1" applyBorder="1" applyAlignment="1">
      <alignment horizontal="center" vertical="center"/>
    </xf>
    <xf numFmtId="0" fontId="48" fillId="4" borderId="159" xfId="0" applyFont="1" applyFill="1" applyBorder="1" applyAlignment="1">
      <alignment horizontal="center" vertical="center"/>
    </xf>
    <xf numFmtId="0" fontId="50" fillId="0" borderId="0" xfId="0" applyFont="1" applyAlignment="1">
      <alignment horizontal="center" vertical="center" wrapText="1"/>
    </xf>
    <xf numFmtId="0" fontId="51" fillId="0" borderId="0" xfId="0" applyFont="1" applyAlignment="1">
      <alignment horizontal="center" vertical="center"/>
    </xf>
    <xf numFmtId="0" fontId="80" fillId="0" borderId="0" xfId="0" applyFont="1" applyAlignment="1">
      <alignment horizontal="center" vertical="center"/>
    </xf>
    <xf numFmtId="49" fontId="12" fillId="0" borderId="0" xfId="0" applyNumberFormat="1" applyFont="1" applyAlignment="1">
      <alignment horizontal="left" vertical="center"/>
    </xf>
    <xf numFmtId="0" fontId="12" fillId="0" borderId="0" xfId="0" applyFont="1" applyAlignment="1">
      <alignment horizontal="left" vertical="center"/>
    </xf>
    <xf numFmtId="0" fontId="27" fillId="0" borderId="0" xfId="0" applyFont="1" applyAlignment="1">
      <alignment horizontal="center" vertical="center"/>
    </xf>
    <xf numFmtId="0" fontId="78" fillId="0" borderId="0" xfId="0" applyFont="1" applyAlignment="1">
      <alignment horizontal="center" vertical="center" wrapText="1"/>
    </xf>
    <xf numFmtId="0" fontId="41" fillId="0" borderId="148" xfId="0" applyFont="1" applyBorder="1" applyAlignment="1">
      <alignment horizontal="center" vertical="center" textRotation="255"/>
    </xf>
    <xf numFmtId="0" fontId="41" fillId="0" borderId="0" xfId="0" applyFont="1" applyAlignment="1">
      <alignment horizontal="center" vertical="center" textRotation="255"/>
    </xf>
    <xf numFmtId="0" fontId="50" fillId="0" borderId="0" xfId="0" applyFont="1" applyAlignment="1">
      <alignment horizontal="left" vertical="center"/>
    </xf>
    <xf numFmtId="0" fontId="41" fillId="0" borderId="0" xfId="0" applyFont="1" applyAlignment="1">
      <alignment horizontal="left" vertical="center"/>
    </xf>
    <xf numFmtId="0" fontId="41" fillId="0" borderId="0" xfId="0" applyFont="1" applyAlignment="1" applyProtection="1">
      <alignment horizontal="left" vertical="center"/>
      <protection locked="0"/>
    </xf>
    <xf numFmtId="0" fontId="13" fillId="0" borderId="0" xfId="0" applyFont="1" applyAlignment="1">
      <alignment horizontal="left" vertical="center" wrapText="1"/>
    </xf>
    <xf numFmtId="0" fontId="53" fillId="0" borderId="0" xfId="0" applyFont="1" applyAlignment="1">
      <alignment horizontal="center" vertical="center"/>
    </xf>
    <xf numFmtId="0" fontId="37" fillId="0" borderId="0" xfId="0" applyFont="1" applyAlignment="1">
      <alignment horizontal="center" vertical="center"/>
    </xf>
    <xf numFmtId="0" fontId="81" fillId="0" borderId="0" xfId="0" applyFont="1" applyAlignment="1">
      <alignment horizontal="left" vertical="center"/>
    </xf>
    <xf numFmtId="0" fontId="22" fillId="0" borderId="0" xfId="0" applyFont="1" applyAlignment="1">
      <alignment horizontal="center" vertical="center"/>
    </xf>
    <xf numFmtId="0" fontId="82" fillId="0" borderId="0" xfId="0" applyFont="1" applyAlignment="1">
      <alignment horizontal="center" vertical="center"/>
    </xf>
    <xf numFmtId="0" fontId="50" fillId="0" borderId="0" xfId="0" applyFont="1" applyAlignment="1">
      <alignment horizontal="left" vertical="center" wrapText="1"/>
    </xf>
    <xf numFmtId="0" fontId="27" fillId="0" borderId="0" xfId="0" applyFont="1" applyAlignment="1">
      <alignment horizontal="left" vertical="center" wrapText="1"/>
    </xf>
    <xf numFmtId="0" fontId="42" fillId="0" borderId="100" xfId="0" applyFont="1" applyBorder="1" applyAlignment="1">
      <alignment horizontal="center" vertical="center"/>
    </xf>
    <xf numFmtId="0" fontId="29" fillId="0" borderId="0" xfId="0" applyFont="1" applyAlignment="1">
      <alignment horizontal="center" vertical="center"/>
    </xf>
    <xf numFmtId="0" fontId="38" fillId="0" borderId="49" xfId="0" applyFont="1" applyBorder="1" applyAlignment="1">
      <alignment horizontal="left" vertical="center" wrapText="1"/>
    </xf>
    <xf numFmtId="0" fontId="38" fillId="0" borderId="38" xfId="0" applyFont="1" applyBorder="1" applyAlignment="1">
      <alignment horizontal="left" vertical="center" wrapText="1"/>
    </xf>
    <xf numFmtId="176" fontId="14" fillId="5" borderId="0" xfId="0" applyNumberFormat="1" applyFont="1" applyFill="1" applyAlignment="1" applyProtection="1">
      <alignment horizontal="right" vertical="center"/>
      <protection hidden="1"/>
    </xf>
    <xf numFmtId="176" fontId="14" fillId="5" borderId="0" xfId="0" applyNumberFormat="1" applyFont="1" applyFill="1" applyAlignment="1" applyProtection="1">
      <alignment horizontal="right" vertical="center"/>
      <protection locked="0"/>
    </xf>
    <xf numFmtId="176" fontId="14" fillId="0" borderId="0" xfId="0" applyNumberFormat="1" applyFont="1" applyAlignment="1" applyProtection="1">
      <alignment horizontal="right" vertical="center"/>
      <protection locked="0"/>
    </xf>
    <xf numFmtId="177" fontId="14" fillId="5" borderId="0" xfId="0" applyNumberFormat="1" applyFont="1" applyFill="1" applyAlignment="1" applyProtection="1">
      <alignment horizontal="right" vertical="center"/>
      <protection locked="0"/>
    </xf>
    <xf numFmtId="0" fontId="14" fillId="0" borderId="0" xfId="0" applyFont="1" applyAlignment="1" applyProtection="1">
      <alignment horizontal="center" vertical="center"/>
      <protection locked="0"/>
    </xf>
    <xf numFmtId="176" fontId="14" fillId="0" borderId="0" xfId="0" applyNumberFormat="1" applyFont="1" applyAlignment="1" applyProtection="1">
      <alignment horizontal="right" vertical="center"/>
      <protection hidden="1"/>
    </xf>
    <xf numFmtId="176" fontId="14" fillId="0" borderId="0" xfId="0" applyNumberFormat="1" applyFont="1" applyAlignment="1" applyProtection="1">
      <alignment horizontal="center" vertical="center"/>
      <protection locked="0"/>
    </xf>
    <xf numFmtId="0" fontId="10" fillId="5" borderId="136" xfId="0" applyFont="1" applyFill="1" applyBorder="1" applyAlignment="1" applyProtection="1">
      <alignment horizontal="center" vertical="center"/>
      <protection locked="0"/>
    </xf>
    <xf numFmtId="0" fontId="14" fillId="5" borderId="0" xfId="0" applyFont="1" applyFill="1" applyAlignment="1" applyProtection="1">
      <alignment horizontal="center" vertical="center"/>
      <protection locked="0"/>
    </xf>
    <xf numFmtId="49" fontId="10" fillId="5" borderId="0" xfId="0" applyNumberFormat="1" applyFont="1" applyFill="1" applyAlignment="1" applyProtection="1">
      <alignment horizontal="center" vertical="center"/>
      <protection hidden="1"/>
    </xf>
    <xf numFmtId="0" fontId="8" fillId="5" borderId="0" xfId="0" applyFont="1" applyFill="1" applyAlignment="1" applyProtection="1">
      <alignment horizontal="left" vertical="center"/>
      <protection hidden="1"/>
    </xf>
    <xf numFmtId="0" fontId="0" fillId="0" borderId="0" xfId="0" applyAlignment="1">
      <alignment horizontal="center" vertical="center"/>
    </xf>
    <xf numFmtId="0" fontId="5" fillId="5" borderId="0" xfId="0" applyFont="1" applyFill="1" applyAlignment="1" applyProtection="1">
      <alignment horizontal="center" vertical="center"/>
      <protection locked="0"/>
    </xf>
    <xf numFmtId="176" fontId="14" fillId="0" borderId="9" xfId="0" applyNumberFormat="1" applyFont="1" applyBorder="1" applyAlignment="1" applyProtection="1">
      <alignment horizontal="right" vertical="center"/>
      <protection hidden="1"/>
    </xf>
    <xf numFmtId="0" fontId="46" fillId="0" borderId="163" xfId="0" applyFont="1" applyBorder="1" applyAlignment="1">
      <alignment horizontal="center" vertical="center"/>
    </xf>
    <xf numFmtId="0" fontId="46" fillId="0" borderId="164" xfId="0" applyFont="1" applyBorder="1" applyAlignment="1">
      <alignment horizontal="center" vertical="center"/>
    </xf>
    <xf numFmtId="0" fontId="83" fillId="0" borderId="0" xfId="0" applyFont="1" applyAlignment="1">
      <alignment horizontal="center" vertical="center"/>
    </xf>
    <xf numFmtId="0" fontId="83" fillId="0" borderId="98" xfId="0" applyFont="1" applyBorder="1" applyAlignment="1">
      <alignment horizontal="center" vertical="center"/>
    </xf>
    <xf numFmtId="0" fontId="38" fillId="0" borderId="56" xfId="0" applyFont="1" applyBorder="1" applyAlignment="1">
      <alignment horizontal="left" vertical="center" wrapText="1"/>
    </xf>
    <xf numFmtId="0" fontId="56" fillId="0" borderId="0" xfId="0" applyFont="1" applyAlignment="1">
      <alignment horizontal="center" vertical="top" wrapText="1"/>
    </xf>
    <xf numFmtId="0" fontId="46" fillId="0" borderId="160" xfId="0" applyFont="1" applyBorder="1" applyAlignment="1">
      <alignment horizontal="center" vertical="center"/>
    </xf>
    <xf numFmtId="0" fontId="46" fillId="0" borderId="162" xfId="0" applyFont="1" applyBorder="1" applyAlignment="1">
      <alignment horizontal="center" vertical="center"/>
    </xf>
    <xf numFmtId="0" fontId="46" fillId="0" borderId="165" xfId="0" applyFont="1" applyBorder="1" applyAlignment="1">
      <alignment horizontal="center" vertical="center"/>
    </xf>
    <xf numFmtId="0" fontId="46" fillId="0" borderId="166" xfId="0" applyFont="1" applyBorder="1" applyAlignment="1">
      <alignment horizontal="center" vertical="center"/>
    </xf>
    <xf numFmtId="0" fontId="46" fillId="0" borderId="167" xfId="0" applyFont="1" applyBorder="1" applyAlignment="1">
      <alignment horizontal="center" vertical="center"/>
    </xf>
    <xf numFmtId="0" fontId="46" fillId="0" borderId="168" xfId="0" applyFont="1" applyBorder="1" applyAlignment="1">
      <alignment horizontal="center" vertical="center"/>
    </xf>
    <xf numFmtId="49" fontId="84" fillId="0" borderId="0" xfId="0" applyNumberFormat="1" applyFont="1" applyAlignment="1">
      <alignment horizontal="center" vertical="center"/>
    </xf>
    <xf numFmtId="0" fontId="84" fillId="0" borderId="0" xfId="0" applyFont="1" applyAlignment="1">
      <alignment horizontal="center" vertical="center"/>
    </xf>
    <xf numFmtId="0" fontId="40" fillId="0" borderId="0" xfId="0" applyFont="1" applyAlignment="1">
      <alignment horizontal="distributed" vertical="center"/>
    </xf>
    <xf numFmtId="0" fontId="58" fillId="0" borderId="104" xfId="0" applyFont="1" applyBorder="1" applyAlignment="1">
      <alignment horizontal="center" vertical="center"/>
    </xf>
    <xf numFmtId="0" fontId="58" fillId="0" borderId="161" xfId="0" applyFont="1" applyBorder="1" applyAlignment="1">
      <alignment horizontal="center" vertical="center"/>
    </xf>
    <xf numFmtId="0" fontId="3" fillId="5" borderId="11" xfId="0" applyFont="1" applyFill="1" applyBorder="1" applyAlignment="1" applyProtection="1">
      <alignment horizontal="center" vertical="center"/>
      <protection hidden="1"/>
    </xf>
    <xf numFmtId="0" fontId="3" fillId="5" borderId="5" xfId="0" applyFont="1" applyFill="1" applyBorder="1" applyAlignment="1" applyProtection="1">
      <alignment horizontal="center" vertical="center"/>
      <protection hidden="1"/>
    </xf>
    <xf numFmtId="0" fontId="3" fillId="5" borderId="20" xfId="0" applyFont="1" applyFill="1" applyBorder="1" applyAlignment="1" applyProtection="1">
      <alignment horizontal="center" vertical="center"/>
      <protection hidden="1"/>
    </xf>
    <xf numFmtId="0" fontId="3" fillId="5" borderId="21" xfId="0" applyFont="1" applyFill="1" applyBorder="1" applyAlignment="1" applyProtection="1">
      <alignment horizontal="center" vertical="center"/>
      <protection hidden="1"/>
    </xf>
    <xf numFmtId="0" fontId="3" fillId="5" borderId="22" xfId="0" applyFont="1" applyFill="1" applyBorder="1" applyAlignment="1" applyProtection="1">
      <alignment horizontal="center" vertical="center"/>
      <protection hidden="1"/>
    </xf>
    <xf numFmtId="176" fontId="15" fillId="5" borderId="0" xfId="0" applyNumberFormat="1" applyFont="1" applyFill="1" applyAlignment="1" applyProtection="1">
      <alignment horizontal="right" vertical="center" wrapText="1"/>
      <protection hidden="1"/>
    </xf>
    <xf numFmtId="0" fontId="8" fillId="5" borderId="0" xfId="0" applyFont="1" applyFill="1" applyAlignment="1" applyProtection="1">
      <alignment horizontal="right" vertical="center" wrapText="1"/>
      <protection hidden="1"/>
    </xf>
    <xf numFmtId="0" fontId="5" fillId="5" borderId="0" xfId="0" applyFont="1" applyFill="1" applyAlignment="1" applyProtection="1">
      <alignment horizontal="distributed" vertical="center"/>
      <protection hidden="1"/>
    </xf>
    <xf numFmtId="0" fontId="16" fillId="5" borderId="13" xfId="0" applyFont="1" applyFill="1" applyBorder="1" applyAlignment="1" applyProtection="1">
      <alignment horizontal="center" vertical="center"/>
      <protection hidden="1"/>
    </xf>
    <xf numFmtId="0" fontId="16" fillId="5" borderId="0" xfId="0" applyFont="1" applyFill="1" applyAlignment="1" applyProtection="1">
      <alignment horizontal="center" vertical="center"/>
      <protection hidden="1"/>
    </xf>
    <xf numFmtId="0" fontId="16" fillId="5" borderId="29" xfId="0" applyFont="1" applyFill="1" applyBorder="1" applyAlignment="1" applyProtection="1">
      <alignment horizontal="center" vertical="center"/>
      <protection hidden="1"/>
    </xf>
    <xf numFmtId="0" fontId="4" fillId="5" borderId="86" xfId="0" applyFont="1" applyFill="1" applyBorder="1" applyAlignment="1" applyProtection="1">
      <alignment horizontal="left" vertical="center" wrapText="1"/>
      <protection hidden="1"/>
    </xf>
    <xf numFmtId="0" fontId="4" fillId="5" borderId="169" xfId="0" applyFont="1" applyFill="1" applyBorder="1" applyAlignment="1" applyProtection="1">
      <alignment horizontal="left" vertical="center" wrapText="1"/>
      <protection hidden="1"/>
    </xf>
    <xf numFmtId="0" fontId="4" fillId="5" borderId="170" xfId="0" applyFont="1" applyFill="1" applyBorder="1" applyAlignment="1" applyProtection="1">
      <alignment horizontal="left" vertical="center" wrapText="1"/>
      <protection hidden="1"/>
    </xf>
    <xf numFmtId="177" fontId="14" fillId="5" borderId="0" xfId="0" applyNumberFormat="1" applyFont="1" applyFill="1" applyAlignment="1" applyProtection="1">
      <alignment horizontal="right" vertical="center"/>
      <protection hidden="1"/>
    </xf>
    <xf numFmtId="176" fontId="14" fillId="5" borderId="9" xfId="0" applyNumberFormat="1" applyFont="1" applyFill="1" applyBorder="1" applyAlignment="1" applyProtection="1">
      <alignment horizontal="right" vertical="center"/>
      <protection hidden="1"/>
    </xf>
    <xf numFmtId="0" fontId="14" fillId="0" borderId="0" xfId="0" applyFont="1" applyAlignment="1" applyProtection="1">
      <alignment horizontal="center" vertical="center"/>
      <protection hidden="1"/>
    </xf>
    <xf numFmtId="0" fontId="14" fillId="0" borderId="21" xfId="0" applyFont="1" applyBorder="1" applyAlignment="1" applyProtection="1">
      <alignment horizontal="center" vertical="center"/>
      <protection hidden="1"/>
    </xf>
    <xf numFmtId="0" fontId="14" fillId="5" borderId="21" xfId="0" applyFont="1" applyFill="1" applyBorder="1" applyAlignment="1" applyProtection="1">
      <alignment horizontal="center" vertical="center"/>
      <protection hidden="1"/>
    </xf>
    <xf numFmtId="0" fontId="14" fillId="0" borderId="8" xfId="0" applyFont="1" applyBorder="1" applyAlignment="1" applyProtection="1">
      <alignment horizontal="center" vertical="center"/>
      <protection hidden="1"/>
    </xf>
    <xf numFmtId="0" fontId="14" fillId="0" borderId="22" xfId="0" applyFont="1" applyBorder="1" applyAlignment="1" applyProtection="1">
      <alignment horizontal="center" vertical="center"/>
      <protection hidden="1"/>
    </xf>
    <xf numFmtId="0" fontId="18" fillId="5" borderId="0" xfId="0" applyFont="1" applyFill="1" applyAlignment="1" applyProtection="1">
      <alignment horizontal="left" vertical="center" wrapText="1"/>
      <protection hidden="1"/>
    </xf>
    <xf numFmtId="0" fontId="13" fillId="5" borderId="0" xfId="0" applyFont="1" applyFill="1" applyAlignment="1" applyProtection="1">
      <alignment horizontal="left" vertical="center" wrapText="1"/>
      <protection hidden="1"/>
    </xf>
    <xf numFmtId="49" fontId="12" fillId="5" borderId="0" xfId="0" applyNumberFormat="1" applyFont="1" applyFill="1" applyAlignment="1" applyProtection="1">
      <alignment horizontal="left" vertical="center"/>
      <protection hidden="1"/>
    </xf>
    <xf numFmtId="0" fontId="12" fillId="5" borderId="0" xfId="0" applyFont="1" applyFill="1" applyAlignment="1" applyProtection="1">
      <alignment horizontal="left" vertical="center"/>
      <protection hidden="1"/>
    </xf>
    <xf numFmtId="49" fontId="17" fillId="0" borderId="26" xfId="0" applyNumberFormat="1" applyFont="1" applyBorder="1" applyAlignment="1" applyProtection="1">
      <alignment horizontal="center" vertical="center"/>
      <protection hidden="1"/>
    </xf>
    <xf numFmtId="0" fontId="17" fillId="0" borderId="27" xfId="0" applyFont="1" applyBorder="1" applyAlignment="1" applyProtection="1">
      <alignment horizontal="center" vertical="center"/>
      <protection hidden="1"/>
    </xf>
    <xf numFmtId="0" fontId="17" fillId="0" borderId="28" xfId="0" applyFont="1" applyBorder="1" applyAlignment="1" applyProtection="1">
      <alignment horizontal="center" vertical="center"/>
      <protection hidden="1"/>
    </xf>
    <xf numFmtId="0" fontId="14" fillId="0" borderId="9" xfId="0" applyFont="1" applyBorder="1" applyAlignment="1" applyProtection="1">
      <alignment horizontal="center" vertical="center"/>
      <protection hidden="1"/>
    </xf>
    <xf numFmtId="0" fontId="14" fillId="5" borderId="9" xfId="0" applyFont="1" applyFill="1" applyBorder="1" applyAlignment="1" applyProtection="1">
      <alignment horizontal="center" vertical="center"/>
      <protection hidden="1"/>
    </xf>
    <xf numFmtId="0" fontId="3" fillId="5" borderId="6" xfId="0" applyFont="1" applyFill="1" applyBorder="1" applyAlignment="1">
      <alignment horizontal="center" vertical="center"/>
    </xf>
    <xf numFmtId="49" fontId="10" fillId="5" borderId="172" xfId="0" applyNumberFormat="1" applyFont="1" applyFill="1" applyBorder="1" applyAlignment="1" applyProtection="1">
      <alignment horizontal="center" vertical="center"/>
      <protection hidden="1"/>
    </xf>
    <xf numFmtId="0" fontId="10" fillId="5" borderId="172" xfId="0" applyFont="1" applyFill="1" applyBorder="1" applyAlignment="1" applyProtection="1">
      <alignment horizontal="center" vertical="center"/>
      <protection hidden="1"/>
    </xf>
    <xf numFmtId="0" fontId="0" fillId="5" borderId="87" xfId="0" applyFill="1" applyBorder="1" applyAlignment="1" applyProtection="1">
      <alignment horizontal="center" vertical="center"/>
      <protection hidden="1"/>
    </xf>
    <xf numFmtId="49" fontId="10" fillId="5" borderId="171" xfId="0" applyNumberFormat="1" applyFont="1" applyFill="1" applyBorder="1" applyAlignment="1" applyProtection="1">
      <alignment horizontal="center" vertical="center"/>
      <protection hidden="1"/>
    </xf>
    <xf numFmtId="0" fontId="10" fillId="5" borderId="173" xfId="0" applyFont="1" applyFill="1" applyBorder="1" applyAlignment="1" applyProtection="1">
      <alignment horizontal="center" vertical="center"/>
      <protection hidden="1"/>
    </xf>
    <xf numFmtId="0" fontId="7" fillId="5" borderId="11" xfId="0" applyFont="1" applyFill="1" applyBorder="1" applyAlignment="1" applyProtection="1">
      <alignment horizontal="center" vertical="center"/>
      <protection hidden="1"/>
    </xf>
    <xf numFmtId="0" fontId="7" fillId="5" borderId="4" xfId="0" applyFont="1" applyFill="1" applyBorder="1" applyAlignment="1" applyProtection="1">
      <alignment horizontal="center" vertical="center"/>
      <protection hidden="1"/>
    </xf>
    <xf numFmtId="0" fontId="7" fillId="5" borderId="5" xfId="0" applyFont="1" applyFill="1" applyBorder="1" applyAlignment="1" applyProtection="1">
      <alignment horizontal="center" vertical="center"/>
      <protection hidden="1"/>
    </xf>
    <xf numFmtId="0" fontId="7" fillId="5" borderId="20" xfId="0" applyFont="1" applyFill="1" applyBorder="1" applyAlignment="1" applyProtection="1">
      <alignment horizontal="center" vertical="center"/>
      <protection hidden="1"/>
    </xf>
    <xf numFmtId="0" fontId="7" fillId="5" borderId="21" xfId="0" applyFont="1" applyFill="1" applyBorder="1" applyAlignment="1" applyProtection="1">
      <alignment horizontal="center" vertical="center"/>
      <protection hidden="1"/>
    </xf>
    <xf numFmtId="0" fontId="7" fillId="5" borderId="22" xfId="0" applyFont="1" applyFill="1" applyBorder="1" applyAlignment="1" applyProtection="1">
      <alignment horizontal="center" vertical="center"/>
      <protection hidden="1"/>
    </xf>
    <xf numFmtId="0" fontId="7" fillId="5" borderId="0" xfId="0" applyFont="1" applyFill="1" applyAlignment="1" applyProtection="1">
      <alignment horizontal="distributed" vertical="center" wrapText="1"/>
      <protection hidden="1"/>
    </xf>
    <xf numFmtId="0" fontId="3" fillId="5" borderId="61" xfId="0" applyFont="1" applyFill="1" applyBorder="1" applyAlignment="1" applyProtection="1">
      <alignment horizontal="center" vertical="center"/>
      <protection hidden="1"/>
    </xf>
    <xf numFmtId="176" fontId="14" fillId="0" borderId="21" xfId="0" applyNumberFormat="1" applyFont="1" applyBorder="1" applyAlignment="1" applyProtection="1">
      <alignment horizontal="right" vertical="center"/>
      <protection hidden="1"/>
    </xf>
    <xf numFmtId="49" fontId="14" fillId="5" borderId="0" xfId="0" applyNumberFormat="1" applyFont="1" applyFill="1" applyAlignment="1" applyProtection="1">
      <alignment horizontal="center" vertical="center"/>
      <protection hidden="1"/>
    </xf>
    <xf numFmtId="49" fontId="14" fillId="0" borderId="0" xfId="0" applyNumberFormat="1" applyFont="1" applyAlignment="1" applyProtection="1">
      <alignment horizontal="center" vertical="center"/>
      <protection hidden="1"/>
    </xf>
    <xf numFmtId="0" fontId="58" fillId="0" borderId="0" xfId="0" applyFont="1" applyAlignment="1">
      <alignment horizontal="distributed" vertical="center"/>
    </xf>
    <xf numFmtId="0" fontId="58" fillId="0" borderId="105" xfId="0" applyFont="1" applyBorder="1" applyAlignment="1">
      <alignment horizontal="distributed" vertical="center"/>
    </xf>
    <xf numFmtId="0" fontId="58" fillId="0" borderId="117" xfId="0" applyFont="1" applyBorder="1" applyAlignment="1">
      <alignment horizontal="distributed" vertical="center"/>
    </xf>
    <xf numFmtId="0" fontId="46" fillId="7" borderId="0" xfId="0" applyFont="1" applyFill="1" applyAlignment="1">
      <alignment horizontal="center" vertical="center"/>
    </xf>
    <xf numFmtId="0" fontId="46" fillId="0" borderId="104" xfId="0" applyFont="1" applyBorder="1" applyAlignment="1">
      <alignment horizontal="center" vertical="center"/>
    </xf>
    <xf numFmtId="0" fontId="46" fillId="0" borderId="91" xfId="0" applyFont="1" applyBorder="1" applyAlignment="1">
      <alignment horizontal="center" vertical="center"/>
    </xf>
    <xf numFmtId="0" fontId="46" fillId="0" borderId="161" xfId="0" applyFont="1" applyBorder="1" applyAlignment="1">
      <alignment horizontal="center" vertical="center"/>
    </xf>
    <xf numFmtId="0" fontId="87" fillId="0" borderId="165" xfId="0" applyFont="1" applyBorder="1" applyAlignment="1">
      <alignment horizontal="center" vertical="center" wrapText="1"/>
    </xf>
    <xf numFmtId="0" fontId="87" fillId="0" borderId="166" xfId="0" applyFont="1" applyBorder="1" applyAlignment="1">
      <alignment horizontal="center" vertical="center" wrapText="1"/>
    </xf>
    <xf numFmtId="0" fontId="87" fillId="0" borderId="167" xfId="0" applyFont="1" applyBorder="1" applyAlignment="1">
      <alignment horizontal="center" vertical="center" wrapText="1"/>
    </xf>
    <xf numFmtId="0" fontId="87" fillId="0" borderId="168" xfId="0" applyFont="1" applyBorder="1" applyAlignment="1">
      <alignment horizontal="center" vertical="center" wrapText="1"/>
    </xf>
    <xf numFmtId="0" fontId="63" fillId="0" borderId="0" xfId="0" applyFont="1" applyAlignment="1">
      <alignment horizontal="distributed" vertical="center" wrapText="1"/>
    </xf>
    <xf numFmtId="0" fontId="86" fillId="0" borderId="160" xfId="0" applyFont="1" applyBorder="1" applyAlignment="1">
      <alignment horizontal="center" vertical="center" wrapText="1"/>
    </xf>
    <xf numFmtId="0" fontId="86" fillId="0" borderId="162" xfId="0" applyFont="1" applyBorder="1" applyAlignment="1">
      <alignment horizontal="center" vertical="center" wrapText="1"/>
    </xf>
    <xf numFmtId="0" fontId="90" fillId="0" borderId="104" xfId="0" applyFont="1" applyBorder="1" applyAlignment="1">
      <alignment horizontal="right" vertical="center" wrapText="1"/>
    </xf>
    <xf numFmtId="0" fontId="90" fillId="0" borderId="0" xfId="0" applyFont="1" applyAlignment="1">
      <alignment horizontal="right" vertical="center" wrapText="1"/>
    </xf>
    <xf numFmtId="0" fontId="90" fillId="0" borderId="91" xfId="0" applyFont="1" applyBorder="1" applyAlignment="1">
      <alignment horizontal="right" vertical="center" wrapText="1"/>
    </xf>
    <xf numFmtId="0" fontId="94" fillId="0" borderId="104" xfId="0" applyFont="1" applyBorder="1" applyAlignment="1">
      <alignment horizontal="right" vertical="center" wrapText="1"/>
    </xf>
    <xf numFmtId="0" fontId="94" fillId="0" borderId="0" xfId="0" applyFont="1" applyAlignment="1">
      <alignment horizontal="right" vertical="center" wrapText="1"/>
    </xf>
    <xf numFmtId="0" fontId="94" fillId="0" borderId="91" xfId="0" applyFont="1" applyBorder="1" applyAlignment="1">
      <alignment horizontal="right" vertical="center" wrapText="1"/>
    </xf>
    <xf numFmtId="0" fontId="63" fillId="0" borderId="104" xfId="0" applyFont="1" applyBorder="1" applyAlignment="1">
      <alignment horizontal="right" vertical="center" wrapText="1"/>
    </xf>
    <xf numFmtId="0" fontId="63" fillId="0" borderId="0" xfId="0" applyFont="1" applyAlignment="1">
      <alignment horizontal="right" vertical="center" wrapText="1"/>
    </xf>
    <xf numFmtId="0" fontId="63" fillId="0" borderId="91" xfId="0" applyFont="1" applyBorder="1" applyAlignment="1">
      <alignment horizontal="right" vertical="center" wrapText="1"/>
    </xf>
    <xf numFmtId="0" fontId="85" fillId="0" borderId="104" xfId="0" applyFont="1" applyBorder="1" applyAlignment="1">
      <alignment horizontal="right" vertical="center" wrapText="1"/>
    </xf>
    <xf numFmtId="0" fontId="85" fillId="0" borderId="0" xfId="0" applyFont="1" applyAlignment="1">
      <alignment horizontal="right" vertical="center" wrapText="1"/>
    </xf>
    <xf numFmtId="0" fontId="85" fillId="0" borderId="91" xfId="0" applyFont="1" applyBorder="1" applyAlignment="1">
      <alignment horizontal="right" vertical="center" wrapText="1"/>
    </xf>
    <xf numFmtId="0" fontId="85" fillId="0" borderId="104" xfId="0" applyFont="1" applyBorder="1" applyAlignment="1">
      <alignment horizontal="distributed" vertical="center" wrapText="1"/>
    </xf>
    <xf numFmtId="0" fontId="85" fillId="0" borderId="0" xfId="0" applyFont="1" applyAlignment="1">
      <alignment horizontal="distributed" vertical="center" wrapText="1"/>
    </xf>
    <xf numFmtId="0" fontId="0" fillId="5" borderId="6" xfId="0" applyFill="1" applyBorder="1" applyAlignment="1" applyProtection="1">
      <alignment horizontal="distributed" vertical="center" wrapText="1"/>
      <protection hidden="1"/>
    </xf>
    <xf numFmtId="0" fontId="58" fillId="0" borderId="0" xfId="0" applyFont="1" applyAlignment="1">
      <alignment horizontal="center" vertical="center"/>
    </xf>
    <xf numFmtId="0" fontId="0" fillId="0" borderId="67" xfId="0" applyBorder="1" applyAlignment="1">
      <alignment horizontal="distributed" vertical="center"/>
    </xf>
    <xf numFmtId="0" fontId="41" fillId="0" borderId="104" xfId="0" applyFont="1" applyBorder="1" applyAlignment="1">
      <alignment horizontal="center" vertical="center"/>
    </xf>
    <xf numFmtId="0" fontId="41" fillId="0" borderId="175" xfId="0" applyFont="1" applyBorder="1" applyAlignment="1">
      <alignment horizontal="distributed" vertical="center"/>
    </xf>
    <xf numFmtId="0" fontId="88" fillId="0" borderId="163" xfId="0" applyFont="1" applyBorder="1" applyAlignment="1">
      <alignment horizontal="center" vertical="center"/>
    </xf>
    <xf numFmtId="0" fontId="88" fillId="0" borderId="164" xfId="0" applyFont="1" applyBorder="1" applyAlignment="1">
      <alignment horizontal="center" vertical="center"/>
    </xf>
    <xf numFmtId="0" fontId="50" fillId="0" borderId="61" xfId="0" applyFont="1" applyBorder="1" applyAlignment="1">
      <alignment horizontal="left" vertical="center"/>
    </xf>
    <xf numFmtId="0" fontId="78" fillId="0" borderId="141" xfId="0" applyFont="1" applyBorder="1" applyAlignment="1">
      <alignment horizontal="center" vertical="center" wrapText="1"/>
    </xf>
    <xf numFmtId="0" fontId="78" fillId="0" borderId="142" xfId="0" applyFont="1" applyBorder="1" applyAlignment="1">
      <alignment horizontal="center" vertical="center" wrapText="1"/>
    </xf>
    <xf numFmtId="0" fontId="78" fillId="0" borderId="143" xfId="0" applyFont="1" applyBorder="1" applyAlignment="1">
      <alignment horizontal="center" vertical="center" wrapText="1"/>
    </xf>
    <xf numFmtId="0" fontId="78" fillId="0" borderId="144" xfId="0" applyFont="1" applyBorder="1" applyAlignment="1">
      <alignment horizontal="center" vertical="center" wrapText="1"/>
    </xf>
    <xf numFmtId="0" fontId="52" fillId="0" borderId="155" xfId="0" applyFont="1" applyBorder="1" applyAlignment="1">
      <alignment horizontal="center" vertical="center"/>
    </xf>
    <xf numFmtId="0" fontId="52" fillId="0" borderId="177" xfId="0" applyFont="1" applyBorder="1" applyAlignment="1">
      <alignment horizontal="center" vertical="center"/>
    </xf>
    <xf numFmtId="0" fontId="52" fillId="0" borderId="178" xfId="0" applyFont="1" applyBorder="1" applyAlignment="1">
      <alignment horizontal="center" vertical="center"/>
    </xf>
    <xf numFmtId="0" fontId="52" fillId="0" borderId="179" xfId="0" applyFont="1" applyBorder="1" applyAlignment="1">
      <alignment horizontal="center" vertical="center"/>
    </xf>
    <xf numFmtId="0" fontId="52" fillId="0" borderId="145" xfId="0" applyFont="1" applyBorder="1" applyAlignment="1">
      <alignment horizontal="center" vertical="center"/>
    </xf>
    <xf numFmtId="0" fontId="52" fillId="0" borderId="146" xfId="0" applyFont="1" applyBorder="1" applyAlignment="1">
      <alignment horizontal="center" vertical="center"/>
    </xf>
    <xf numFmtId="0" fontId="50" fillId="0" borderId="0" xfId="0" applyFont="1" applyAlignment="1">
      <alignment horizontal="distributed" vertical="center" wrapText="1"/>
    </xf>
    <xf numFmtId="0" fontId="51" fillId="0" borderId="0" xfId="0" applyFont="1" applyAlignment="1">
      <alignment horizontal="distributed" vertical="center"/>
    </xf>
    <xf numFmtId="0" fontId="89" fillId="0" borderId="74" xfId="0" applyFont="1" applyBorder="1" applyAlignment="1">
      <alignment horizontal="center" vertical="center"/>
    </xf>
    <xf numFmtId="0" fontId="89" fillId="0" borderId="0" xfId="0" applyFont="1" applyAlignment="1">
      <alignment horizontal="center" vertical="center"/>
    </xf>
    <xf numFmtId="0" fontId="89" fillId="0" borderId="176" xfId="0" applyFont="1" applyBorder="1" applyAlignment="1">
      <alignment horizontal="center" vertical="center"/>
    </xf>
    <xf numFmtId="0" fontId="15" fillId="0" borderId="145" xfId="0" applyFont="1" applyBorder="1" applyAlignment="1">
      <alignment horizontal="center" vertical="center"/>
    </xf>
    <xf numFmtId="0" fontId="15" fillId="0" borderId="146" xfId="0" applyFont="1" applyBorder="1" applyAlignment="1">
      <alignment horizontal="center" vertical="center"/>
    </xf>
    <xf numFmtId="0" fontId="50" fillId="0" borderId="145" xfId="0" applyFont="1" applyBorder="1" applyAlignment="1">
      <alignment horizontal="center" vertical="center" wrapText="1"/>
    </xf>
    <xf numFmtId="0" fontId="50" fillId="0" borderId="146" xfId="0" applyFont="1" applyBorder="1" applyAlignment="1">
      <alignment horizontal="center" vertical="center" wrapText="1"/>
    </xf>
    <xf numFmtId="0" fontId="48" fillId="6" borderId="159" xfId="0" applyFont="1" applyFill="1" applyBorder="1" applyAlignment="1">
      <alignment horizontal="center" vertical="center"/>
    </xf>
    <xf numFmtId="0" fontId="48" fillId="6" borderId="0" xfId="0" applyFont="1" applyFill="1" applyAlignment="1">
      <alignment horizontal="center" vertical="center"/>
    </xf>
    <xf numFmtId="0" fontId="0" fillId="0" borderId="117" xfId="0" applyBorder="1" applyAlignment="1">
      <alignment horizontal="distributed" vertical="center"/>
    </xf>
    <xf numFmtId="49" fontId="10" fillId="5" borderId="0" xfId="0" applyNumberFormat="1" applyFont="1" applyFill="1" applyAlignment="1">
      <alignment horizontal="center" vertical="center"/>
    </xf>
    <xf numFmtId="0" fontId="10" fillId="5" borderId="0" xfId="0" applyFont="1" applyFill="1" applyAlignment="1">
      <alignment horizontal="center" vertical="center"/>
    </xf>
    <xf numFmtId="0" fontId="8" fillId="5" borderId="0" xfId="0" applyFont="1" applyFill="1" applyAlignment="1">
      <alignment horizontal="left" vertical="center"/>
    </xf>
    <xf numFmtId="177" fontId="14" fillId="0" borderId="0" xfId="0" applyNumberFormat="1" applyFont="1" applyAlignment="1" applyProtection="1">
      <alignment horizontal="right" vertical="center"/>
      <protection hidden="1"/>
    </xf>
    <xf numFmtId="0" fontId="15" fillId="0" borderId="145" xfId="0" applyFont="1" applyBorder="1" applyAlignment="1" applyProtection="1">
      <alignment horizontal="center" vertical="center"/>
      <protection hidden="1"/>
    </xf>
    <xf numFmtId="0" fontId="15" fillId="0" borderId="146" xfId="0" applyFont="1" applyBorder="1" applyAlignment="1" applyProtection="1">
      <alignment horizontal="center" vertical="center"/>
      <protection hidden="1"/>
    </xf>
    <xf numFmtId="0" fontId="52" fillId="0" borderId="145" xfId="0" applyFont="1" applyBorder="1" applyAlignment="1" applyProtection="1">
      <alignment horizontal="center" vertical="center"/>
      <protection hidden="1"/>
    </xf>
    <xf numFmtId="0" fontId="52" fillId="0" borderId="146" xfId="0" applyFont="1" applyBorder="1" applyAlignment="1" applyProtection="1">
      <alignment horizontal="center" vertical="center"/>
      <protection hidden="1"/>
    </xf>
    <xf numFmtId="0" fontId="52" fillId="0" borderId="155" xfId="0" applyFont="1" applyBorder="1" applyAlignment="1" applyProtection="1">
      <alignment horizontal="center" vertical="center"/>
      <protection hidden="1"/>
    </xf>
    <xf numFmtId="0" fontId="52" fillId="0" borderId="177" xfId="0" applyFont="1" applyBorder="1" applyAlignment="1" applyProtection="1">
      <alignment horizontal="center" vertical="center"/>
      <protection hidden="1"/>
    </xf>
    <xf numFmtId="0" fontId="52" fillId="0" borderId="178" xfId="0" applyFont="1" applyBorder="1" applyAlignment="1" applyProtection="1">
      <alignment horizontal="center" vertical="center"/>
      <protection hidden="1"/>
    </xf>
    <xf numFmtId="0" fontId="52" fillId="0" borderId="179" xfId="0" applyFont="1" applyBorder="1" applyAlignment="1" applyProtection="1">
      <alignment horizontal="center" vertical="center"/>
      <protection hidden="1"/>
    </xf>
    <xf numFmtId="0" fontId="78" fillId="0" borderId="141" xfId="0" applyFont="1" applyBorder="1" applyAlignment="1" applyProtection="1">
      <alignment horizontal="center" vertical="center" wrapText="1"/>
      <protection hidden="1"/>
    </xf>
    <xf numFmtId="0" fontId="78" fillId="0" borderId="142" xfId="0" applyFont="1" applyBorder="1" applyAlignment="1" applyProtection="1">
      <alignment horizontal="center" vertical="center" wrapText="1"/>
      <protection hidden="1"/>
    </xf>
    <xf numFmtId="0" fontId="78" fillId="0" borderId="143" xfId="0" applyFont="1" applyBorder="1" applyAlignment="1" applyProtection="1">
      <alignment horizontal="center" vertical="center" wrapText="1"/>
      <protection hidden="1"/>
    </xf>
    <xf numFmtId="0" fontId="78" fillId="0" borderId="144" xfId="0" applyFont="1" applyBorder="1" applyAlignment="1" applyProtection="1">
      <alignment horizontal="center" vertical="center" wrapText="1"/>
      <protection hidden="1"/>
    </xf>
    <xf numFmtId="0" fontId="50" fillId="0" borderId="145" xfId="0" applyFont="1" applyBorder="1" applyAlignment="1" applyProtection="1">
      <alignment horizontal="center" vertical="center" wrapText="1"/>
      <protection hidden="1"/>
    </xf>
    <xf numFmtId="0" fontId="50" fillId="0" borderId="146" xfId="0" applyFont="1" applyBorder="1" applyAlignment="1" applyProtection="1">
      <alignment horizontal="center" vertical="center" wrapText="1"/>
      <protection hidden="1"/>
    </xf>
    <xf numFmtId="0" fontId="14" fillId="0" borderId="147" xfId="0" applyFont="1" applyBorder="1" applyAlignment="1" applyProtection="1">
      <alignment horizontal="center" vertical="center"/>
      <protection hidden="1"/>
    </xf>
    <xf numFmtId="0" fontId="14" fillId="0" borderId="32" xfId="0" applyFont="1" applyBorder="1" applyAlignment="1" applyProtection="1">
      <alignment horizontal="center" vertical="center"/>
      <protection hidden="1"/>
    </xf>
    <xf numFmtId="0" fontId="14" fillId="0" borderId="149" xfId="0" applyFont="1" applyBorder="1" applyAlignment="1" applyProtection="1">
      <alignment horizontal="center" vertical="center"/>
      <protection hidden="1"/>
    </xf>
    <xf numFmtId="0" fontId="10" fillId="9" borderId="0" xfId="0" applyFont="1" applyFill="1" applyAlignment="1">
      <alignment horizontal="center" vertical="center"/>
    </xf>
    <xf numFmtId="0" fontId="10" fillId="0" borderId="0" xfId="0" applyFont="1" applyAlignment="1">
      <alignment horizontal="center" vertical="center"/>
    </xf>
    <xf numFmtId="0" fontId="8" fillId="0" borderId="0" xfId="0" applyFont="1" applyAlignment="1">
      <alignment horizontal="left" vertical="center"/>
    </xf>
    <xf numFmtId="0" fontId="63" fillId="0" borderId="104" xfId="0" applyFont="1" applyBorder="1" applyAlignment="1">
      <alignment horizontal="distributed" vertical="center" wrapText="1"/>
    </xf>
    <xf numFmtId="0" fontId="10" fillId="5" borderId="171" xfId="0" applyFont="1" applyFill="1" applyBorder="1" applyAlignment="1" applyProtection="1">
      <alignment horizontal="center" vertical="center"/>
      <protection hidden="1"/>
    </xf>
    <xf numFmtId="5" fontId="14" fillId="5" borderId="0" xfId="0" applyNumberFormat="1" applyFont="1" applyFill="1" applyAlignment="1" applyProtection="1">
      <alignment horizontal="right" vertical="center"/>
      <protection hidden="1"/>
    </xf>
    <xf numFmtId="176" fontId="15" fillId="0" borderId="0" xfId="0" applyNumberFormat="1" applyFont="1" applyAlignment="1" applyProtection="1">
      <alignment horizontal="right" vertical="center" wrapText="1"/>
      <protection hidden="1"/>
    </xf>
    <xf numFmtId="0" fontId="10" fillId="0" borderId="171" xfId="0" applyFont="1" applyBorder="1" applyAlignment="1" applyProtection="1">
      <alignment horizontal="center" vertical="center"/>
      <protection hidden="1"/>
    </xf>
    <xf numFmtId="0" fontId="10" fillId="0" borderId="172" xfId="0" applyFont="1" applyBorder="1" applyAlignment="1" applyProtection="1">
      <alignment horizontal="center" vertical="center"/>
      <protection hidden="1"/>
    </xf>
    <xf numFmtId="0" fontId="10" fillId="0" borderId="173" xfId="0" applyFont="1" applyBorder="1" applyAlignment="1" applyProtection="1">
      <alignment horizontal="center" vertical="center"/>
      <protection hidden="1"/>
    </xf>
    <xf numFmtId="49" fontId="10" fillId="0" borderId="0" xfId="0" applyNumberFormat="1" applyFont="1" applyAlignment="1">
      <alignment horizontal="center" vertical="center"/>
    </xf>
    <xf numFmtId="49" fontId="10" fillId="0" borderId="0" xfId="0" applyNumberFormat="1" applyFont="1" applyAlignment="1" applyProtection="1">
      <alignment horizontal="center" vertical="center"/>
      <protection hidden="1"/>
    </xf>
  </cellXfs>
  <cellStyles count="1">
    <cellStyle name="標準" xfId="0" builtinId="0"/>
  </cellStyles>
  <dxfs count="0"/>
  <tableStyles count="0" defaultTableStyle="TableStyleMedium9" defaultPivotStyle="PivotStyleLight16"/>
  <colors>
    <mruColors>
      <color rgb="FF953735"/>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0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0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5" name="片側の 2 つの角を丸めた四角形 4">
          <a:extLst>
            <a:ext uri="{FF2B5EF4-FFF2-40B4-BE49-F238E27FC236}">
              <a16:creationId xmlns="" xmlns:a16="http://schemas.microsoft.com/office/drawing/2014/main" id="{00000000-0008-0000-0000-000005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6" name="片側の 2 つの角を丸めた四角形 5">
          <a:extLst>
            <a:ext uri="{FF2B5EF4-FFF2-40B4-BE49-F238E27FC236}">
              <a16:creationId xmlns="" xmlns:a16="http://schemas.microsoft.com/office/drawing/2014/main" id="{00000000-0008-0000-0000-000006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9" name="片側の 2 つの角を丸めた四角形 8">
          <a:extLst>
            <a:ext uri="{FF2B5EF4-FFF2-40B4-BE49-F238E27FC236}">
              <a16:creationId xmlns="" xmlns:a16="http://schemas.microsoft.com/office/drawing/2014/main" id="{00000000-0008-0000-0000-000009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10" name="片側の 2 つの角を丸めた四角形 9">
          <a:extLst>
            <a:ext uri="{FF2B5EF4-FFF2-40B4-BE49-F238E27FC236}">
              <a16:creationId xmlns="" xmlns:a16="http://schemas.microsoft.com/office/drawing/2014/main" id="{00000000-0008-0000-0000-00000A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1455" name="Picture 4">
          <a:extLst>
            <a:ext uri="{FF2B5EF4-FFF2-40B4-BE49-F238E27FC236}">
              <a16:creationId xmlns="" xmlns:a16="http://schemas.microsoft.com/office/drawing/2014/main" id="{00000000-0008-0000-0000-0000AF0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12" name="片側の 2 つの角を丸めた四角形 11">
          <a:extLst>
            <a:ext uri="{FF2B5EF4-FFF2-40B4-BE49-F238E27FC236}">
              <a16:creationId xmlns="" xmlns:a16="http://schemas.microsoft.com/office/drawing/2014/main" id="{00000000-0008-0000-0000-00000C000000}"/>
            </a:ext>
          </a:extLst>
        </xdr:cNvPr>
        <xdr:cNvSpPr/>
      </xdr:nvSpPr>
      <xdr:spPr>
        <a:xfrm rot="5400000">
          <a:off x="10979004" y="1331447"/>
          <a:ext cx="1855933" cy="1479039"/>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5" name="片側の 2 つの角を丸めた四角形 14">
          <a:extLst>
            <a:ext uri="{FF2B5EF4-FFF2-40B4-BE49-F238E27FC236}">
              <a16:creationId xmlns="" xmlns:a16="http://schemas.microsoft.com/office/drawing/2014/main" id="{00000000-0008-0000-0000-00000F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458" name="円/楕円 113">
          <a:extLst>
            <a:ext uri="{FF2B5EF4-FFF2-40B4-BE49-F238E27FC236}">
              <a16:creationId xmlns="" xmlns:a16="http://schemas.microsoft.com/office/drawing/2014/main" id="{00000000-0008-0000-0000-0000B205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7" name="片側の 2 つの角を丸めた四角形 16">
          <a:extLst>
            <a:ext uri="{FF2B5EF4-FFF2-40B4-BE49-F238E27FC236}">
              <a16:creationId xmlns="" xmlns:a16="http://schemas.microsoft.com/office/drawing/2014/main" id="{00000000-0008-0000-0000-000011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8" name="片側の 2 つの角を丸めた四角形 17">
          <a:extLst>
            <a:ext uri="{FF2B5EF4-FFF2-40B4-BE49-F238E27FC236}">
              <a16:creationId xmlns="" xmlns:a16="http://schemas.microsoft.com/office/drawing/2014/main" id="{00000000-0008-0000-0000-000012000000}"/>
            </a:ext>
          </a:extLst>
        </xdr:cNvPr>
        <xdr:cNvSpPr/>
      </xdr:nvSpPr>
      <xdr:spPr>
        <a:xfrm rot="5400000">
          <a:off x="12551720" y="3572641"/>
          <a:ext cx="567167" cy="4513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9" name="片側の 2 つの角を丸めた四角形 18">
          <a:extLst>
            <a:ext uri="{FF2B5EF4-FFF2-40B4-BE49-F238E27FC236}">
              <a16:creationId xmlns="" xmlns:a16="http://schemas.microsoft.com/office/drawing/2014/main" id="{00000000-0008-0000-0000-000013000000}"/>
            </a:ext>
          </a:extLst>
        </xdr:cNvPr>
        <xdr:cNvSpPr/>
      </xdr:nvSpPr>
      <xdr:spPr>
        <a:xfrm rot="5400000">
          <a:off x="11909547" y="3786921"/>
          <a:ext cx="857249" cy="15701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20" name="片側の 2 つの角を丸めた四角形 19">
          <a:extLst>
            <a:ext uri="{FF2B5EF4-FFF2-40B4-BE49-F238E27FC236}">
              <a16:creationId xmlns="" xmlns:a16="http://schemas.microsoft.com/office/drawing/2014/main" id="{00000000-0008-0000-0000-000014000000}"/>
            </a:ext>
          </a:extLst>
        </xdr:cNvPr>
        <xdr:cNvSpPr/>
      </xdr:nvSpPr>
      <xdr:spPr>
        <a:xfrm rot="5400000">
          <a:off x="11199934" y="5353784"/>
          <a:ext cx="2276477" cy="15701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21" name="片側の 2 つの角を丸めた四角形 20">
          <a:extLst>
            <a:ext uri="{FF2B5EF4-FFF2-40B4-BE49-F238E27FC236}">
              <a16:creationId xmlns="" xmlns:a16="http://schemas.microsoft.com/office/drawing/2014/main" id="{00000000-0008-0000-0000-000015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22" name="片側の 2 つの角を丸めた四角形 21">
          <a:extLst>
            <a:ext uri="{FF2B5EF4-FFF2-40B4-BE49-F238E27FC236}">
              <a16:creationId xmlns="" xmlns:a16="http://schemas.microsoft.com/office/drawing/2014/main" id="{00000000-0008-0000-0000-000016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23" name="片側の 2 つの角を丸めた四角形 22">
          <a:extLst>
            <a:ext uri="{FF2B5EF4-FFF2-40B4-BE49-F238E27FC236}">
              <a16:creationId xmlns="" xmlns:a16="http://schemas.microsoft.com/office/drawing/2014/main" id="{00000000-0008-0000-0000-000017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2</xdr:rowOff>
    </xdr:from>
    <xdr:to>
      <xdr:col>10</xdr:col>
      <xdr:colOff>43541</xdr:colOff>
      <xdr:row>33</xdr:row>
      <xdr:rowOff>88</xdr:rowOff>
    </xdr:to>
    <xdr:sp macro="" textlink="">
      <xdr:nvSpPr>
        <xdr:cNvPr id="24" name="片側の 2 つの角を丸めた四角形 23">
          <a:extLst>
            <a:ext uri="{FF2B5EF4-FFF2-40B4-BE49-F238E27FC236}">
              <a16:creationId xmlns="" xmlns:a16="http://schemas.microsoft.com/office/drawing/2014/main" id="{00000000-0008-0000-0000-000018000000}"/>
            </a:ext>
          </a:extLst>
        </xdr:cNvPr>
        <xdr:cNvSpPr/>
      </xdr:nvSpPr>
      <xdr:spPr>
        <a:xfrm rot="5400000">
          <a:off x="-1204073" y="2317545"/>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1467" name="Picture 4">
          <a:extLst>
            <a:ext uri="{FF2B5EF4-FFF2-40B4-BE49-F238E27FC236}">
              <a16:creationId xmlns="" xmlns:a16="http://schemas.microsoft.com/office/drawing/2014/main" id="{00000000-0008-0000-0000-0000BB0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6" name="片側の 2 つの角を丸めた四角形 25">
          <a:extLst>
            <a:ext uri="{FF2B5EF4-FFF2-40B4-BE49-F238E27FC236}">
              <a16:creationId xmlns="" xmlns:a16="http://schemas.microsoft.com/office/drawing/2014/main" id="{00000000-0008-0000-0000-00001A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7" name="片側の 2 つの角を丸めた四角形 26">
          <a:extLst>
            <a:ext uri="{FF2B5EF4-FFF2-40B4-BE49-F238E27FC236}">
              <a16:creationId xmlns="" xmlns:a16="http://schemas.microsoft.com/office/drawing/2014/main" id="{00000000-0008-0000-0000-00001B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122461</xdr:colOff>
      <xdr:row>62</xdr:row>
      <xdr:rowOff>31750</xdr:rowOff>
    </xdr:from>
    <xdr:to>
      <xdr:col>127</xdr:col>
      <xdr:colOff>95247</xdr:colOff>
      <xdr:row>73</xdr:row>
      <xdr:rowOff>279152</xdr:rowOff>
    </xdr:to>
    <xdr:sp macro="" textlink="">
      <xdr:nvSpPr>
        <xdr:cNvPr id="28" name="片側の 2 つの角を丸めた四角形 27">
          <a:extLst>
            <a:ext uri="{FF2B5EF4-FFF2-40B4-BE49-F238E27FC236}">
              <a16:creationId xmlns="" xmlns:a16="http://schemas.microsoft.com/office/drawing/2014/main" id="{00000000-0008-0000-0000-00001C000000}"/>
            </a:ext>
          </a:extLst>
        </xdr:cNvPr>
        <xdr:cNvSpPr/>
      </xdr:nvSpPr>
      <xdr:spPr>
        <a:xfrm rot="5400000">
          <a:off x="11002403" y="8836808"/>
          <a:ext cx="1787277" cy="1480911"/>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9" name="片側の 2 つの角を丸めた四角形 28">
          <a:extLst>
            <a:ext uri="{FF2B5EF4-FFF2-40B4-BE49-F238E27FC236}">
              <a16:creationId xmlns="" xmlns:a16="http://schemas.microsoft.com/office/drawing/2014/main" id="{00000000-0008-0000-0000-00001D000000}"/>
            </a:ext>
          </a:extLst>
        </xdr:cNvPr>
        <xdr:cNvSpPr/>
      </xdr:nvSpPr>
      <xdr:spPr>
        <a:xfrm rot="5400000">
          <a:off x="11878499" y="11042281"/>
          <a:ext cx="576693" cy="72438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30" name="片側の 2 つの角を丸めた四角形 29">
          <a:extLst>
            <a:ext uri="{FF2B5EF4-FFF2-40B4-BE49-F238E27FC236}">
              <a16:creationId xmlns="" xmlns:a16="http://schemas.microsoft.com/office/drawing/2014/main" id="{00000000-0008-0000-0000-00001E000000}"/>
            </a:ext>
          </a:extLst>
        </xdr:cNvPr>
        <xdr:cNvSpPr/>
      </xdr:nvSpPr>
      <xdr:spPr>
        <a:xfrm rot="5400000">
          <a:off x="12558629" y="11047044"/>
          <a:ext cx="567168" cy="4513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31" name="片側の 2 つの角を丸めた四角形 30">
          <a:extLst>
            <a:ext uri="{FF2B5EF4-FFF2-40B4-BE49-F238E27FC236}">
              <a16:creationId xmlns="" xmlns:a16="http://schemas.microsoft.com/office/drawing/2014/main" id="{00000000-0008-0000-0000-00001F000000}"/>
            </a:ext>
          </a:extLst>
        </xdr:cNvPr>
        <xdr:cNvSpPr/>
      </xdr:nvSpPr>
      <xdr:spPr>
        <a:xfrm rot="5400000">
          <a:off x="12039042" y="11190455"/>
          <a:ext cx="442482" cy="1579664"/>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32" name="片側の 2 つの角を丸めた四角形 31">
          <a:extLst>
            <a:ext uri="{FF2B5EF4-FFF2-40B4-BE49-F238E27FC236}">
              <a16:creationId xmlns="" xmlns:a16="http://schemas.microsoft.com/office/drawing/2014/main" id="{00000000-0008-0000-0000-000020000000}"/>
            </a:ext>
          </a:extLst>
        </xdr:cNvPr>
        <xdr:cNvSpPr/>
      </xdr:nvSpPr>
      <xdr:spPr>
        <a:xfrm rot="5400000">
          <a:off x="11191144" y="12814581"/>
          <a:ext cx="2281920" cy="15674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475" name="円/楕円 113">
          <a:extLst>
            <a:ext uri="{FF2B5EF4-FFF2-40B4-BE49-F238E27FC236}">
              <a16:creationId xmlns="" xmlns:a16="http://schemas.microsoft.com/office/drawing/2014/main" id="{00000000-0008-0000-0000-0000C305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1476" name="円/楕円 34">
          <a:extLst>
            <a:ext uri="{FF2B5EF4-FFF2-40B4-BE49-F238E27FC236}">
              <a16:creationId xmlns="" xmlns:a16="http://schemas.microsoft.com/office/drawing/2014/main" id="{00000000-0008-0000-0000-0000C405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1477" name="円/楕円 35">
          <a:extLst>
            <a:ext uri="{FF2B5EF4-FFF2-40B4-BE49-F238E27FC236}">
              <a16:creationId xmlns="" xmlns:a16="http://schemas.microsoft.com/office/drawing/2014/main" id="{00000000-0008-0000-0000-0000C505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7" name="片側の 2 つの角を丸めた四角形 36">
          <a:extLst>
            <a:ext uri="{FF2B5EF4-FFF2-40B4-BE49-F238E27FC236}">
              <a16:creationId xmlns="" xmlns:a16="http://schemas.microsoft.com/office/drawing/2014/main" id="{00000000-0008-0000-0000-000025000000}"/>
            </a:ext>
          </a:extLst>
        </xdr:cNvPr>
        <xdr:cNvSpPr/>
      </xdr:nvSpPr>
      <xdr:spPr>
        <a:xfrm rot="5400000">
          <a:off x="2800348" y="10029826"/>
          <a:ext cx="183832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8" name="片側の 2 つの角を丸めた四角形 37">
          <a:extLst>
            <a:ext uri="{FF2B5EF4-FFF2-40B4-BE49-F238E27FC236}">
              <a16:creationId xmlns="" xmlns:a16="http://schemas.microsoft.com/office/drawing/2014/main" id="{00000000-0008-0000-0000-000026000000}"/>
            </a:ext>
          </a:extLst>
        </xdr:cNvPr>
        <xdr:cNvSpPr/>
      </xdr:nvSpPr>
      <xdr:spPr>
        <a:xfrm rot="5400000">
          <a:off x="3300411" y="11349039"/>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10837</xdr:colOff>
      <xdr:row>61</xdr:row>
      <xdr:rowOff>0</xdr:rowOff>
    </xdr:from>
    <xdr:to>
      <xdr:col>11</xdr:col>
      <xdr:colOff>2266</xdr:colOff>
      <xdr:row>84</xdr:row>
      <xdr:rowOff>2893</xdr:rowOff>
    </xdr:to>
    <xdr:sp macro="" textlink="">
      <xdr:nvSpPr>
        <xdr:cNvPr id="40" name="片側の 2 つの角を丸めた四角形 39">
          <a:extLst>
            <a:ext uri="{FF2B5EF4-FFF2-40B4-BE49-F238E27FC236}">
              <a16:creationId xmlns="" xmlns:a16="http://schemas.microsoft.com/office/drawing/2014/main" id="{00000000-0008-0000-0000-000028000000}"/>
            </a:ext>
          </a:extLst>
        </xdr:cNvPr>
        <xdr:cNvSpPr/>
      </xdr:nvSpPr>
      <xdr:spPr>
        <a:xfrm rot="5400000">
          <a:off x="-1185520" y="10000179"/>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42" name="片側の 2 つの角を丸めた四角形 41">
          <a:extLst>
            <a:ext uri="{FF2B5EF4-FFF2-40B4-BE49-F238E27FC236}">
              <a16:creationId xmlns="" xmlns:a16="http://schemas.microsoft.com/office/drawing/2014/main" id="{00000000-0008-0000-0000-00002A000000}"/>
            </a:ext>
          </a:extLst>
        </xdr:cNvPr>
        <xdr:cNvSpPr/>
      </xdr:nvSpPr>
      <xdr:spPr>
        <a:xfrm rot="16200000">
          <a:off x="2372011" y="7845715"/>
          <a:ext cx="588818" cy="899385"/>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43" name="片側の 2 つの角を丸めた四角形 42">
          <a:extLst>
            <a:ext uri="{FF2B5EF4-FFF2-40B4-BE49-F238E27FC236}">
              <a16:creationId xmlns="" xmlns:a16="http://schemas.microsoft.com/office/drawing/2014/main" id="{00000000-0008-0000-0000-00002B000000}"/>
            </a:ext>
          </a:extLst>
        </xdr:cNvPr>
        <xdr:cNvSpPr/>
      </xdr:nvSpPr>
      <xdr:spPr>
        <a:xfrm rot="16200000">
          <a:off x="4017821" y="7238999"/>
          <a:ext cx="588818" cy="2112819"/>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46" name="片側の 2 つの角を丸めた四角形 45">
          <a:extLst>
            <a:ext uri="{FF2B5EF4-FFF2-40B4-BE49-F238E27FC236}">
              <a16:creationId xmlns="" xmlns:a16="http://schemas.microsoft.com/office/drawing/2014/main" id="{00000000-0008-0000-0000-00002E000000}"/>
            </a:ext>
          </a:extLst>
        </xdr:cNvPr>
        <xdr:cNvSpPr/>
      </xdr:nvSpPr>
      <xdr:spPr>
        <a:xfrm rot="16200000">
          <a:off x="6377426" y="6992215"/>
          <a:ext cx="588818" cy="260638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48" name="片側の 2 つの角を丸めた四角形 47">
          <a:extLst>
            <a:ext uri="{FF2B5EF4-FFF2-40B4-BE49-F238E27FC236}">
              <a16:creationId xmlns="" xmlns:a16="http://schemas.microsoft.com/office/drawing/2014/main" id="{00000000-0008-0000-0000-000030000000}"/>
            </a:ext>
          </a:extLst>
        </xdr:cNvPr>
        <xdr:cNvSpPr/>
      </xdr:nvSpPr>
      <xdr:spPr>
        <a:xfrm rot="16200000">
          <a:off x="10737273" y="6961909"/>
          <a:ext cx="588818" cy="2666999"/>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50" name="片側の 2 つの角を丸めた四角形 49">
          <a:extLst>
            <a:ext uri="{FF2B5EF4-FFF2-40B4-BE49-F238E27FC236}">
              <a16:creationId xmlns="" xmlns:a16="http://schemas.microsoft.com/office/drawing/2014/main" id="{00000000-0008-0000-0000-000032000000}"/>
            </a:ext>
          </a:extLst>
        </xdr:cNvPr>
        <xdr:cNvSpPr/>
      </xdr:nvSpPr>
      <xdr:spPr>
        <a:xfrm rot="16200000">
          <a:off x="8719706" y="7749888"/>
          <a:ext cx="588818" cy="1091041"/>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52" name="片側の 2 つの角を丸めた四角形 51">
          <a:extLst>
            <a:ext uri="{FF2B5EF4-FFF2-40B4-BE49-F238E27FC236}">
              <a16:creationId xmlns="" xmlns:a16="http://schemas.microsoft.com/office/drawing/2014/main" id="{00000000-0008-0000-0000-000034000000}"/>
            </a:ext>
          </a:extLst>
        </xdr:cNvPr>
        <xdr:cNvSpPr/>
      </xdr:nvSpPr>
      <xdr:spPr>
        <a:xfrm rot="5400000">
          <a:off x="21646" y="12534035"/>
          <a:ext cx="658094" cy="28575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54" name="片側の 2 つの角を丸めた四角形 53">
          <a:extLst>
            <a:ext uri="{FF2B5EF4-FFF2-40B4-BE49-F238E27FC236}">
              <a16:creationId xmlns="" xmlns:a16="http://schemas.microsoft.com/office/drawing/2014/main" id="{00000000-0008-0000-0000-000036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11" name="正方形/長方形 10">
          <a:extLst>
            <a:ext uri="{FF2B5EF4-FFF2-40B4-BE49-F238E27FC236}">
              <a16:creationId xmlns="" xmlns:a16="http://schemas.microsoft.com/office/drawing/2014/main" id="{00000000-0008-0000-0000-00000B000000}"/>
            </a:ext>
          </a:extLst>
        </xdr:cNvPr>
        <xdr:cNvSpPr/>
      </xdr:nvSpPr>
      <xdr:spPr>
        <a:xfrm>
          <a:off x="2346614" y="8156865"/>
          <a:ext cx="277091" cy="398318"/>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1489" name="正方形/長方形 56">
          <a:extLst>
            <a:ext uri="{FF2B5EF4-FFF2-40B4-BE49-F238E27FC236}">
              <a16:creationId xmlns="" xmlns:a16="http://schemas.microsoft.com/office/drawing/2014/main" id="{00000000-0008-0000-0000-0000D105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1490" name="正方形/長方形 58">
          <a:extLst>
            <a:ext uri="{FF2B5EF4-FFF2-40B4-BE49-F238E27FC236}">
              <a16:creationId xmlns="" xmlns:a16="http://schemas.microsoft.com/office/drawing/2014/main" id="{00000000-0008-0000-0000-0000D205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1491" name="正方形/長方形 60">
          <a:extLst>
            <a:ext uri="{FF2B5EF4-FFF2-40B4-BE49-F238E27FC236}">
              <a16:creationId xmlns="" xmlns:a16="http://schemas.microsoft.com/office/drawing/2014/main" id="{00000000-0008-0000-0000-0000D305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1492" name="正方形/長方形 62">
          <a:extLst>
            <a:ext uri="{FF2B5EF4-FFF2-40B4-BE49-F238E27FC236}">
              <a16:creationId xmlns="" xmlns:a16="http://schemas.microsoft.com/office/drawing/2014/main" id="{00000000-0008-0000-0000-0000D405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1493" name="正方形/長方形 64">
          <a:extLst>
            <a:ext uri="{FF2B5EF4-FFF2-40B4-BE49-F238E27FC236}">
              <a16:creationId xmlns="" xmlns:a16="http://schemas.microsoft.com/office/drawing/2014/main" id="{00000000-0008-0000-0000-0000D505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1494" name="正方形/長方形 66">
          <a:extLst>
            <a:ext uri="{FF2B5EF4-FFF2-40B4-BE49-F238E27FC236}">
              <a16:creationId xmlns="" xmlns:a16="http://schemas.microsoft.com/office/drawing/2014/main" id="{00000000-0008-0000-0000-0000D605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1495" name="正方形/長方形 68">
          <a:extLst>
            <a:ext uri="{FF2B5EF4-FFF2-40B4-BE49-F238E27FC236}">
              <a16:creationId xmlns="" xmlns:a16="http://schemas.microsoft.com/office/drawing/2014/main" id="{00000000-0008-0000-0000-0000D705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1496" name="正方形/長方形 70">
          <a:extLst>
            <a:ext uri="{FF2B5EF4-FFF2-40B4-BE49-F238E27FC236}">
              <a16:creationId xmlns="" xmlns:a16="http://schemas.microsoft.com/office/drawing/2014/main" id="{00000000-0008-0000-0000-0000D805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1497" name="正方形/長方形 71">
          <a:extLst>
            <a:ext uri="{FF2B5EF4-FFF2-40B4-BE49-F238E27FC236}">
              <a16:creationId xmlns="" xmlns:a16="http://schemas.microsoft.com/office/drawing/2014/main" id="{00000000-0008-0000-0000-0000D905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1498" name="正方形/長方形 73">
          <a:extLst>
            <a:ext uri="{FF2B5EF4-FFF2-40B4-BE49-F238E27FC236}">
              <a16:creationId xmlns="" xmlns:a16="http://schemas.microsoft.com/office/drawing/2014/main" id="{00000000-0008-0000-0000-0000DA05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1499" name="正方形/長方形 75">
          <a:extLst>
            <a:ext uri="{FF2B5EF4-FFF2-40B4-BE49-F238E27FC236}">
              <a16:creationId xmlns="" xmlns:a16="http://schemas.microsoft.com/office/drawing/2014/main" id="{00000000-0008-0000-0000-0000DB05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1500" name="正方形/長方形 76">
          <a:extLst>
            <a:ext uri="{FF2B5EF4-FFF2-40B4-BE49-F238E27FC236}">
              <a16:creationId xmlns="" xmlns:a16="http://schemas.microsoft.com/office/drawing/2014/main" id="{00000000-0008-0000-0000-0000DC05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1501" name="正方形/長方形 80">
          <a:extLst>
            <a:ext uri="{FF2B5EF4-FFF2-40B4-BE49-F238E27FC236}">
              <a16:creationId xmlns="" xmlns:a16="http://schemas.microsoft.com/office/drawing/2014/main" id="{00000000-0008-0000-0000-0000DD05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1502" name="正方形/長方形 81">
          <a:extLst>
            <a:ext uri="{FF2B5EF4-FFF2-40B4-BE49-F238E27FC236}">
              <a16:creationId xmlns="" xmlns:a16="http://schemas.microsoft.com/office/drawing/2014/main" id="{00000000-0008-0000-0000-0000DE05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1503" name="正方形/長方形 82">
          <a:extLst>
            <a:ext uri="{FF2B5EF4-FFF2-40B4-BE49-F238E27FC236}">
              <a16:creationId xmlns="" xmlns:a16="http://schemas.microsoft.com/office/drawing/2014/main" id="{00000000-0008-0000-0000-0000DF05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1504" name="正方形/長方形 86">
          <a:extLst>
            <a:ext uri="{FF2B5EF4-FFF2-40B4-BE49-F238E27FC236}">
              <a16:creationId xmlns="" xmlns:a16="http://schemas.microsoft.com/office/drawing/2014/main" id="{00000000-0008-0000-0000-0000E005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1505" name="正方形/長方形 87">
          <a:extLst>
            <a:ext uri="{FF2B5EF4-FFF2-40B4-BE49-F238E27FC236}">
              <a16:creationId xmlns="" xmlns:a16="http://schemas.microsoft.com/office/drawing/2014/main" id="{00000000-0008-0000-0000-0000E105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1506" name="正方形/長方形 88">
          <a:extLst>
            <a:ext uri="{FF2B5EF4-FFF2-40B4-BE49-F238E27FC236}">
              <a16:creationId xmlns="" xmlns:a16="http://schemas.microsoft.com/office/drawing/2014/main" id="{00000000-0008-0000-0000-0000E205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1507" name="正方形/長方形 89">
          <a:extLst>
            <a:ext uri="{FF2B5EF4-FFF2-40B4-BE49-F238E27FC236}">
              <a16:creationId xmlns="" xmlns:a16="http://schemas.microsoft.com/office/drawing/2014/main" id="{00000000-0008-0000-0000-0000E305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1508" name="正方形/長方形 90">
          <a:extLst>
            <a:ext uri="{FF2B5EF4-FFF2-40B4-BE49-F238E27FC236}">
              <a16:creationId xmlns="" xmlns:a16="http://schemas.microsoft.com/office/drawing/2014/main" id="{00000000-0008-0000-0000-0000E405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1509" name="正方形/長方形 92">
          <a:extLst>
            <a:ext uri="{FF2B5EF4-FFF2-40B4-BE49-F238E27FC236}">
              <a16:creationId xmlns="" xmlns:a16="http://schemas.microsoft.com/office/drawing/2014/main" id="{00000000-0008-0000-0000-0000E505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1510" name="正方形/長方形 93">
          <a:extLst>
            <a:ext uri="{FF2B5EF4-FFF2-40B4-BE49-F238E27FC236}">
              <a16:creationId xmlns="" xmlns:a16="http://schemas.microsoft.com/office/drawing/2014/main" id="{00000000-0008-0000-0000-0000E605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511" name="正方形/長方形 94">
          <a:extLst>
            <a:ext uri="{FF2B5EF4-FFF2-40B4-BE49-F238E27FC236}">
              <a16:creationId xmlns="" xmlns:a16="http://schemas.microsoft.com/office/drawing/2014/main" id="{00000000-0008-0000-0000-0000E705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512" name="正方形/長方形 95">
          <a:extLst>
            <a:ext uri="{FF2B5EF4-FFF2-40B4-BE49-F238E27FC236}">
              <a16:creationId xmlns="" xmlns:a16="http://schemas.microsoft.com/office/drawing/2014/main" id="{00000000-0008-0000-0000-0000E805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1513" name="正方形/長方形 108">
          <a:extLst>
            <a:ext uri="{FF2B5EF4-FFF2-40B4-BE49-F238E27FC236}">
              <a16:creationId xmlns="" xmlns:a16="http://schemas.microsoft.com/office/drawing/2014/main" id="{00000000-0008-0000-0000-0000E905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514" name="正方形/長方形 109">
          <a:extLst>
            <a:ext uri="{FF2B5EF4-FFF2-40B4-BE49-F238E27FC236}">
              <a16:creationId xmlns="" xmlns:a16="http://schemas.microsoft.com/office/drawing/2014/main" id="{00000000-0008-0000-0000-0000EA05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1515" name="正方形/長方形 110">
          <a:extLst>
            <a:ext uri="{FF2B5EF4-FFF2-40B4-BE49-F238E27FC236}">
              <a16:creationId xmlns="" xmlns:a16="http://schemas.microsoft.com/office/drawing/2014/main" id="{00000000-0008-0000-0000-0000EB05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516" name="正方形/長方形 111">
          <a:extLst>
            <a:ext uri="{FF2B5EF4-FFF2-40B4-BE49-F238E27FC236}">
              <a16:creationId xmlns="" xmlns:a16="http://schemas.microsoft.com/office/drawing/2014/main" id="{00000000-0008-0000-0000-0000EC05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1517" name="正方形/長方形 117">
          <a:extLst>
            <a:ext uri="{FF2B5EF4-FFF2-40B4-BE49-F238E27FC236}">
              <a16:creationId xmlns="" xmlns:a16="http://schemas.microsoft.com/office/drawing/2014/main" id="{00000000-0008-0000-0000-0000ED05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6" name="テキスト ボックス 75">
          <a:extLst>
            <a:ext uri="{FF2B5EF4-FFF2-40B4-BE49-F238E27FC236}">
              <a16:creationId xmlns="" xmlns:a16="http://schemas.microsoft.com/office/drawing/2014/main" id="{00000000-0008-0000-0000-00004C000000}"/>
            </a:ext>
          </a:extLst>
        </xdr:cNvPr>
        <xdr:cNvSpPr txBox="1"/>
      </xdr:nvSpPr>
      <xdr:spPr>
        <a:xfrm>
          <a:off x="11818938"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8" name="テキスト ボックス 77">
          <a:extLst>
            <a:ext uri="{FF2B5EF4-FFF2-40B4-BE49-F238E27FC236}">
              <a16:creationId xmlns="" xmlns:a16="http://schemas.microsoft.com/office/drawing/2014/main" id="{00000000-0008-0000-0000-00004E000000}"/>
            </a:ext>
          </a:extLst>
        </xdr:cNvPr>
        <xdr:cNvSpPr txBox="1"/>
      </xdr:nvSpPr>
      <xdr:spPr>
        <a:xfrm>
          <a:off x="12152314"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1520" name="円/楕円 198">
          <a:extLst>
            <a:ext uri="{FF2B5EF4-FFF2-40B4-BE49-F238E27FC236}">
              <a16:creationId xmlns="" xmlns:a16="http://schemas.microsoft.com/office/drawing/2014/main" id="{00000000-0008-0000-0000-0000F005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1521" name="円/楕円 198">
          <a:extLst>
            <a:ext uri="{FF2B5EF4-FFF2-40B4-BE49-F238E27FC236}">
              <a16:creationId xmlns="" xmlns:a16="http://schemas.microsoft.com/office/drawing/2014/main" id="{00000000-0008-0000-0000-0000F105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1522" name="円/楕円 198">
          <a:extLst>
            <a:ext uri="{FF2B5EF4-FFF2-40B4-BE49-F238E27FC236}">
              <a16:creationId xmlns="" xmlns:a16="http://schemas.microsoft.com/office/drawing/2014/main" id="{00000000-0008-0000-0000-0000F205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523" name="円/楕円 198">
          <a:extLst>
            <a:ext uri="{FF2B5EF4-FFF2-40B4-BE49-F238E27FC236}">
              <a16:creationId xmlns="" xmlns:a16="http://schemas.microsoft.com/office/drawing/2014/main" id="{00000000-0008-0000-0000-0000F305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1524" name="円/楕円 198">
          <a:extLst>
            <a:ext uri="{FF2B5EF4-FFF2-40B4-BE49-F238E27FC236}">
              <a16:creationId xmlns="" xmlns:a16="http://schemas.microsoft.com/office/drawing/2014/main" id="{00000000-0008-0000-0000-0000F405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1525" name="円/楕円 198">
          <a:extLst>
            <a:ext uri="{FF2B5EF4-FFF2-40B4-BE49-F238E27FC236}">
              <a16:creationId xmlns="" xmlns:a16="http://schemas.microsoft.com/office/drawing/2014/main" id="{00000000-0008-0000-0000-0000F505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1526" name="円/楕円 198">
          <a:extLst>
            <a:ext uri="{FF2B5EF4-FFF2-40B4-BE49-F238E27FC236}">
              <a16:creationId xmlns="" xmlns:a16="http://schemas.microsoft.com/office/drawing/2014/main" id="{00000000-0008-0000-0000-0000F605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1527" name="円/楕円 198">
          <a:extLst>
            <a:ext uri="{FF2B5EF4-FFF2-40B4-BE49-F238E27FC236}">
              <a16:creationId xmlns="" xmlns:a16="http://schemas.microsoft.com/office/drawing/2014/main" id="{00000000-0008-0000-0000-0000F705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1528" name="円/楕円 198">
          <a:extLst>
            <a:ext uri="{FF2B5EF4-FFF2-40B4-BE49-F238E27FC236}">
              <a16:creationId xmlns="" xmlns:a16="http://schemas.microsoft.com/office/drawing/2014/main" id="{00000000-0008-0000-0000-0000F805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1529" name="円/楕円 198">
          <a:extLst>
            <a:ext uri="{FF2B5EF4-FFF2-40B4-BE49-F238E27FC236}">
              <a16:creationId xmlns="" xmlns:a16="http://schemas.microsoft.com/office/drawing/2014/main" id="{00000000-0008-0000-0000-0000F905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1530" name="円/楕円 198">
          <a:extLst>
            <a:ext uri="{FF2B5EF4-FFF2-40B4-BE49-F238E27FC236}">
              <a16:creationId xmlns="" xmlns:a16="http://schemas.microsoft.com/office/drawing/2014/main" id="{00000000-0008-0000-0000-0000FA05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1531" name="円/楕円 198">
          <a:extLst>
            <a:ext uri="{FF2B5EF4-FFF2-40B4-BE49-F238E27FC236}">
              <a16:creationId xmlns="" xmlns:a16="http://schemas.microsoft.com/office/drawing/2014/main" id="{00000000-0008-0000-0000-0000FB05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1532" name="円/楕円 198">
          <a:extLst>
            <a:ext uri="{FF2B5EF4-FFF2-40B4-BE49-F238E27FC236}">
              <a16:creationId xmlns="" xmlns:a16="http://schemas.microsoft.com/office/drawing/2014/main" id="{00000000-0008-0000-0000-0000FC05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1533" name="円/楕円 198">
          <a:extLst>
            <a:ext uri="{FF2B5EF4-FFF2-40B4-BE49-F238E27FC236}">
              <a16:creationId xmlns="" xmlns:a16="http://schemas.microsoft.com/office/drawing/2014/main" id="{00000000-0008-0000-0000-0000FD05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1534" name="円/楕円 198">
          <a:extLst>
            <a:ext uri="{FF2B5EF4-FFF2-40B4-BE49-F238E27FC236}">
              <a16:creationId xmlns="" xmlns:a16="http://schemas.microsoft.com/office/drawing/2014/main" id="{00000000-0008-0000-0000-0000FE05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1535" name="円/楕円 198">
          <a:extLst>
            <a:ext uri="{FF2B5EF4-FFF2-40B4-BE49-F238E27FC236}">
              <a16:creationId xmlns="" xmlns:a16="http://schemas.microsoft.com/office/drawing/2014/main" id="{00000000-0008-0000-0000-0000FF05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1536" name="円/楕円 198">
          <a:extLst>
            <a:ext uri="{FF2B5EF4-FFF2-40B4-BE49-F238E27FC236}">
              <a16:creationId xmlns="" xmlns:a16="http://schemas.microsoft.com/office/drawing/2014/main" id="{00000000-0008-0000-0000-00000006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1537" name="円/楕円 198">
          <a:extLst>
            <a:ext uri="{FF2B5EF4-FFF2-40B4-BE49-F238E27FC236}">
              <a16:creationId xmlns="" xmlns:a16="http://schemas.microsoft.com/office/drawing/2014/main" id="{00000000-0008-0000-0000-00000106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1538" name="円/楕円 198">
          <a:extLst>
            <a:ext uri="{FF2B5EF4-FFF2-40B4-BE49-F238E27FC236}">
              <a16:creationId xmlns="" xmlns:a16="http://schemas.microsoft.com/office/drawing/2014/main" id="{00000000-0008-0000-0000-00000206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1539" name="円/楕円 198">
          <a:extLst>
            <a:ext uri="{FF2B5EF4-FFF2-40B4-BE49-F238E27FC236}">
              <a16:creationId xmlns="" xmlns:a16="http://schemas.microsoft.com/office/drawing/2014/main" id="{00000000-0008-0000-0000-00000306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1540" name="円/楕円 198">
          <a:extLst>
            <a:ext uri="{FF2B5EF4-FFF2-40B4-BE49-F238E27FC236}">
              <a16:creationId xmlns="" xmlns:a16="http://schemas.microsoft.com/office/drawing/2014/main" id="{00000000-0008-0000-0000-00000406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1541" name="円/楕円 198">
          <a:extLst>
            <a:ext uri="{FF2B5EF4-FFF2-40B4-BE49-F238E27FC236}">
              <a16:creationId xmlns="" xmlns:a16="http://schemas.microsoft.com/office/drawing/2014/main" id="{00000000-0008-0000-0000-00000506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1542" name="円/楕円 198">
          <a:extLst>
            <a:ext uri="{FF2B5EF4-FFF2-40B4-BE49-F238E27FC236}">
              <a16:creationId xmlns="" xmlns:a16="http://schemas.microsoft.com/office/drawing/2014/main" id="{00000000-0008-0000-0000-00000606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1543" name="円/楕円 198">
          <a:extLst>
            <a:ext uri="{FF2B5EF4-FFF2-40B4-BE49-F238E27FC236}">
              <a16:creationId xmlns="" xmlns:a16="http://schemas.microsoft.com/office/drawing/2014/main" id="{00000000-0008-0000-0000-00000706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1544" name="円/楕円 198">
          <a:extLst>
            <a:ext uri="{FF2B5EF4-FFF2-40B4-BE49-F238E27FC236}">
              <a16:creationId xmlns="" xmlns:a16="http://schemas.microsoft.com/office/drawing/2014/main" id="{00000000-0008-0000-0000-00000806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1545" name="円/楕円 198">
          <a:extLst>
            <a:ext uri="{FF2B5EF4-FFF2-40B4-BE49-F238E27FC236}">
              <a16:creationId xmlns="" xmlns:a16="http://schemas.microsoft.com/office/drawing/2014/main" id="{00000000-0008-0000-0000-00000906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1546" name="円/楕円 198">
          <a:extLst>
            <a:ext uri="{FF2B5EF4-FFF2-40B4-BE49-F238E27FC236}">
              <a16:creationId xmlns="" xmlns:a16="http://schemas.microsoft.com/office/drawing/2014/main" id="{00000000-0008-0000-0000-00000A06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1547" name="円/楕円 198">
          <a:extLst>
            <a:ext uri="{FF2B5EF4-FFF2-40B4-BE49-F238E27FC236}">
              <a16:creationId xmlns="" xmlns:a16="http://schemas.microsoft.com/office/drawing/2014/main" id="{00000000-0008-0000-0000-00000B06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1548" name="円/楕円 198">
          <a:extLst>
            <a:ext uri="{FF2B5EF4-FFF2-40B4-BE49-F238E27FC236}">
              <a16:creationId xmlns="" xmlns:a16="http://schemas.microsoft.com/office/drawing/2014/main" id="{00000000-0008-0000-0000-00000C06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1549" name="円/楕円 198">
          <a:extLst>
            <a:ext uri="{FF2B5EF4-FFF2-40B4-BE49-F238E27FC236}">
              <a16:creationId xmlns="" xmlns:a16="http://schemas.microsoft.com/office/drawing/2014/main" id="{00000000-0008-0000-0000-00000D06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1550" name="円/楕円 198">
          <a:extLst>
            <a:ext uri="{FF2B5EF4-FFF2-40B4-BE49-F238E27FC236}">
              <a16:creationId xmlns="" xmlns:a16="http://schemas.microsoft.com/office/drawing/2014/main" id="{00000000-0008-0000-0000-00000E06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1551" name="円/楕円 198">
          <a:extLst>
            <a:ext uri="{FF2B5EF4-FFF2-40B4-BE49-F238E27FC236}">
              <a16:creationId xmlns="" xmlns:a16="http://schemas.microsoft.com/office/drawing/2014/main" id="{00000000-0008-0000-0000-00000F06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1552" name="円/楕円 198">
          <a:extLst>
            <a:ext uri="{FF2B5EF4-FFF2-40B4-BE49-F238E27FC236}">
              <a16:creationId xmlns="" xmlns:a16="http://schemas.microsoft.com/office/drawing/2014/main" id="{00000000-0008-0000-0000-00001006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1553" name="円/楕円 198">
          <a:extLst>
            <a:ext uri="{FF2B5EF4-FFF2-40B4-BE49-F238E27FC236}">
              <a16:creationId xmlns="" xmlns:a16="http://schemas.microsoft.com/office/drawing/2014/main" id="{00000000-0008-0000-0000-00001106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1554" name="円/楕円 198">
          <a:extLst>
            <a:ext uri="{FF2B5EF4-FFF2-40B4-BE49-F238E27FC236}">
              <a16:creationId xmlns="" xmlns:a16="http://schemas.microsoft.com/office/drawing/2014/main" id="{00000000-0008-0000-0000-00001206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55" name="片側の 2 つの角を丸めた四角形 54">
          <a:extLst>
            <a:ext uri="{FF2B5EF4-FFF2-40B4-BE49-F238E27FC236}">
              <a16:creationId xmlns="" xmlns:a16="http://schemas.microsoft.com/office/drawing/2014/main" id="{00000000-0008-0000-0100-000037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56" name="片側の 2 つの角を丸めた四角形 55">
          <a:extLst>
            <a:ext uri="{FF2B5EF4-FFF2-40B4-BE49-F238E27FC236}">
              <a16:creationId xmlns="" xmlns:a16="http://schemas.microsoft.com/office/drawing/2014/main" id="{00000000-0008-0000-0100-000038000000}"/>
            </a:ext>
          </a:extLst>
        </xdr:cNvPr>
        <xdr:cNvSpPr/>
      </xdr:nvSpPr>
      <xdr:spPr>
        <a:xfrm rot="5400000">
          <a:off x="3998517" y="-347267"/>
          <a:ext cx="607217" cy="2206628"/>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58" name="片側の 2 つの角を丸めた四角形 57">
          <a:extLst>
            <a:ext uri="{FF2B5EF4-FFF2-40B4-BE49-F238E27FC236}">
              <a16:creationId xmlns="" xmlns:a16="http://schemas.microsoft.com/office/drawing/2014/main" id="{00000000-0008-0000-0100-00003A000000}"/>
            </a:ext>
          </a:extLst>
        </xdr:cNvPr>
        <xdr:cNvSpPr/>
      </xdr:nvSpPr>
      <xdr:spPr>
        <a:xfrm>
          <a:off x="112034" y="146315"/>
          <a:ext cx="1435098"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9" name="片側の 2 つの角を丸めた四角形 58">
          <a:extLst>
            <a:ext uri="{FF2B5EF4-FFF2-40B4-BE49-F238E27FC236}">
              <a16:creationId xmlns="" xmlns:a16="http://schemas.microsoft.com/office/drawing/2014/main" id="{00000000-0008-0000-0100-00003B000000}"/>
            </a:ext>
          </a:extLst>
        </xdr:cNvPr>
        <xdr:cNvSpPr/>
      </xdr:nvSpPr>
      <xdr:spPr>
        <a:xfrm>
          <a:off x="216957" y="4746625"/>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193" name="片側の 2 つの角を丸めた四角形 192">
          <a:extLst>
            <a:ext uri="{FF2B5EF4-FFF2-40B4-BE49-F238E27FC236}">
              <a16:creationId xmlns="" xmlns:a16="http://schemas.microsoft.com/office/drawing/2014/main" id="{00000000-0008-0000-0100-0000C1000000}"/>
            </a:ext>
          </a:extLst>
        </xdr:cNvPr>
        <xdr:cNvSpPr/>
      </xdr:nvSpPr>
      <xdr:spPr>
        <a:xfrm rot="16200000">
          <a:off x="6413994" y="-563942"/>
          <a:ext cx="620637" cy="2629582"/>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194" name="片側の 2 つの角を丸めた四角形 193">
          <a:extLst>
            <a:ext uri="{FF2B5EF4-FFF2-40B4-BE49-F238E27FC236}">
              <a16:creationId xmlns="" xmlns:a16="http://schemas.microsoft.com/office/drawing/2014/main" id="{00000000-0008-0000-0100-0000C2000000}"/>
            </a:ext>
          </a:extLst>
        </xdr:cNvPr>
        <xdr:cNvSpPr/>
      </xdr:nvSpPr>
      <xdr:spPr>
        <a:xfrm rot="16200000">
          <a:off x="10741123" y="-614195"/>
          <a:ext cx="605441" cy="2738705"/>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7943" name="Picture 4">
          <a:extLst>
            <a:ext uri="{FF2B5EF4-FFF2-40B4-BE49-F238E27FC236}">
              <a16:creationId xmlns="" xmlns:a16="http://schemas.microsoft.com/office/drawing/2014/main" id="{00000000-0008-0000-0100-000017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61" name="片側の 2 つの角を丸めた四角形 60">
          <a:extLst>
            <a:ext uri="{FF2B5EF4-FFF2-40B4-BE49-F238E27FC236}">
              <a16:creationId xmlns="" xmlns:a16="http://schemas.microsoft.com/office/drawing/2014/main" id="{00000000-0008-0000-0100-00003D000000}"/>
            </a:ext>
          </a:extLst>
        </xdr:cNvPr>
        <xdr:cNvSpPr/>
      </xdr:nvSpPr>
      <xdr:spPr>
        <a:xfrm rot="5400000">
          <a:off x="10986942" y="1339385"/>
          <a:ext cx="1840058" cy="1479039"/>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2" name="テキスト ボックス 1">
          <a:extLst>
            <a:ext uri="{FF2B5EF4-FFF2-40B4-BE49-F238E27FC236}">
              <a16:creationId xmlns="" xmlns:a16="http://schemas.microsoft.com/office/drawing/2014/main" id="{00000000-0008-0000-0100-000002000000}"/>
            </a:ext>
          </a:extLst>
        </xdr:cNvPr>
        <xdr:cNvSpPr txBox="1"/>
      </xdr:nvSpPr>
      <xdr:spPr>
        <a:xfrm>
          <a:off x="11789025" y="3678115"/>
          <a:ext cx="272428"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1" name="テキスト ボックス 110">
          <a:extLst>
            <a:ext uri="{FF2B5EF4-FFF2-40B4-BE49-F238E27FC236}">
              <a16:creationId xmlns="" xmlns:a16="http://schemas.microsoft.com/office/drawing/2014/main" id="{00000000-0008-0000-0100-00006F000000}"/>
            </a:ext>
          </a:extLst>
        </xdr:cNvPr>
        <xdr:cNvSpPr txBox="1"/>
      </xdr:nvSpPr>
      <xdr:spPr>
        <a:xfrm>
          <a:off x="12104079" y="3678115"/>
          <a:ext cx="272428"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12" name="片側の 2 つの角を丸めた四角形 111">
          <a:extLst>
            <a:ext uri="{FF2B5EF4-FFF2-40B4-BE49-F238E27FC236}">
              <a16:creationId xmlns="" xmlns:a16="http://schemas.microsoft.com/office/drawing/2014/main" id="{00000000-0008-0000-0100-000070000000}"/>
            </a:ext>
          </a:extLst>
        </xdr:cNvPr>
        <xdr:cNvSpPr/>
      </xdr:nvSpPr>
      <xdr:spPr>
        <a:xfrm rot="16200000">
          <a:off x="8720573" y="185296"/>
          <a:ext cx="620637" cy="1107285"/>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7948" name="円/楕円 113">
          <a:extLst>
            <a:ext uri="{FF2B5EF4-FFF2-40B4-BE49-F238E27FC236}">
              <a16:creationId xmlns="" xmlns:a16="http://schemas.microsoft.com/office/drawing/2014/main" id="{00000000-0008-0000-0100-00001C46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17" name="片側の 2 つの角を丸めた四角形 116">
          <a:extLst>
            <a:ext uri="{FF2B5EF4-FFF2-40B4-BE49-F238E27FC236}">
              <a16:creationId xmlns="" xmlns:a16="http://schemas.microsoft.com/office/drawing/2014/main" id="{00000000-0008-0000-0100-000075000000}"/>
            </a:ext>
          </a:extLst>
        </xdr:cNvPr>
        <xdr:cNvSpPr/>
      </xdr:nvSpPr>
      <xdr:spPr>
        <a:xfrm rot="5400000">
          <a:off x="11782761" y="3467499"/>
          <a:ext cx="578158"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19" name="片側の 2 つの角を丸めた四角形 118">
          <a:extLst>
            <a:ext uri="{FF2B5EF4-FFF2-40B4-BE49-F238E27FC236}">
              <a16:creationId xmlns="" xmlns:a16="http://schemas.microsoft.com/office/drawing/2014/main" id="{00000000-0008-0000-0100-000077000000}"/>
            </a:ext>
          </a:extLst>
        </xdr:cNvPr>
        <xdr:cNvSpPr/>
      </xdr:nvSpPr>
      <xdr:spPr>
        <a:xfrm rot="5400000">
          <a:off x="12584325" y="3600849"/>
          <a:ext cx="578158" cy="4513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21" name="片側の 2 つの角を丸めた四角形 120">
          <a:extLst>
            <a:ext uri="{FF2B5EF4-FFF2-40B4-BE49-F238E27FC236}">
              <a16:creationId xmlns="" xmlns:a16="http://schemas.microsoft.com/office/drawing/2014/main" id="{00000000-0008-0000-0100-000079000000}"/>
            </a:ext>
          </a:extLst>
        </xdr:cNvPr>
        <xdr:cNvSpPr/>
      </xdr:nvSpPr>
      <xdr:spPr>
        <a:xfrm rot="5400000">
          <a:off x="11941053" y="3820624"/>
          <a:ext cx="864576" cy="1576021"/>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23" name="片側の 2 つの角を丸めた四角形 122">
          <a:extLst>
            <a:ext uri="{FF2B5EF4-FFF2-40B4-BE49-F238E27FC236}">
              <a16:creationId xmlns="" xmlns:a16="http://schemas.microsoft.com/office/drawing/2014/main" id="{00000000-0008-0000-0100-00007B000000}"/>
            </a:ext>
          </a:extLst>
        </xdr:cNvPr>
        <xdr:cNvSpPr/>
      </xdr:nvSpPr>
      <xdr:spPr>
        <a:xfrm rot="5400000">
          <a:off x="11219350" y="5406904"/>
          <a:ext cx="2307983" cy="1576021"/>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25" name="片側の 2 つの角を丸めた四角形 124">
          <a:extLst>
            <a:ext uri="{FF2B5EF4-FFF2-40B4-BE49-F238E27FC236}">
              <a16:creationId xmlns="" xmlns:a16="http://schemas.microsoft.com/office/drawing/2014/main" id="{00000000-0008-0000-0100-00007D000000}"/>
            </a:ext>
          </a:extLst>
        </xdr:cNvPr>
        <xdr:cNvSpPr/>
      </xdr:nvSpPr>
      <xdr:spPr>
        <a:xfrm rot="5400000">
          <a:off x="7834310" y="5729288"/>
          <a:ext cx="4000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114300</xdr:colOff>
      <xdr:row>46</xdr:row>
      <xdr:rowOff>4</xdr:rowOff>
    </xdr:to>
    <xdr:sp macro="" textlink="">
      <xdr:nvSpPr>
        <xdr:cNvPr id="127" name="片側の 2 つの角を丸めた四角形 126">
          <a:extLst>
            <a:ext uri="{FF2B5EF4-FFF2-40B4-BE49-F238E27FC236}">
              <a16:creationId xmlns="" xmlns:a16="http://schemas.microsoft.com/office/drawing/2014/main" id="{00000000-0008-0000-0100-00007F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114299</xdr:colOff>
      <xdr:row>50</xdr:row>
      <xdr:rowOff>133353</xdr:rowOff>
    </xdr:to>
    <xdr:sp macro="" textlink="">
      <xdr:nvSpPr>
        <xdr:cNvPr id="128" name="片側の 2 つの角を丸めた四角形 127">
          <a:extLst>
            <a:ext uri="{FF2B5EF4-FFF2-40B4-BE49-F238E27FC236}">
              <a16:creationId xmlns="" xmlns:a16="http://schemas.microsoft.com/office/drawing/2014/main" id="{00000000-0008-0000-0100-000080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12091</xdr:colOff>
      <xdr:row>10</xdr:row>
      <xdr:rowOff>2</xdr:rowOff>
    </xdr:from>
    <xdr:to>
      <xdr:col>11</xdr:col>
      <xdr:colOff>3520</xdr:colOff>
      <xdr:row>33</xdr:row>
      <xdr:rowOff>2</xdr:rowOff>
    </xdr:to>
    <xdr:sp macro="" textlink="">
      <xdr:nvSpPr>
        <xdr:cNvPr id="130" name="片側の 2 つの角を丸めた四角形 129">
          <a:extLst>
            <a:ext uri="{FF2B5EF4-FFF2-40B4-BE49-F238E27FC236}">
              <a16:creationId xmlns="" xmlns:a16="http://schemas.microsoft.com/office/drawing/2014/main" id="{00000000-0008-0000-0100-000082000000}"/>
            </a:ext>
          </a:extLst>
        </xdr:cNvPr>
        <xdr:cNvSpPr/>
      </xdr:nvSpPr>
      <xdr:spPr>
        <a:xfrm rot="5400000">
          <a:off x="-1189623" y="2317502"/>
          <a:ext cx="3646714" cy="1080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7957" name="Picture 4">
          <a:extLst>
            <a:ext uri="{FF2B5EF4-FFF2-40B4-BE49-F238E27FC236}">
              <a16:creationId xmlns="" xmlns:a16="http://schemas.microsoft.com/office/drawing/2014/main" id="{00000000-0008-0000-0100-000025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113" name="片側の 2 つの角を丸めた四角形 112">
          <a:extLst>
            <a:ext uri="{FF2B5EF4-FFF2-40B4-BE49-F238E27FC236}">
              <a16:creationId xmlns="" xmlns:a16="http://schemas.microsoft.com/office/drawing/2014/main" id="{00000000-0008-0000-0100-000071000000}"/>
            </a:ext>
          </a:extLst>
        </xdr:cNvPr>
        <xdr:cNvSpPr/>
      </xdr:nvSpPr>
      <xdr:spPr>
        <a:xfrm rot="16200000">
          <a:off x="1343255" y="344034"/>
          <a:ext cx="289827" cy="935258"/>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114" name="片側の 2 つの角を丸めた四角形 113">
          <a:extLst>
            <a:ext uri="{FF2B5EF4-FFF2-40B4-BE49-F238E27FC236}">
              <a16:creationId xmlns="" xmlns:a16="http://schemas.microsoft.com/office/drawing/2014/main" id="{00000000-0008-0000-0100-000072000000}"/>
            </a:ext>
          </a:extLst>
        </xdr:cNvPr>
        <xdr:cNvSpPr/>
      </xdr:nvSpPr>
      <xdr:spPr>
        <a:xfrm rot="16200000">
          <a:off x="1358863" y="8017700"/>
          <a:ext cx="226374" cy="74468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31753</xdr:rowOff>
    </xdr:from>
    <xdr:to>
      <xdr:col>127</xdr:col>
      <xdr:colOff>100182</xdr:colOff>
      <xdr:row>73</xdr:row>
      <xdr:rowOff>279152</xdr:rowOff>
    </xdr:to>
    <xdr:sp macro="" textlink="">
      <xdr:nvSpPr>
        <xdr:cNvPr id="116" name="片側の 2 つの角を丸めた四角形 115">
          <a:extLst>
            <a:ext uri="{FF2B5EF4-FFF2-40B4-BE49-F238E27FC236}">
              <a16:creationId xmlns="" xmlns:a16="http://schemas.microsoft.com/office/drawing/2014/main" id="{00000000-0008-0000-0100-000074000000}"/>
            </a:ext>
          </a:extLst>
        </xdr:cNvPr>
        <xdr:cNvSpPr/>
      </xdr:nvSpPr>
      <xdr:spPr>
        <a:xfrm rot="5400000">
          <a:off x="11020749" y="8834344"/>
          <a:ext cx="1771399" cy="1469967"/>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120" name="片側の 2 つの角を丸めた四角形 119">
          <a:extLst>
            <a:ext uri="{FF2B5EF4-FFF2-40B4-BE49-F238E27FC236}">
              <a16:creationId xmlns="" xmlns:a16="http://schemas.microsoft.com/office/drawing/2014/main" id="{00000000-0008-0000-0100-000078000000}"/>
            </a:ext>
          </a:extLst>
        </xdr:cNvPr>
        <xdr:cNvSpPr/>
      </xdr:nvSpPr>
      <xdr:spPr>
        <a:xfrm rot="5400000">
          <a:off x="11927058" y="11020989"/>
          <a:ext cx="575572" cy="729245"/>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122" name="片側の 2 つの角を丸めた四角形 121">
          <a:extLst>
            <a:ext uri="{FF2B5EF4-FFF2-40B4-BE49-F238E27FC236}">
              <a16:creationId xmlns="" xmlns:a16="http://schemas.microsoft.com/office/drawing/2014/main" id="{00000000-0008-0000-0100-00007A000000}"/>
            </a:ext>
          </a:extLst>
        </xdr:cNvPr>
        <xdr:cNvSpPr/>
      </xdr:nvSpPr>
      <xdr:spPr>
        <a:xfrm rot="5400000">
          <a:off x="13015149" y="11314424"/>
          <a:ext cx="587578" cy="464946"/>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126" name="片側の 2 つの角を丸めた四角形 125">
          <a:extLst>
            <a:ext uri="{FF2B5EF4-FFF2-40B4-BE49-F238E27FC236}">
              <a16:creationId xmlns="" xmlns:a16="http://schemas.microsoft.com/office/drawing/2014/main" id="{00000000-0008-0000-0100-00007E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129" name="片側の 2 つの角を丸めた四角形 128">
          <a:extLst>
            <a:ext uri="{FF2B5EF4-FFF2-40B4-BE49-F238E27FC236}">
              <a16:creationId xmlns="" xmlns:a16="http://schemas.microsoft.com/office/drawing/2014/main" id="{00000000-0008-0000-0100-000081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7965" name="円/楕円 113">
          <a:extLst>
            <a:ext uri="{FF2B5EF4-FFF2-40B4-BE49-F238E27FC236}">
              <a16:creationId xmlns="" xmlns:a16="http://schemas.microsoft.com/office/drawing/2014/main" id="{00000000-0008-0000-0100-00002D46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 name="正方形/長方形 2">
          <a:extLst>
            <a:ext uri="{FF2B5EF4-FFF2-40B4-BE49-F238E27FC236}">
              <a16:creationId xmlns="" xmlns:a16="http://schemas.microsoft.com/office/drawing/2014/main" id="{00000000-0008-0000-0100-000003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133" name="正方形/長方形 132">
          <a:extLst>
            <a:ext uri="{FF2B5EF4-FFF2-40B4-BE49-F238E27FC236}">
              <a16:creationId xmlns="" xmlns:a16="http://schemas.microsoft.com/office/drawing/2014/main" id="{00000000-0008-0000-0100-000085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135" name="正方形/長方形 134">
          <a:extLst>
            <a:ext uri="{FF2B5EF4-FFF2-40B4-BE49-F238E27FC236}">
              <a16:creationId xmlns="" xmlns:a16="http://schemas.microsoft.com/office/drawing/2014/main" id="{00000000-0008-0000-0100-000087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137" name="正方形/長方形 136">
          <a:extLst>
            <a:ext uri="{FF2B5EF4-FFF2-40B4-BE49-F238E27FC236}">
              <a16:creationId xmlns="" xmlns:a16="http://schemas.microsoft.com/office/drawing/2014/main" id="{00000000-0008-0000-0100-000089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139" name="正方形/長方形 138">
          <a:extLst>
            <a:ext uri="{FF2B5EF4-FFF2-40B4-BE49-F238E27FC236}">
              <a16:creationId xmlns="" xmlns:a16="http://schemas.microsoft.com/office/drawing/2014/main" id="{00000000-0008-0000-0100-00008B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141" name="正方形/長方形 140">
          <a:extLst>
            <a:ext uri="{FF2B5EF4-FFF2-40B4-BE49-F238E27FC236}">
              <a16:creationId xmlns="" xmlns:a16="http://schemas.microsoft.com/office/drawing/2014/main" id="{00000000-0008-0000-0100-00008D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142" name="正方形/長方形 141">
          <a:extLst>
            <a:ext uri="{FF2B5EF4-FFF2-40B4-BE49-F238E27FC236}">
              <a16:creationId xmlns="" xmlns:a16="http://schemas.microsoft.com/office/drawing/2014/main" id="{00000000-0008-0000-0100-00008E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143" name="正方形/長方形 142">
          <a:extLst>
            <a:ext uri="{FF2B5EF4-FFF2-40B4-BE49-F238E27FC236}">
              <a16:creationId xmlns="" xmlns:a16="http://schemas.microsoft.com/office/drawing/2014/main" id="{00000000-0008-0000-0100-00008F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145" name="正方形/長方形 144">
          <a:extLst>
            <a:ext uri="{FF2B5EF4-FFF2-40B4-BE49-F238E27FC236}">
              <a16:creationId xmlns="" xmlns:a16="http://schemas.microsoft.com/office/drawing/2014/main" id="{00000000-0008-0000-0100-000091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146" name="正方形/長方形 145">
          <a:extLst>
            <a:ext uri="{FF2B5EF4-FFF2-40B4-BE49-F238E27FC236}">
              <a16:creationId xmlns="" xmlns:a16="http://schemas.microsoft.com/office/drawing/2014/main" id="{00000000-0008-0000-0100-000092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147" name="正方形/長方形 146">
          <a:extLst>
            <a:ext uri="{FF2B5EF4-FFF2-40B4-BE49-F238E27FC236}">
              <a16:creationId xmlns="" xmlns:a16="http://schemas.microsoft.com/office/drawing/2014/main" id="{00000000-0008-0000-0100-000093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149" name="正方形/長方形 148">
          <a:extLst>
            <a:ext uri="{FF2B5EF4-FFF2-40B4-BE49-F238E27FC236}">
              <a16:creationId xmlns="" xmlns:a16="http://schemas.microsoft.com/office/drawing/2014/main" id="{00000000-0008-0000-0100-000095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151" name="正方形/長方形 150">
          <a:extLst>
            <a:ext uri="{FF2B5EF4-FFF2-40B4-BE49-F238E27FC236}">
              <a16:creationId xmlns="" xmlns:a16="http://schemas.microsoft.com/office/drawing/2014/main" id="{00000000-0008-0000-0100-000097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152" name="正方形/長方形 151">
          <a:extLst>
            <a:ext uri="{FF2B5EF4-FFF2-40B4-BE49-F238E27FC236}">
              <a16:creationId xmlns="" xmlns:a16="http://schemas.microsoft.com/office/drawing/2014/main" id="{00000000-0008-0000-0100-000098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154" name="正方形/長方形 153">
          <a:extLst>
            <a:ext uri="{FF2B5EF4-FFF2-40B4-BE49-F238E27FC236}">
              <a16:creationId xmlns="" xmlns:a16="http://schemas.microsoft.com/office/drawing/2014/main" id="{00000000-0008-0000-0100-00009A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156" name="正方形/長方形 155">
          <a:extLst>
            <a:ext uri="{FF2B5EF4-FFF2-40B4-BE49-F238E27FC236}">
              <a16:creationId xmlns="" xmlns:a16="http://schemas.microsoft.com/office/drawing/2014/main" id="{00000000-0008-0000-0100-00009C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158" name="正方形/長方形 157">
          <a:extLst>
            <a:ext uri="{FF2B5EF4-FFF2-40B4-BE49-F238E27FC236}">
              <a16:creationId xmlns="" xmlns:a16="http://schemas.microsoft.com/office/drawing/2014/main" id="{00000000-0008-0000-0100-00009E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160" name="正方形/長方形 159">
          <a:extLst>
            <a:ext uri="{FF2B5EF4-FFF2-40B4-BE49-F238E27FC236}">
              <a16:creationId xmlns="" xmlns:a16="http://schemas.microsoft.com/office/drawing/2014/main" id="{00000000-0008-0000-0100-0000A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161" name="正方形/長方形 160">
          <a:extLst>
            <a:ext uri="{FF2B5EF4-FFF2-40B4-BE49-F238E27FC236}">
              <a16:creationId xmlns="" xmlns:a16="http://schemas.microsoft.com/office/drawing/2014/main" id="{00000000-0008-0000-0100-0000A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162" name="正方形/長方形 161">
          <a:extLst>
            <a:ext uri="{FF2B5EF4-FFF2-40B4-BE49-F238E27FC236}">
              <a16:creationId xmlns="" xmlns:a16="http://schemas.microsoft.com/office/drawing/2014/main" id="{00000000-0008-0000-0100-0000A2000000}"/>
            </a:ext>
          </a:extLst>
        </xdr:cNvPr>
        <xdr:cNvSpPr/>
      </xdr:nvSpPr>
      <xdr:spPr>
        <a:xfrm>
          <a:off x="11335808" y="1761066"/>
          <a:ext cx="28419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163" name="正方形/長方形 162">
          <a:extLst>
            <a:ext uri="{FF2B5EF4-FFF2-40B4-BE49-F238E27FC236}">
              <a16:creationId xmlns="" xmlns:a16="http://schemas.microsoft.com/office/drawing/2014/main" id="{00000000-0008-0000-0100-0000A3000000}"/>
            </a:ext>
          </a:extLst>
        </xdr:cNvPr>
        <xdr:cNvSpPr/>
      </xdr:nvSpPr>
      <xdr:spPr>
        <a:xfrm>
          <a:off x="11994091"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165" name="正方形/長方形 164">
          <a:extLst>
            <a:ext uri="{FF2B5EF4-FFF2-40B4-BE49-F238E27FC236}">
              <a16:creationId xmlns="" xmlns:a16="http://schemas.microsoft.com/office/drawing/2014/main" id="{00000000-0008-0000-0100-0000A5000000}"/>
            </a:ext>
          </a:extLst>
        </xdr:cNvPr>
        <xdr:cNvSpPr/>
      </xdr:nvSpPr>
      <xdr:spPr>
        <a:xfrm>
          <a:off x="12287250"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167" name="正方形/長方形 166">
          <a:extLst>
            <a:ext uri="{FF2B5EF4-FFF2-40B4-BE49-F238E27FC236}">
              <a16:creationId xmlns="" xmlns:a16="http://schemas.microsoft.com/office/drawing/2014/main" id="{00000000-0008-0000-0100-0000A7000000}"/>
            </a:ext>
          </a:extLst>
        </xdr:cNvPr>
        <xdr:cNvSpPr/>
      </xdr:nvSpPr>
      <xdr:spPr>
        <a:xfrm>
          <a:off x="12612156"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169" name="正方形/長方形 168">
          <a:extLst>
            <a:ext uri="{FF2B5EF4-FFF2-40B4-BE49-F238E27FC236}">
              <a16:creationId xmlns="" xmlns:a16="http://schemas.microsoft.com/office/drawing/2014/main" id="{00000000-0008-0000-0100-0000A9000000}"/>
            </a:ext>
          </a:extLst>
        </xdr:cNvPr>
        <xdr:cNvSpPr/>
      </xdr:nvSpPr>
      <xdr:spPr>
        <a:xfrm>
          <a:off x="11662833" y="2217208"/>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170" name="正方形/長方形 169">
          <a:extLst>
            <a:ext uri="{FF2B5EF4-FFF2-40B4-BE49-F238E27FC236}">
              <a16:creationId xmlns="" xmlns:a16="http://schemas.microsoft.com/office/drawing/2014/main" id="{00000000-0008-0000-0100-0000AA000000}"/>
            </a:ext>
          </a:extLst>
        </xdr:cNvPr>
        <xdr:cNvSpPr/>
      </xdr:nvSpPr>
      <xdr:spPr>
        <a:xfrm>
          <a:off x="11993033"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171" name="正方形/長方形 170">
          <a:extLst>
            <a:ext uri="{FF2B5EF4-FFF2-40B4-BE49-F238E27FC236}">
              <a16:creationId xmlns="" xmlns:a16="http://schemas.microsoft.com/office/drawing/2014/main" id="{00000000-0008-0000-0100-0000AB000000}"/>
            </a:ext>
          </a:extLst>
        </xdr:cNvPr>
        <xdr:cNvSpPr/>
      </xdr:nvSpPr>
      <xdr:spPr>
        <a:xfrm>
          <a:off x="12291484"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172" name="正方形/長方形 171">
          <a:extLst>
            <a:ext uri="{FF2B5EF4-FFF2-40B4-BE49-F238E27FC236}">
              <a16:creationId xmlns="" xmlns:a16="http://schemas.microsoft.com/office/drawing/2014/main" id="{00000000-0008-0000-0100-0000AC000000}"/>
            </a:ext>
          </a:extLst>
        </xdr:cNvPr>
        <xdr:cNvSpPr/>
      </xdr:nvSpPr>
      <xdr:spPr>
        <a:xfrm>
          <a:off x="12616391"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173" name="正方形/長方形 172">
          <a:extLst>
            <a:ext uri="{FF2B5EF4-FFF2-40B4-BE49-F238E27FC236}">
              <a16:creationId xmlns="" xmlns:a16="http://schemas.microsoft.com/office/drawing/2014/main" id="{00000000-0008-0000-0100-0000AD000000}"/>
            </a:ext>
          </a:extLst>
        </xdr:cNvPr>
        <xdr:cNvSpPr/>
      </xdr:nvSpPr>
      <xdr:spPr>
        <a:xfrm>
          <a:off x="11662833" y="3661840"/>
          <a:ext cx="289483"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174" name="正方形/長方形 173">
          <a:extLst>
            <a:ext uri="{FF2B5EF4-FFF2-40B4-BE49-F238E27FC236}">
              <a16:creationId xmlns="" xmlns:a16="http://schemas.microsoft.com/office/drawing/2014/main" id="{00000000-0008-0000-0100-0000AE000000}"/>
            </a:ext>
          </a:extLst>
        </xdr:cNvPr>
        <xdr:cNvSpPr/>
      </xdr:nvSpPr>
      <xdr:spPr>
        <a:xfrm>
          <a:off x="11993033" y="3662899"/>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175" name="正方形/長方形 174">
          <a:extLst>
            <a:ext uri="{FF2B5EF4-FFF2-40B4-BE49-F238E27FC236}">
              <a16:creationId xmlns="" xmlns:a16="http://schemas.microsoft.com/office/drawing/2014/main" id="{00000000-0008-0000-0100-0000AF000000}"/>
            </a:ext>
          </a:extLst>
        </xdr:cNvPr>
        <xdr:cNvSpPr/>
      </xdr:nvSpPr>
      <xdr:spPr>
        <a:xfrm>
          <a:off x="12599458" y="3667126"/>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177" name="正方形/長方形 176">
          <a:extLst>
            <a:ext uri="{FF2B5EF4-FFF2-40B4-BE49-F238E27FC236}">
              <a16:creationId xmlns="" xmlns:a16="http://schemas.microsoft.com/office/drawing/2014/main" id="{00000000-0008-0000-0100-0000B1000000}"/>
            </a:ext>
          </a:extLst>
        </xdr:cNvPr>
        <xdr:cNvSpPr/>
      </xdr:nvSpPr>
      <xdr:spPr>
        <a:xfrm>
          <a:off x="1280583" y="1280584"/>
          <a:ext cx="276225" cy="381000"/>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4" name="円/楕円 3">
          <a:extLst>
            <a:ext uri="{FF2B5EF4-FFF2-40B4-BE49-F238E27FC236}">
              <a16:creationId xmlns="" xmlns:a16="http://schemas.microsoft.com/office/drawing/2014/main" id="{00000000-0008-0000-0100-000004000000}"/>
            </a:ext>
          </a:extLst>
        </xdr:cNvPr>
        <xdr:cNvSpPr/>
      </xdr:nvSpPr>
      <xdr:spPr>
        <a:xfrm>
          <a:off x="10324782" y="1593036"/>
          <a:ext cx="36000" cy="54000"/>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7998" name="円/楕円 178">
          <a:extLst>
            <a:ext uri="{FF2B5EF4-FFF2-40B4-BE49-F238E27FC236}">
              <a16:creationId xmlns="" xmlns:a16="http://schemas.microsoft.com/office/drawing/2014/main" id="{00000000-0008-0000-0100-00004E46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7999" name="円/楕円 180">
          <a:extLst>
            <a:ext uri="{FF2B5EF4-FFF2-40B4-BE49-F238E27FC236}">
              <a16:creationId xmlns="" xmlns:a16="http://schemas.microsoft.com/office/drawing/2014/main" id="{00000000-0008-0000-0100-00004F46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8000" name="円/楕円 182">
          <a:extLst>
            <a:ext uri="{FF2B5EF4-FFF2-40B4-BE49-F238E27FC236}">
              <a16:creationId xmlns="" xmlns:a16="http://schemas.microsoft.com/office/drawing/2014/main" id="{00000000-0008-0000-0100-00005046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8001" name="円/楕円 184">
          <a:extLst>
            <a:ext uri="{FF2B5EF4-FFF2-40B4-BE49-F238E27FC236}">
              <a16:creationId xmlns="" xmlns:a16="http://schemas.microsoft.com/office/drawing/2014/main" id="{00000000-0008-0000-0100-00005146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8002" name="円/楕円 186">
          <a:extLst>
            <a:ext uri="{FF2B5EF4-FFF2-40B4-BE49-F238E27FC236}">
              <a16:creationId xmlns="" xmlns:a16="http://schemas.microsoft.com/office/drawing/2014/main" id="{00000000-0008-0000-0100-00005246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8003" name="円/楕円 187">
          <a:extLst>
            <a:ext uri="{FF2B5EF4-FFF2-40B4-BE49-F238E27FC236}">
              <a16:creationId xmlns="" xmlns:a16="http://schemas.microsoft.com/office/drawing/2014/main" id="{00000000-0008-0000-0100-00005346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8004" name="円/楕円 189">
          <a:extLst>
            <a:ext uri="{FF2B5EF4-FFF2-40B4-BE49-F238E27FC236}">
              <a16:creationId xmlns="" xmlns:a16="http://schemas.microsoft.com/office/drawing/2014/main" id="{00000000-0008-0000-0100-00005446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8005" name="円/楕円 194">
          <a:extLst>
            <a:ext uri="{FF2B5EF4-FFF2-40B4-BE49-F238E27FC236}">
              <a16:creationId xmlns="" xmlns:a16="http://schemas.microsoft.com/office/drawing/2014/main" id="{00000000-0008-0000-0100-00005546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8006" name="円/楕円 196">
          <a:extLst>
            <a:ext uri="{FF2B5EF4-FFF2-40B4-BE49-F238E27FC236}">
              <a16:creationId xmlns="" xmlns:a16="http://schemas.microsoft.com/office/drawing/2014/main" id="{00000000-0008-0000-0100-00005646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8007" name="円/楕円 198">
          <a:extLst>
            <a:ext uri="{FF2B5EF4-FFF2-40B4-BE49-F238E27FC236}">
              <a16:creationId xmlns="" xmlns:a16="http://schemas.microsoft.com/office/drawing/2014/main" id="{00000000-0008-0000-0100-00005746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8008" name="円/楕円 203">
          <a:extLst>
            <a:ext uri="{FF2B5EF4-FFF2-40B4-BE49-F238E27FC236}">
              <a16:creationId xmlns="" xmlns:a16="http://schemas.microsoft.com/office/drawing/2014/main" id="{00000000-0008-0000-0100-00005846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8009" name="円/楕円 204">
          <a:extLst>
            <a:ext uri="{FF2B5EF4-FFF2-40B4-BE49-F238E27FC236}">
              <a16:creationId xmlns="" xmlns:a16="http://schemas.microsoft.com/office/drawing/2014/main" id="{00000000-0008-0000-0100-00005946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8010" name="円/楕円 207">
          <a:extLst>
            <a:ext uri="{FF2B5EF4-FFF2-40B4-BE49-F238E27FC236}">
              <a16:creationId xmlns="" xmlns:a16="http://schemas.microsoft.com/office/drawing/2014/main" id="{00000000-0008-0000-0100-00005A46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8011" name="円/楕円 208">
          <a:extLst>
            <a:ext uri="{FF2B5EF4-FFF2-40B4-BE49-F238E27FC236}">
              <a16:creationId xmlns="" xmlns:a16="http://schemas.microsoft.com/office/drawing/2014/main" id="{00000000-0008-0000-0100-00005B46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8012" name="円/楕円 213">
          <a:extLst>
            <a:ext uri="{FF2B5EF4-FFF2-40B4-BE49-F238E27FC236}">
              <a16:creationId xmlns="" xmlns:a16="http://schemas.microsoft.com/office/drawing/2014/main" id="{00000000-0008-0000-0100-00005C46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8013" name="円/楕円 214">
          <a:extLst>
            <a:ext uri="{FF2B5EF4-FFF2-40B4-BE49-F238E27FC236}">
              <a16:creationId xmlns="" xmlns:a16="http://schemas.microsoft.com/office/drawing/2014/main" id="{00000000-0008-0000-0100-00005D46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8014" name="円/楕円 215">
          <a:extLst>
            <a:ext uri="{FF2B5EF4-FFF2-40B4-BE49-F238E27FC236}">
              <a16:creationId xmlns="" xmlns:a16="http://schemas.microsoft.com/office/drawing/2014/main" id="{00000000-0008-0000-0100-00005E46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8015" name="円/楕円 216">
          <a:extLst>
            <a:ext uri="{FF2B5EF4-FFF2-40B4-BE49-F238E27FC236}">
              <a16:creationId xmlns="" xmlns:a16="http://schemas.microsoft.com/office/drawing/2014/main" id="{00000000-0008-0000-0100-00005F46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8016" name="円/楕円 217">
          <a:extLst>
            <a:ext uri="{FF2B5EF4-FFF2-40B4-BE49-F238E27FC236}">
              <a16:creationId xmlns="" xmlns:a16="http://schemas.microsoft.com/office/drawing/2014/main" id="{00000000-0008-0000-0100-00006046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8017" name="円/楕円 218">
          <a:extLst>
            <a:ext uri="{FF2B5EF4-FFF2-40B4-BE49-F238E27FC236}">
              <a16:creationId xmlns="" xmlns:a16="http://schemas.microsoft.com/office/drawing/2014/main" id="{00000000-0008-0000-0100-00006146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8018" name="円/楕円 220">
          <a:extLst>
            <a:ext uri="{FF2B5EF4-FFF2-40B4-BE49-F238E27FC236}">
              <a16:creationId xmlns="" xmlns:a16="http://schemas.microsoft.com/office/drawing/2014/main" id="{00000000-0008-0000-0100-00006246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8019" name="円/楕円 221">
          <a:extLst>
            <a:ext uri="{FF2B5EF4-FFF2-40B4-BE49-F238E27FC236}">
              <a16:creationId xmlns="" xmlns:a16="http://schemas.microsoft.com/office/drawing/2014/main" id="{00000000-0008-0000-0100-00006346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8020" name="円/楕円 228">
          <a:extLst>
            <a:ext uri="{FF2B5EF4-FFF2-40B4-BE49-F238E27FC236}">
              <a16:creationId xmlns="" xmlns:a16="http://schemas.microsoft.com/office/drawing/2014/main" id="{00000000-0008-0000-0100-00006446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8021" name="円/楕円 229">
          <a:extLst>
            <a:ext uri="{FF2B5EF4-FFF2-40B4-BE49-F238E27FC236}">
              <a16:creationId xmlns="" xmlns:a16="http://schemas.microsoft.com/office/drawing/2014/main" id="{00000000-0008-0000-0100-00006546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8022" name="円/楕円 230">
          <a:extLst>
            <a:ext uri="{FF2B5EF4-FFF2-40B4-BE49-F238E27FC236}">
              <a16:creationId xmlns="" xmlns:a16="http://schemas.microsoft.com/office/drawing/2014/main" id="{00000000-0008-0000-0100-00006646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8023" name="円/楕円 231">
          <a:extLst>
            <a:ext uri="{FF2B5EF4-FFF2-40B4-BE49-F238E27FC236}">
              <a16:creationId xmlns="" xmlns:a16="http://schemas.microsoft.com/office/drawing/2014/main" id="{00000000-0008-0000-0100-00006746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8024" name="円/楕円 232">
          <a:extLst>
            <a:ext uri="{FF2B5EF4-FFF2-40B4-BE49-F238E27FC236}">
              <a16:creationId xmlns="" xmlns:a16="http://schemas.microsoft.com/office/drawing/2014/main" id="{00000000-0008-0000-0100-00006846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8025" name="円/楕円 233">
          <a:extLst>
            <a:ext uri="{FF2B5EF4-FFF2-40B4-BE49-F238E27FC236}">
              <a16:creationId xmlns="" xmlns:a16="http://schemas.microsoft.com/office/drawing/2014/main" id="{00000000-0008-0000-0100-00006946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8026" name="円/楕円 234">
          <a:extLst>
            <a:ext uri="{FF2B5EF4-FFF2-40B4-BE49-F238E27FC236}">
              <a16:creationId xmlns="" xmlns:a16="http://schemas.microsoft.com/office/drawing/2014/main" id="{00000000-0008-0000-0100-00006A46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8027" name="円/楕円 235">
          <a:extLst>
            <a:ext uri="{FF2B5EF4-FFF2-40B4-BE49-F238E27FC236}">
              <a16:creationId xmlns="" xmlns:a16="http://schemas.microsoft.com/office/drawing/2014/main" id="{00000000-0008-0000-0100-00006B46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8028" name="円/楕円 236">
          <a:extLst>
            <a:ext uri="{FF2B5EF4-FFF2-40B4-BE49-F238E27FC236}">
              <a16:creationId xmlns="" xmlns:a16="http://schemas.microsoft.com/office/drawing/2014/main" id="{00000000-0008-0000-0100-00006C46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8029" name="円/楕円 237">
          <a:extLst>
            <a:ext uri="{FF2B5EF4-FFF2-40B4-BE49-F238E27FC236}">
              <a16:creationId xmlns="" xmlns:a16="http://schemas.microsoft.com/office/drawing/2014/main" id="{00000000-0008-0000-0100-00006D46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8030" name="円/楕円 238">
          <a:extLst>
            <a:ext uri="{FF2B5EF4-FFF2-40B4-BE49-F238E27FC236}">
              <a16:creationId xmlns="" xmlns:a16="http://schemas.microsoft.com/office/drawing/2014/main" id="{00000000-0008-0000-0100-00006E46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8031" name="円/楕円 239">
          <a:extLst>
            <a:ext uri="{FF2B5EF4-FFF2-40B4-BE49-F238E27FC236}">
              <a16:creationId xmlns="" xmlns:a16="http://schemas.microsoft.com/office/drawing/2014/main" id="{00000000-0008-0000-0100-00006F46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265" name="正方形/長方形 264">
          <a:extLst>
            <a:ext uri="{FF2B5EF4-FFF2-40B4-BE49-F238E27FC236}">
              <a16:creationId xmlns="" xmlns:a16="http://schemas.microsoft.com/office/drawing/2014/main" id="{00000000-0008-0000-0100-000009010000}"/>
            </a:ext>
          </a:extLst>
        </xdr:cNvPr>
        <xdr:cNvSpPr/>
      </xdr:nvSpPr>
      <xdr:spPr>
        <a:xfrm>
          <a:off x="159726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266" name="正方形/長方形 265">
          <a:extLst>
            <a:ext uri="{FF2B5EF4-FFF2-40B4-BE49-F238E27FC236}">
              <a16:creationId xmlns="" xmlns:a16="http://schemas.microsoft.com/office/drawing/2014/main" id="{00000000-0008-0000-0100-00000A010000}"/>
            </a:ext>
          </a:extLst>
        </xdr:cNvPr>
        <xdr:cNvSpPr/>
      </xdr:nvSpPr>
      <xdr:spPr>
        <a:xfrm>
          <a:off x="191232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268" name="正方形/長方形 267">
          <a:extLst>
            <a:ext uri="{FF2B5EF4-FFF2-40B4-BE49-F238E27FC236}">
              <a16:creationId xmlns="" xmlns:a16="http://schemas.microsoft.com/office/drawing/2014/main" id="{00000000-0008-0000-0100-00000C010000}"/>
            </a:ext>
          </a:extLst>
        </xdr:cNvPr>
        <xdr:cNvSpPr/>
      </xdr:nvSpPr>
      <xdr:spPr>
        <a:xfrm>
          <a:off x="222738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269" name="正方形/長方形 268">
          <a:extLst>
            <a:ext uri="{FF2B5EF4-FFF2-40B4-BE49-F238E27FC236}">
              <a16:creationId xmlns="" xmlns:a16="http://schemas.microsoft.com/office/drawing/2014/main" id="{00000000-0008-0000-0100-00000D010000}"/>
            </a:ext>
          </a:extLst>
        </xdr:cNvPr>
        <xdr:cNvSpPr/>
      </xdr:nvSpPr>
      <xdr:spPr>
        <a:xfrm>
          <a:off x="254244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270" name="正方形/長方形 269">
          <a:extLst>
            <a:ext uri="{FF2B5EF4-FFF2-40B4-BE49-F238E27FC236}">
              <a16:creationId xmlns="" xmlns:a16="http://schemas.microsoft.com/office/drawing/2014/main" id="{00000000-0008-0000-0100-00000E010000}"/>
            </a:ext>
          </a:extLst>
        </xdr:cNvPr>
        <xdr:cNvSpPr/>
      </xdr:nvSpPr>
      <xdr:spPr>
        <a:xfrm>
          <a:off x="285750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271" name="正方形/長方形 270">
          <a:extLst>
            <a:ext uri="{FF2B5EF4-FFF2-40B4-BE49-F238E27FC236}">
              <a16:creationId xmlns="" xmlns:a16="http://schemas.microsoft.com/office/drawing/2014/main" id="{00000000-0008-0000-0100-00000F010000}"/>
            </a:ext>
          </a:extLst>
        </xdr:cNvPr>
        <xdr:cNvSpPr/>
      </xdr:nvSpPr>
      <xdr:spPr>
        <a:xfrm>
          <a:off x="3421673"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272" name="正方形/長方形 271">
          <a:extLst>
            <a:ext uri="{FF2B5EF4-FFF2-40B4-BE49-F238E27FC236}">
              <a16:creationId xmlns="" xmlns:a16="http://schemas.microsoft.com/office/drawing/2014/main" id="{00000000-0008-0000-0100-000010010000}"/>
            </a:ext>
          </a:extLst>
        </xdr:cNvPr>
        <xdr:cNvSpPr/>
      </xdr:nvSpPr>
      <xdr:spPr>
        <a:xfrm>
          <a:off x="3736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274" name="正方形/長方形 273">
          <a:extLst>
            <a:ext uri="{FF2B5EF4-FFF2-40B4-BE49-F238E27FC236}">
              <a16:creationId xmlns="" xmlns:a16="http://schemas.microsoft.com/office/drawing/2014/main" id="{00000000-0008-0000-0100-000012010000}"/>
            </a:ext>
          </a:extLst>
        </xdr:cNvPr>
        <xdr:cNvSpPr/>
      </xdr:nvSpPr>
      <xdr:spPr>
        <a:xfrm>
          <a:off x="4051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276" name="正方形/長方形 275">
          <a:extLst>
            <a:ext uri="{FF2B5EF4-FFF2-40B4-BE49-F238E27FC236}">
              <a16:creationId xmlns="" xmlns:a16="http://schemas.microsoft.com/office/drawing/2014/main" id="{00000000-0008-0000-0100-000014010000}"/>
            </a:ext>
          </a:extLst>
        </xdr:cNvPr>
        <xdr:cNvSpPr/>
      </xdr:nvSpPr>
      <xdr:spPr>
        <a:xfrm>
          <a:off x="4366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278" name="正方形/長方形 277">
          <a:extLst>
            <a:ext uri="{FF2B5EF4-FFF2-40B4-BE49-F238E27FC236}">
              <a16:creationId xmlns="" xmlns:a16="http://schemas.microsoft.com/office/drawing/2014/main" id="{00000000-0008-0000-0100-000016010000}"/>
            </a:ext>
          </a:extLst>
        </xdr:cNvPr>
        <xdr:cNvSpPr/>
      </xdr:nvSpPr>
      <xdr:spPr>
        <a:xfrm>
          <a:off x="4681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279" name="正方形/長方形 278">
          <a:extLst>
            <a:ext uri="{FF2B5EF4-FFF2-40B4-BE49-F238E27FC236}">
              <a16:creationId xmlns="" xmlns:a16="http://schemas.microsoft.com/office/drawing/2014/main" id="{00000000-0008-0000-0100-000017010000}"/>
            </a:ext>
          </a:extLst>
        </xdr:cNvPr>
        <xdr:cNvSpPr/>
      </xdr:nvSpPr>
      <xdr:spPr>
        <a:xfrm>
          <a:off x="4996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281" name="正方形/長方形 280">
          <a:extLst>
            <a:ext uri="{FF2B5EF4-FFF2-40B4-BE49-F238E27FC236}">
              <a16:creationId xmlns="" xmlns:a16="http://schemas.microsoft.com/office/drawing/2014/main" id="{00000000-0008-0000-0100-000019010000}"/>
            </a:ext>
          </a:extLst>
        </xdr:cNvPr>
        <xdr:cNvSpPr/>
      </xdr:nvSpPr>
      <xdr:spPr>
        <a:xfrm>
          <a:off x="5312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283" name="正方形/長方形 282">
          <a:extLst>
            <a:ext uri="{FF2B5EF4-FFF2-40B4-BE49-F238E27FC236}">
              <a16:creationId xmlns="" xmlns:a16="http://schemas.microsoft.com/office/drawing/2014/main" id="{00000000-0008-0000-0100-00001B010000}"/>
            </a:ext>
          </a:extLst>
        </xdr:cNvPr>
        <xdr:cNvSpPr/>
      </xdr:nvSpPr>
      <xdr:spPr>
        <a:xfrm>
          <a:off x="5641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284" name="正方形/長方形 283">
          <a:extLst>
            <a:ext uri="{FF2B5EF4-FFF2-40B4-BE49-F238E27FC236}">
              <a16:creationId xmlns="" xmlns:a16="http://schemas.microsoft.com/office/drawing/2014/main" id="{00000000-0008-0000-0100-00001C010000}"/>
            </a:ext>
          </a:extLst>
        </xdr:cNvPr>
        <xdr:cNvSpPr/>
      </xdr:nvSpPr>
      <xdr:spPr>
        <a:xfrm>
          <a:off x="5956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286" name="正方形/長方形 285">
          <a:extLst>
            <a:ext uri="{FF2B5EF4-FFF2-40B4-BE49-F238E27FC236}">
              <a16:creationId xmlns="" xmlns:a16="http://schemas.microsoft.com/office/drawing/2014/main" id="{00000000-0008-0000-0100-00001E010000}"/>
            </a:ext>
          </a:extLst>
        </xdr:cNvPr>
        <xdr:cNvSpPr/>
      </xdr:nvSpPr>
      <xdr:spPr>
        <a:xfrm>
          <a:off x="6271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288" name="正方形/長方形 287">
          <a:extLst>
            <a:ext uri="{FF2B5EF4-FFF2-40B4-BE49-F238E27FC236}">
              <a16:creationId xmlns="" xmlns:a16="http://schemas.microsoft.com/office/drawing/2014/main" id="{00000000-0008-0000-0100-000020010000}"/>
            </a:ext>
          </a:extLst>
        </xdr:cNvPr>
        <xdr:cNvSpPr/>
      </xdr:nvSpPr>
      <xdr:spPr>
        <a:xfrm>
          <a:off x="6586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289" name="正方形/長方形 288">
          <a:extLst>
            <a:ext uri="{FF2B5EF4-FFF2-40B4-BE49-F238E27FC236}">
              <a16:creationId xmlns="" xmlns:a16="http://schemas.microsoft.com/office/drawing/2014/main" id="{00000000-0008-0000-0100-000021010000}"/>
            </a:ext>
          </a:extLst>
        </xdr:cNvPr>
        <xdr:cNvSpPr/>
      </xdr:nvSpPr>
      <xdr:spPr>
        <a:xfrm>
          <a:off x="6901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290" name="正方形/長方形 289">
          <a:extLst>
            <a:ext uri="{FF2B5EF4-FFF2-40B4-BE49-F238E27FC236}">
              <a16:creationId xmlns="" xmlns:a16="http://schemas.microsoft.com/office/drawing/2014/main" id="{00000000-0008-0000-0100-000022010000}"/>
            </a:ext>
          </a:extLst>
        </xdr:cNvPr>
        <xdr:cNvSpPr/>
      </xdr:nvSpPr>
      <xdr:spPr>
        <a:xfrm>
          <a:off x="7217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293" name="正方形/長方形 292">
          <a:extLst>
            <a:ext uri="{FF2B5EF4-FFF2-40B4-BE49-F238E27FC236}">
              <a16:creationId xmlns="" xmlns:a16="http://schemas.microsoft.com/office/drawing/2014/main" id="{00000000-0008-0000-0100-000025010000}"/>
            </a:ext>
          </a:extLst>
        </xdr:cNvPr>
        <xdr:cNvSpPr/>
      </xdr:nvSpPr>
      <xdr:spPr>
        <a:xfrm>
          <a:off x="753207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294" name="正方形/長方形 293">
          <a:extLst>
            <a:ext uri="{FF2B5EF4-FFF2-40B4-BE49-F238E27FC236}">
              <a16:creationId xmlns="" xmlns:a16="http://schemas.microsoft.com/office/drawing/2014/main" id="{00000000-0008-0000-0100-000026010000}"/>
            </a:ext>
          </a:extLst>
        </xdr:cNvPr>
        <xdr:cNvSpPr/>
      </xdr:nvSpPr>
      <xdr:spPr>
        <a:xfrm>
          <a:off x="784713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296" name="正方形/長方形 295">
          <a:extLst>
            <a:ext uri="{FF2B5EF4-FFF2-40B4-BE49-F238E27FC236}">
              <a16:creationId xmlns="" xmlns:a16="http://schemas.microsoft.com/office/drawing/2014/main" id="{00000000-0008-0000-0100-000028010000}"/>
            </a:ext>
          </a:extLst>
        </xdr:cNvPr>
        <xdr:cNvSpPr/>
      </xdr:nvSpPr>
      <xdr:spPr>
        <a:xfrm>
          <a:off x="816219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298" name="正方形/長方形 297">
          <a:extLst>
            <a:ext uri="{FF2B5EF4-FFF2-40B4-BE49-F238E27FC236}">
              <a16:creationId xmlns="" xmlns:a16="http://schemas.microsoft.com/office/drawing/2014/main" id="{00000000-0008-0000-0100-00002A010000}"/>
            </a:ext>
          </a:extLst>
        </xdr:cNvPr>
        <xdr:cNvSpPr/>
      </xdr:nvSpPr>
      <xdr:spPr>
        <a:xfrm>
          <a:off x="847725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300" name="正方形/長方形 299">
          <a:extLst>
            <a:ext uri="{FF2B5EF4-FFF2-40B4-BE49-F238E27FC236}">
              <a16:creationId xmlns="" xmlns:a16="http://schemas.microsoft.com/office/drawing/2014/main" id="{00000000-0008-0000-0100-00002C010000}"/>
            </a:ext>
          </a:extLst>
        </xdr:cNvPr>
        <xdr:cNvSpPr/>
      </xdr:nvSpPr>
      <xdr:spPr>
        <a:xfrm>
          <a:off x="879230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302" name="正方形/長方形 301">
          <a:extLst>
            <a:ext uri="{FF2B5EF4-FFF2-40B4-BE49-F238E27FC236}">
              <a16:creationId xmlns="" xmlns:a16="http://schemas.microsoft.com/office/drawing/2014/main" id="{00000000-0008-0000-0100-00002E010000}"/>
            </a:ext>
          </a:extLst>
        </xdr:cNvPr>
        <xdr:cNvSpPr/>
      </xdr:nvSpPr>
      <xdr:spPr>
        <a:xfrm>
          <a:off x="910736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305" name="正方形/長方形 304">
          <a:extLst>
            <a:ext uri="{FF2B5EF4-FFF2-40B4-BE49-F238E27FC236}">
              <a16:creationId xmlns="" xmlns:a16="http://schemas.microsoft.com/office/drawing/2014/main" id="{00000000-0008-0000-0100-000031010000}"/>
            </a:ext>
          </a:extLst>
        </xdr:cNvPr>
        <xdr:cNvSpPr/>
      </xdr:nvSpPr>
      <xdr:spPr>
        <a:xfrm>
          <a:off x="973748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307" name="正方形/長方形 306">
          <a:extLst>
            <a:ext uri="{FF2B5EF4-FFF2-40B4-BE49-F238E27FC236}">
              <a16:creationId xmlns="" xmlns:a16="http://schemas.microsoft.com/office/drawing/2014/main" id="{00000000-0008-0000-0100-000033010000}"/>
            </a:ext>
          </a:extLst>
        </xdr:cNvPr>
        <xdr:cNvSpPr/>
      </xdr:nvSpPr>
      <xdr:spPr>
        <a:xfrm>
          <a:off x="1005253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309" name="正方形/長方形 308">
          <a:extLst>
            <a:ext uri="{FF2B5EF4-FFF2-40B4-BE49-F238E27FC236}">
              <a16:creationId xmlns="" xmlns:a16="http://schemas.microsoft.com/office/drawing/2014/main" id="{00000000-0008-0000-0100-000035010000}"/>
            </a:ext>
          </a:extLst>
        </xdr:cNvPr>
        <xdr:cNvSpPr/>
      </xdr:nvSpPr>
      <xdr:spPr>
        <a:xfrm>
          <a:off x="1036759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310" name="正方形/長方形 309">
          <a:extLst>
            <a:ext uri="{FF2B5EF4-FFF2-40B4-BE49-F238E27FC236}">
              <a16:creationId xmlns="" xmlns:a16="http://schemas.microsoft.com/office/drawing/2014/main" id="{00000000-0008-0000-0100-000036010000}"/>
            </a:ext>
          </a:extLst>
        </xdr:cNvPr>
        <xdr:cNvSpPr/>
      </xdr:nvSpPr>
      <xdr:spPr>
        <a:xfrm>
          <a:off x="1068265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311" name="正方形/長方形 310">
          <a:extLst>
            <a:ext uri="{FF2B5EF4-FFF2-40B4-BE49-F238E27FC236}">
              <a16:creationId xmlns="" xmlns:a16="http://schemas.microsoft.com/office/drawing/2014/main" id="{00000000-0008-0000-0100-000037010000}"/>
            </a:ext>
          </a:extLst>
        </xdr:cNvPr>
        <xdr:cNvSpPr/>
      </xdr:nvSpPr>
      <xdr:spPr>
        <a:xfrm>
          <a:off x="1099771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320" name="正方形/長方形 319">
          <a:extLst>
            <a:ext uri="{FF2B5EF4-FFF2-40B4-BE49-F238E27FC236}">
              <a16:creationId xmlns="" xmlns:a16="http://schemas.microsoft.com/office/drawing/2014/main" id="{00000000-0008-0000-0100-00004001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321" name="正方形/長方形 320">
          <a:extLst>
            <a:ext uri="{FF2B5EF4-FFF2-40B4-BE49-F238E27FC236}">
              <a16:creationId xmlns="" xmlns:a16="http://schemas.microsoft.com/office/drawing/2014/main" id="{00000000-0008-0000-0100-00004101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322" name="正方形/長方形 321">
          <a:extLst>
            <a:ext uri="{FF2B5EF4-FFF2-40B4-BE49-F238E27FC236}">
              <a16:creationId xmlns="" xmlns:a16="http://schemas.microsoft.com/office/drawing/2014/main" id="{00000000-0008-0000-0100-00004201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323" name="正方形/長方形 322">
          <a:extLst>
            <a:ext uri="{FF2B5EF4-FFF2-40B4-BE49-F238E27FC236}">
              <a16:creationId xmlns="" xmlns:a16="http://schemas.microsoft.com/office/drawing/2014/main" id="{00000000-0008-0000-0100-00004301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324" name="正方形/長方形 323">
          <a:extLst>
            <a:ext uri="{FF2B5EF4-FFF2-40B4-BE49-F238E27FC236}">
              <a16:creationId xmlns="" xmlns:a16="http://schemas.microsoft.com/office/drawing/2014/main" id="{00000000-0008-0000-0100-00004401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325" name="正方形/長方形 324">
          <a:extLst>
            <a:ext uri="{FF2B5EF4-FFF2-40B4-BE49-F238E27FC236}">
              <a16:creationId xmlns="" xmlns:a16="http://schemas.microsoft.com/office/drawing/2014/main" id="{00000000-0008-0000-0100-00004501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326" name="正方形/長方形 325">
          <a:extLst>
            <a:ext uri="{FF2B5EF4-FFF2-40B4-BE49-F238E27FC236}">
              <a16:creationId xmlns="" xmlns:a16="http://schemas.microsoft.com/office/drawing/2014/main" id="{00000000-0008-0000-0100-00004601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327" name="正方形/長方形 326">
          <a:extLst>
            <a:ext uri="{FF2B5EF4-FFF2-40B4-BE49-F238E27FC236}">
              <a16:creationId xmlns="" xmlns:a16="http://schemas.microsoft.com/office/drawing/2014/main" id="{00000000-0008-0000-0100-00004701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328" name="正方形/長方形 327">
          <a:extLst>
            <a:ext uri="{FF2B5EF4-FFF2-40B4-BE49-F238E27FC236}">
              <a16:creationId xmlns="" xmlns:a16="http://schemas.microsoft.com/office/drawing/2014/main" id="{00000000-0008-0000-0100-00004801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329" name="正方形/長方形 328">
          <a:extLst>
            <a:ext uri="{FF2B5EF4-FFF2-40B4-BE49-F238E27FC236}">
              <a16:creationId xmlns="" xmlns:a16="http://schemas.microsoft.com/office/drawing/2014/main" id="{00000000-0008-0000-0100-00004901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330" name="正方形/長方形 329">
          <a:extLst>
            <a:ext uri="{FF2B5EF4-FFF2-40B4-BE49-F238E27FC236}">
              <a16:creationId xmlns="" xmlns:a16="http://schemas.microsoft.com/office/drawing/2014/main" id="{00000000-0008-0000-0100-00004A01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331" name="正方形/長方形 330">
          <a:extLst>
            <a:ext uri="{FF2B5EF4-FFF2-40B4-BE49-F238E27FC236}">
              <a16:creationId xmlns="" xmlns:a16="http://schemas.microsoft.com/office/drawing/2014/main" id="{00000000-0008-0000-0100-00004B01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332" name="正方形/長方形 331">
          <a:extLst>
            <a:ext uri="{FF2B5EF4-FFF2-40B4-BE49-F238E27FC236}">
              <a16:creationId xmlns="" xmlns:a16="http://schemas.microsoft.com/office/drawing/2014/main" id="{00000000-0008-0000-0100-00004C01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333" name="正方形/長方形 332">
          <a:extLst>
            <a:ext uri="{FF2B5EF4-FFF2-40B4-BE49-F238E27FC236}">
              <a16:creationId xmlns="" xmlns:a16="http://schemas.microsoft.com/office/drawing/2014/main" id="{00000000-0008-0000-0100-00004D01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334" name="正方形/長方形 333">
          <a:extLst>
            <a:ext uri="{FF2B5EF4-FFF2-40B4-BE49-F238E27FC236}">
              <a16:creationId xmlns="" xmlns:a16="http://schemas.microsoft.com/office/drawing/2014/main" id="{00000000-0008-0000-0100-00004E01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335" name="正方形/長方形 334">
          <a:extLst>
            <a:ext uri="{FF2B5EF4-FFF2-40B4-BE49-F238E27FC236}">
              <a16:creationId xmlns="" xmlns:a16="http://schemas.microsoft.com/office/drawing/2014/main" id="{00000000-0008-0000-0100-00004F01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336" name="正方形/長方形 335">
          <a:extLst>
            <a:ext uri="{FF2B5EF4-FFF2-40B4-BE49-F238E27FC236}">
              <a16:creationId xmlns="" xmlns:a16="http://schemas.microsoft.com/office/drawing/2014/main" id="{00000000-0008-0000-0100-00005001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337" name="正方形/長方形 336">
          <a:extLst>
            <a:ext uri="{FF2B5EF4-FFF2-40B4-BE49-F238E27FC236}">
              <a16:creationId xmlns="" xmlns:a16="http://schemas.microsoft.com/office/drawing/2014/main" id="{00000000-0008-0000-0100-00005101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344" name="正方形/長方形 343">
          <a:extLst>
            <a:ext uri="{FF2B5EF4-FFF2-40B4-BE49-F238E27FC236}">
              <a16:creationId xmlns="" xmlns:a16="http://schemas.microsoft.com/office/drawing/2014/main" id="{00000000-0008-0000-0100-00005801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345" name="正方形/長方形 344">
          <a:extLst>
            <a:ext uri="{FF2B5EF4-FFF2-40B4-BE49-F238E27FC236}">
              <a16:creationId xmlns="" xmlns:a16="http://schemas.microsoft.com/office/drawing/2014/main" id="{00000000-0008-0000-0100-00005901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346" name="正方形/長方形 345">
          <a:extLst>
            <a:ext uri="{FF2B5EF4-FFF2-40B4-BE49-F238E27FC236}">
              <a16:creationId xmlns="" xmlns:a16="http://schemas.microsoft.com/office/drawing/2014/main" id="{00000000-0008-0000-0100-00005A01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347" name="正方形/長方形 346">
          <a:extLst>
            <a:ext uri="{FF2B5EF4-FFF2-40B4-BE49-F238E27FC236}">
              <a16:creationId xmlns="" xmlns:a16="http://schemas.microsoft.com/office/drawing/2014/main" id="{00000000-0008-0000-0100-00005B01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348" name="正方形/長方形 347">
          <a:extLst>
            <a:ext uri="{FF2B5EF4-FFF2-40B4-BE49-F238E27FC236}">
              <a16:creationId xmlns="" xmlns:a16="http://schemas.microsoft.com/office/drawing/2014/main" id="{00000000-0008-0000-0100-00005C01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349" name="正方形/長方形 348">
          <a:extLst>
            <a:ext uri="{FF2B5EF4-FFF2-40B4-BE49-F238E27FC236}">
              <a16:creationId xmlns="" xmlns:a16="http://schemas.microsoft.com/office/drawing/2014/main" id="{00000000-0008-0000-0100-00005D01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350" name="正方形/長方形 349">
          <a:extLst>
            <a:ext uri="{FF2B5EF4-FFF2-40B4-BE49-F238E27FC236}">
              <a16:creationId xmlns="" xmlns:a16="http://schemas.microsoft.com/office/drawing/2014/main" id="{00000000-0008-0000-0100-00005E01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351" name="正方形/長方形 350">
          <a:extLst>
            <a:ext uri="{FF2B5EF4-FFF2-40B4-BE49-F238E27FC236}">
              <a16:creationId xmlns="" xmlns:a16="http://schemas.microsoft.com/office/drawing/2014/main" id="{00000000-0008-0000-0100-00005F01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352" name="正方形/長方形 351">
          <a:extLst>
            <a:ext uri="{FF2B5EF4-FFF2-40B4-BE49-F238E27FC236}">
              <a16:creationId xmlns="" xmlns:a16="http://schemas.microsoft.com/office/drawing/2014/main" id="{00000000-0008-0000-0100-00006001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353" name="正方形/長方形 352">
          <a:extLst>
            <a:ext uri="{FF2B5EF4-FFF2-40B4-BE49-F238E27FC236}">
              <a16:creationId xmlns="" xmlns:a16="http://schemas.microsoft.com/office/drawing/2014/main" id="{00000000-0008-0000-0100-00006101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354" name="正方形/長方形 353">
          <a:extLst>
            <a:ext uri="{FF2B5EF4-FFF2-40B4-BE49-F238E27FC236}">
              <a16:creationId xmlns="" xmlns:a16="http://schemas.microsoft.com/office/drawing/2014/main" id="{00000000-0008-0000-0100-00006201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355" name="正方形/長方形 354">
          <a:extLst>
            <a:ext uri="{FF2B5EF4-FFF2-40B4-BE49-F238E27FC236}">
              <a16:creationId xmlns="" xmlns:a16="http://schemas.microsoft.com/office/drawing/2014/main" id="{00000000-0008-0000-0100-00006301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368" name="正方形/長方形 367">
          <a:extLst>
            <a:ext uri="{FF2B5EF4-FFF2-40B4-BE49-F238E27FC236}">
              <a16:creationId xmlns="" xmlns:a16="http://schemas.microsoft.com/office/drawing/2014/main" id="{00000000-0008-0000-0100-00007001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369" name="正方形/長方形 368">
          <a:extLst>
            <a:ext uri="{FF2B5EF4-FFF2-40B4-BE49-F238E27FC236}">
              <a16:creationId xmlns="" xmlns:a16="http://schemas.microsoft.com/office/drawing/2014/main" id="{00000000-0008-0000-0100-00007101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370" name="正方形/長方形 369">
          <a:extLst>
            <a:ext uri="{FF2B5EF4-FFF2-40B4-BE49-F238E27FC236}">
              <a16:creationId xmlns="" xmlns:a16="http://schemas.microsoft.com/office/drawing/2014/main" id="{00000000-0008-0000-0100-00007201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371" name="正方形/長方形 370">
          <a:extLst>
            <a:ext uri="{FF2B5EF4-FFF2-40B4-BE49-F238E27FC236}">
              <a16:creationId xmlns="" xmlns:a16="http://schemas.microsoft.com/office/drawing/2014/main" id="{00000000-0008-0000-0100-00007301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372" name="正方形/長方形 371">
          <a:extLst>
            <a:ext uri="{FF2B5EF4-FFF2-40B4-BE49-F238E27FC236}">
              <a16:creationId xmlns="" xmlns:a16="http://schemas.microsoft.com/office/drawing/2014/main" id="{00000000-0008-0000-0100-00007401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373" name="正方形/長方形 372">
          <a:extLst>
            <a:ext uri="{FF2B5EF4-FFF2-40B4-BE49-F238E27FC236}">
              <a16:creationId xmlns="" xmlns:a16="http://schemas.microsoft.com/office/drawing/2014/main" id="{00000000-0008-0000-0100-00007501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374" name="正方形/長方形 373">
          <a:extLst>
            <a:ext uri="{FF2B5EF4-FFF2-40B4-BE49-F238E27FC236}">
              <a16:creationId xmlns="" xmlns:a16="http://schemas.microsoft.com/office/drawing/2014/main" id="{00000000-0008-0000-0100-00007601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386" name="正方形/長方形 385">
          <a:extLst>
            <a:ext uri="{FF2B5EF4-FFF2-40B4-BE49-F238E27FC236}">
              <a16:creationId xmlns="" xmlns:a16="http://schemas.microsoft.com/office/drawing/2014/main" id="{00000000-0008-0000-0100-00008201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387" name="正方形/長方形 386">
          <a:extLst>
            <a:ext uri="{FF2B5EF4-FFF2-40B4-BE49-F238E27FC236}">
              <a16:creationId xmlns="" xmlns:a16="http://schemas.microsoft.com/office/drawing/2014/main" id="{00000000-0008-0000-0100-00008301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388" name="正方形/長方形 387">
          <a:extLst>
            <a:ext uri="{FF2B5EF4-FFF2-40B4-BE49-F238E27FC236}">
              <a16:creationId xmlns="" xmlns:a16="http://schemas.microsoft.com/office/drawing/2014/main" id="{00000000-0008-0000-0100-00008401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396" name="正方形/長方形 395">
          <a:extLst>
            <a:ext uri="{FF2B5EF4-FFF2-40B4-BE49-F238E27FC236}">
              <a16:creationId xmlns="" xmlns:a16="http://schemas.microsoft.com/office/drawing/2014/main" id="{00000000-0008-0000-0100-00008C01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397" name="正方形/長方形 396">
          <a:extLst>
            <a:ext uri="{FF2B5EF4-FFF2-40B4-BE49-F238E27FC236}">
              <a16:creationId xmlns="" xmlns:a16="http://schemas.microsoft.com/office/drawing/2014/main" id="{00000000-0008-0000-0100-00008D01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398" name="正方形/長方形 397">
          <a:extLst>
            <a:ext uri="{FF2B5EF4-FFF2-40B4-BE49-F238E27FC236}">
              <a16:creationId xmlns="" xmlns:a16="http://schemas.microsoft.com/office/drawing/2014/main" id="{00000000-0008-0000-0100-00008E01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399" name="正方形/長方形 398">
          <a:extLst>
            <a:ext uri="{FF2B5EF4-FFF2-40B4-BE49-F238E27FC236}">
              <a16:creationId xmlns="" xmlns:a16="http://schemas.microsoft.com/office/drawing/2014/main" id="{00000000-0008-0000-0100-00008F01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400" name="正方形/長方形 399">
          <a:extLst>
            <a:ext uri="{FF2B5EF4-FFF2-40B4-BE49-F238E27FC236}">
              <a16:creationId xmlns="" xmlns:a16="http://schemas.microsoft.com/office/drawing/2014/main" id="{00000000-0008-0000-0100-00009001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401" name="正方形/長方形 400">
          <a:extLst>
            <a:ext uri="{FF2B5EF4-FFF2-40B4-BE49-F238E27FC236}">
              <a16:creationId xmlns="" xmlns:a16="http://schemas.microsoft.com/office/drawing/2014/main" id="{00000000-0008-0000-0100-00009101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402" name="正方形/長方形 401">
          <a:extLst>
            <a:ext uri="{FF2B5EF4-FFF2-40B4-BE49-F238E27FC236}">
              <a16:creationId xmlns="" xmlns:a16="http://schemas.microsoft.com/office/drawing/2014/main" id="{00000000-0008-0000-0100-00009201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410" name="正方形/長方形 409">
          <a:extLst>
            <a:ext uri="{FF2B5EF4-FFF2-40B4-BE49-F238E27FC236}">
              <a16:creationId xmlns="" xmlns:a16="http://schemas.microsoft.com/office/drawing/2014/main" id="{00000000-0008-0000-0100-00009A01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411" name="正方形/長方形 410">
          <a:extLst>
            <a:ext uri="{FF2B5EF4-FFF2-40B4-BE49-F238E27FC236}">
              <a16:creationId xmlns="" xmlns:a16="http://schemas.microsoft.com/office/drawing/2014/main" id="{00000000-0008-0000-0100-00009B01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412" name="正方形/長方形 411">
          <a:extLst>
            <a:ext uri="{FF2B5EF4-FFF2-40B4-BE49-F238E27FC236}">
              <a16:creationId xmlns="" xmlns:a16="http://schemas.microsoft.com/office/drawing/2014/main" id="{00000000-0008-0000-0100-00009C01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413" name="正方形/長方形 412">
          <a:extLst>
            <a:ext uri="{FF2B5EF4-FFF2-40B4-BE49-F238E27FC236}">
              <a16:creationId xmlns="" xmlns:a16="http://schemas.microsoft.com/office/drawing/2014/main" id="{00000000-0008-0000-0100-00009D01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414" name="正方形/長方形 413">
          <a:extLst>
            <a:ext uri="{FF2B5EF4-FFF2-40B4-BE49-F238E27FC236}">
              <a16:creationId xmlns="" xmlns:a16="http://schemas.microsoft.com/office/drawing/2014/main" id="{00000000-0008-0000-0100-00009E01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415" name="正方形/長方形 414">
          <a:extLst>
            <a:ext uri="{FF2B5EF4-FFF2-40B4-BE49-F238E27FC236}">
              <a16:creationId xmlns="" xmlns:a16="http://schemas.microsoft.com/office/drawing/2014/main" id="{00000000-0008-0000-0100-00009F01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416" name="正方形/長方形 415">
          <a:extLst>
            <a:ext uri="{FF2B5EF4-FFF2-40B4-BE49-F238E27FC236}">
              <a16:creationId xmlns="" xmlns:a16="http://schemas.microsoft.com/office/drawing/2014/main" id="{00000000-0008-0000-0100-0000A001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417" name="正方形/長方形 416">
          <a:extLst>
            <a:ext uri="{FF2B5EF4-FFF2-40B4-BE49-F238E27FC236}">
              <a16:creationId xmlns="" xmlns:a16="http://schemas.microsoft.com/office/drawing/2014/main" id="{00000000-0008-0000-0100-0000A101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418" name="正方形/長方形 417">
          <a:extLst>
            <a:ext uri="{FF2B5EF4-FFF2-40B4-BE49-F238E27FC236}">
              <a16:creationId xmlns="" xmlns:a16="http://schemas.microsoft.com/office/drawing/2014/main" id="{00000000-0008-0000-0100-0000A201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419" name="正方形/長方形 418">
          <a:extLst>
            <a:ext uri="{FF2B5EF4-FFF2-40B4-BE49-F238E27FC236}">
              <a16:creationId xmlns="" xmlns:a16="http://schemas.microsoft.com/office/drawing/2014/main" id="{00000000-0008-0000-0100-0000A301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420" name="正方形/長方形 419">
          <a:extLst>
            <a:ext uri="{FF2B5EF4-FFF2-40B4-BE49-F238E27FC236}">
              <a16:creationId xmlns="" xmlns:a16="http://schemas.microsoft.com/office/drawing/2014/main" id="{00000000-0008-0000-0100-0000A401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421" name="正方形/長方形 420">
          <a:extLst>
            <a:ext uri="{FF2B5EF4-FFF2-40B4-BE49-F238E27FC236}">
              <a16:creationId xmlns="" xmlns:a16="http://schemas.microsoft.com/office/drawing/2014/main" id="{00000000-0008-0000-0100-0000A501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422" name="正方形/長方形 421">
          <a:extLst>
            <a:ext uri="{FF2B5EF4-FFF2-40B4-BE49-F238E27FC236}">
              <a16:creationId xmlns="" xmlns:a16="http://schemas.microsoft.com/office/drawing/2014/main" id="{00000000-0008-0000-0100-0000A601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423" name="正方形/長方形 422">
          <a:extLst>
            <a:ext uri="{FF2B5EF4-FFF2-40B4-BE49-F238E27FC236}">
              <a16:creationId xmlns="" xmlns:a16="http://schemas.microsoft.com/office/drawing/2014/main" id="{00000000-0008-0000-0100-0000A701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436" name="正方形/長方形 435">
          <a:extLst>
            <a:ext uri="{FF2B5EF4-FFF2-40B4-BE49-F238E27FC236}">
              <a16:creationId xmlns="" xmlns:a16="http://schemas.microsoft.com/office/drawing/2014/main" id="{00000000-0008-0000-0100-0000B401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437" name="正方形/長方形 436">
          <a:extLst>
            <a:ext uri="{FF2B5EF4-FFF2-40B4-BE49-F238E27FC236}">
              <a16:creationId xmlns="" xmlns:a16="http://schemas.microsoft.com/office/drawing/2014/main" id="{00000000-0008-0000-0100-0000B501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438" name="正方形/長方形 437">
          <a:extLst>
            <a:ext uri="{FF2B5EF4-FFF2-40B4-BE49-F238E27FC236}">
              <a16:creationId xmlns="" xmlns:a16="http://schemas.microsoft.com/office/drawing/2014/main" id="{00000000-0008-0000-0100-0000B601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439" name="正方形/長方形 438">
          <a:extLst>
            <a:ext uri="{FF2B5EF4-FFF2-40B4-BE49-F238E27FC236}">
              <a16:creationId xmlns="" xmlns:a16="http://schemas.microsoft.com/office/drawing/2014/main" id="{00000000-0008-0000-0100-0000B701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440" name="正方形/長方形 439">
          <a:extLst>
            <a:ext uri="{FF2B5EF4-FFF2-40B4-BE49-F238E27FC236}">
              <a16:creationId xmlns="" xmlns:a16="http://schemas.microsoft.com/office/drawing/2014/main" id="{00000000-0008-0000-0100-0000B801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441" name="正方形/長方形 440">
          <a:extLst>
            <a:ext uri="{FF2B5EF4-FFF2-40B4-BE49-F238E27FC236}">
              <a16:creationId xmlns="" xmlns:a16="http://schemas.microsoft.com/office/drawing/2014/main" id="{00000000-0008-0000-0100-0000B901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442" name="正方形/長方形 441">
          <a:extLst>
            <a:ext uri="{FF2B5EF4-FFF2-40B4-BE49-F238E27FC236}">
              <a16:creationId xmlns="" xmlns:a16="http://schemas.microsoft.com/office/drawing/2014/main" id="{00000000-0008-0000-0100-0000BA01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443" name="正方形/長方形 442">
          <a:extLst>
            <a:ext uri="{FF2B5EF4-FFF2-40B4-BE49-F238E27FC236}">
              <a16:creationId xmlns="" xmlns:a16="http://schemas.microsoft.com/office/drawing/2014/main" id="{00000000-0008-0000-0100-0000BB01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444" name="正方形/長方形 443">
          <a:extLst>
            <a:ext uri="{FF2B5EF4-FFF2-40B4-BE49-F238E27FC236}">
              <a16:creationId xmlns="" xmlns:a16="http://schemas.microsoft.com/office/drawing/2014/main" id="{00000000-0008-0000-0100-0000BC01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445" name="正方形/長方形 444">
          <a:extLst>
            <a:ext uri="{FF2B5EF4-FFF2-40B4-BE49-F238E27FC236}">
              <a16:creationId xmlns="" xmlns:a16="http://schemas.microsoft.com/office/drawing/2014/main" id="{00000000-0008-0000-0100-0000BD01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446" name="正方形/長方形 445">
          <a:extLst>
            <a:ext uri="{FF2B5EF4-FFF2-40B4-BE49-F238E27FC236}">
              <a16:creationId xmlns="" xmlns:a16="http://schemas.microsoft.com/office/drawing/2014/main" id="{00000000-0008-0000-0100-0000BE01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447" name="正方形/長方形 446">
          <a:extLst>
            <a:ext uri="{FF2B5EF4-FFF2-40B4-BE49-F238E27FC236}">
              <a16:creationId xmlns="" xmlns:a16="http://schemas.microsoft.com/office/drawing/2014/main" id="{00000000-0008-0000-0100-0000BF01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448" name="正方形/長方形 447">
          <a:extLst>
            <a:ext uri="{FF2B5EF4-FFF2-40B4-BE49-F238E27FC236}">
              <a16:creationId xmlns="" xmlns:a16="http://schemas.microsoft.com/office/drawing/2014/main" id="{00000000-0008-0000-0100-0000C001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449" name="正方形/長方形 448">
          <a:extLst>
            <a:ext uri="{FF2B5EF4-FFF2-40B4-BE49-F238E27FC236}">
              <a16:creationId xmlns="" xmlns:a16="http://schemas.microsoft.com/office/drawing/2014/main" id="{00000000-0008-0000-0100-0000C101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450" name="正方形/長方形 449">
          <a:extLst>
            <a:ext uri="{FF2B5EF4-FFF2-40B4-BE49-F238E27FC236}">
              <a16:creationId xmlns="" xmlns:a16="http://schemas.microsoft.com/office/drawing/2014/main" id="{00000000-0008-0000-0100-0000C201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451" name="正方形/長方形 450">
          <a:extLst>
            <a:ext uri="{FF2B5EF4-FFF2-40B4-BE49-F238E27FC236}">
              <a16:creationId xmlns="" xmlns:a16="http://schemas.microsoft.com/office/drawing/2014/main" id="{00000000-0008-0000-0100-0000C301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452" name="正方形/長方形 451">
          <a:extLst>
            <a:ext uri="{FF2B5EF4-FFF2-40B4-BE49-F238E27FC236}">
              <a16:creationId xmlns="" xmlns:a16="http://schemas.microsoft.com/office/drawing/2014/main" id="{00000000-0008-0000-0100-0000C401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453" name="正方形/長方形 452">
          <a:extLst>
            <a:ext uri="{FF2B5EF4-FFF2-40B4-BE49-F238E27FC236}">
              <a16:creationId xmlns="" xmlns:a16="http://schemas.microsoft.com/office/drawing/2014/main" id="{00000000-0008-0000-0100-0000C501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454" name="正方形/長方形 453">
          <a:extLst>
            <a:ext uri="{FF2B5EF4-FFF2-40B4-BE49-F238E27FC236}">
              <a16:creationId xmlns="" xmlns:a16="http://schemas.microsoft.com/office/drawing/2014/main" id="{00000000-0008-0000-0100-0000C601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455" name="正方形/長方形 454">
          <a:extLst>
            <a:ext uri="{FF2B5EF4-FFF2-40B4-BE49-F238E27FC236}">
              <a16:creationId xmlns="" xmlns:a16="http://schemas.microsoft.com/office/drawing/2014/main" id="{00000000-0008-0000-0100-0000C701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456" name="正方形/長方形 455">
          <a:extLst>
            <a:ext uri="{FF2B5EF4-FFF2-40B4-BE49-F238E27FC236}">
              <a16:creationId xmlns="" xmlns:a16="http://schemas.microsoft.com/office/drawing/2014/main" id="{00000000-0008-0000-0100-0000C801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457" name="正方形/長方形 456">
          <a:extLst>
            <a:ext uri="{FF2B5EF4-FFF2-40B4-BE49-F238E27FC236}">
              <a16:creationId xmlns="" xmlns:a16="http://schemas.microsoft.com/office/drawing/2014/main" id="{00000000-0008-0000-0100-0000C901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458" name="正方形/長方形 457">
          <a:extLst>
            <a:ext uri="{FF2B5EF4-FFF2-40B4-BE49-F238E27FC236}">
              <a16:creationId xmlns="" xmlns:a16="http://schemas.microsoft.com/office/drawing/2014/main" id="{00000000-0008-0000-0100-0000CA01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459" name="正方形/長方形 458">
          <a:extLst>
            <a:ext uri="{FF2B5EF4-FFF2-40B4-BE49-F238E27FC236}">
              <a16:creationId xmlns="" xmlns:a16="http://schemas.microsoft.com/office/drawing/2014/main" id="{00000000-0008-0000-0100-0000CB01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460" name="正方形/長方形 459">
          <a:extLst>
            <a:ext uri="{FF2B5EF4-FFF2-40B4-BE49-F238E27FC236}">
              <a16:creationId xmlns="" xmlns:a16="http://schemas.microsoft.com/office/drawing/2014/main" id="{00000000-0008-0000-0100-0000CC01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461" name="正方形/長方形 460">
          <a:extLst>
            <a:ext uri="{FF2B5EF4-FFF2-40B4-BE49-F238E27FC236}">
              <a16:creationId xmlns="" xmlns:a16="http://schemas.microsoft.com/office/drawing/2014/main" id="{00000000-0008-0000-0100-0000CD01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462" name="正方形/長方形 461">
          <a:extLst>
            <a:ext uri="{FF2B5EF4-FFF2-40B4-BE49-F238E27FC236}">
              <a16:creationId xmlns="" xmlns:a16="http://schemas.microsoft.com/office/drawing/2014/main" id="{00000000-0008-0000-0100-0000CE01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463" name="正方形/長方形 462">
          <a:extLst>
            <a:ext uri="{FF2B5EF4-FFF2-40B4-BE49-F238E27FC236}">
              <a16:creationId xmlns="" xmlns:a16="http://schemas.microsoft.com/office/drawing/2014/main" id="{00000000-0008-0000-0100-0000CF01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464" name="正方形/長方形 463">
          <a:extLst>
            <a:ext uri="{FF2B5EF4-FFF2-40B4-BE49-F238E27FC236}">
              <a16:creationId xmlns="" xmlns:a16="http://schemas.microsoft.com/office/drawing/2014/main" id="{00000000-0008-0000-0100-0000D001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465" name="正方形/長方形 464">
          <a:extLst>
            <a:ext uri="{FF2B5EF4-FFF2-40B4-BE49-F238E27FC236}">
              <a16:creationId xmlns="" xmlns:a16="http://schemas.microsoft.com/office/drawing/2014/main" id="{00000000-0008-0000-0100-0000D101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466" name="正方形/長方形 465">
          <a:extLst>
            <a:ext uri="{FF2B5EF4-FFF2-40B4-BE49-F238E27FC236}">
              <a16:creationId xmlns="" xmlns:a16="http://schemas.microsoft.com/office/drawing/2014/main" id="{00000000-0008-0000-0100-0000D201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467" name="正方形/長方形 466">
          <a:extLst>
            <a:ext uri="{FF2B5EF4-FFF2-40B4-BE49-F238E27FC236}">
              <a16:creationId xmlns="" xmlns:a16="http://schemas.microsoft.com/office/drawing/2014/main" id="{00000000-0008-0000-0100-0000D301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468" name="正方形/長方形 467">
          <a:extLst>
            <a:ext uri="{FF2B5EF4-FFF2-40B4-BE49-F238E27FC236}">
              <a16:creationId xmlns="" xmlns:a16="http://schemas.microsoft.com/office/drawing/2014/main" id="{00000000-0008-0000-0100-0000D401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469" name="正方形/長方形 468">
          <a:extLst>
            <a:ext uri="{FF2B5EF4-FFF2-40B4-BE49-F238E27FC236}">
              <a16:creationId xmlns="" xmlns:a16="http://schemas.microsoft.com/office/drawing/2014/main" id="{00000000-0008-0000-0100-0000D501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470" name="正方形/長方形 469">
          <a:extLst>
            <a:ext uri="{FF2B5EF4-FFF2-40B4-BE49-F238E27FC236}">
              <a16:creationId xmlns="" xmlns:a16="http://schemas.microsoft.com/office/drawing/2014/main" id="{00000000-0008-0000-0100-0000D601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471" name="正方形/長方形 470">
          <a:extLst>
            <a:ext uri="{FF2B5EF4-FFF2-40B4-BE49-F238E27FC236}">
              <a16:creationId xmlns="" xmlns:a16="http://schemas.microsoft.com/office/drawing/2014/main" id="{00000000-0008-0000-0100-0000D701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472" name="正方形/長方形 471">
          <a:extLst>
            <a:ext uri="{FF2B5EF4-FFF2-40B4-BE49-F238E27FC236}">
              <a16:creationId xmlns="" xmlns:a16="http://schemas.microsoft.com/office/drawing/2014/main" id="{00000000-0008-0000-0100-0000D801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473" name="正方形/長方形 472">
          <a:extLst>
            <a:ext uri="{FF2B5EF4-FFF2-40B4-BE49-F238E27FC236}">
              <a16:creationId xmlns="" xmlns:a16="http://schemas.microsoft.com/office/drawing/2014/main" id="{00000000-0008-0000-0100-0000D901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474" name="正方形/長方形 473">
          <a:extLst>
            <a:ext uri="{FF2B5EF4-FFF2-40B4-BE49-F238E27FC236}">
              <a16:creationId xmlns="" xmlns:a16="http://schemas.microsoft.com/office/drawing/2014/main" id="{00000000-0008-0000-0100-0000DA01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475" name="正方形/長方形 474">
          <a:extLst>
            <a:ext uri="{FF2B5EF4-FFF2-40B4-BE49-F238E27FC236}">
              <a16:creationId xmlns="" xmlns:a16="http://schemas.microsoft.com/office/drawing/2014/main" id="{00000000-0008-0000-0100-0000DB01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476" name="正方形/長方形 475">
          <a:extLst>
            <a:ext uri="{FF2B5EF4-FFF2-40B4-BE49-F238E27FC236}">
              <a16:creationId xmlns="" xmlns:a16="http://schemas.microsoft.com/office/drawing/2014/main" id="{00000000-0008-0000-0100-0000DC01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477" name="正方形/長方形 476">
          <a:extLst>
            <a:ext uri="{FF2B5EF4-FFF2-40B4-BE49-F238E27FC236}">
              <a16:creationId xmlns="" xmlns:a16="http://schemas.microsoft.com/office/drawing/2014/main" id="{00000000-0008-0000-0100-0000DD01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478" name="正方形/長方形 477">
          <a:extLst>
            <a:ext uri="{FF2B5EF4-FFF2-40B4-BE49-F238E27FC236}">
              <a16:creationId xmlns="" xmlns:a16="http://schemas.microsoft.com/office/drawing/2014/main" id="{00000000-0008-0000-0100-0000DE01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479" name="正方形/長方形 478">
          <a:extLst>
            <a:ext uri="{FF2B5EF4-FFF2-40B4-BE49-F238E27FC236}">
              <a16:creationId xmlns="" xmlns:a16="http://schemas.microsoft.com/office/drawing/2014/main" id="{00000000-0008-0000-0100-0000DF01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480" name="正方形/長方形 479">
          <a:extLst>
            <a:ext uri="{FF2B5EF4-FFF2-40B4-BE49-F238E27FC236}">
              <a16:creationId xmlns="" xmlns:a16="http://schemas.microsoft.com/office/drawing/2014/main" id="{00000000-0008-0000-0100-0000E001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481" name="正方形/長方形 480">
          <a:extLst>
            <a:ext uri="{FF2B5EF4-FFF2-40B4-BE49-F238E27FC236}">
              <a16:creationId xmlns="" xmlns:a16="http://schemas.microsoft.com/office/drawing/2014/main" id="{00000000-0008-0000-0100-0000E101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482" name="正方形/長方形 481">
          <a:extLst>
            <a:ext uri="{FF2B5EF4-FFF2-40B4-BE49-F238E27FC236}">
              <a16:creationId xmlns="" xmlns:a16="http://schemas.microsoft.com/office/drawing/2014/main" id="{00000000-0008-0000-0100-0000E201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483" name="正方形/長方形 482">
          <a:extLst>
            <a:ext uri="{FF2B5EF4-FFF2-40B4-BE49-F238E27FC236}">
              <a16:creationId xmlns="" xmlns:a16="http://schemas.microsoft.com/office/drawing/2014/main" id="{00000000-0008-0000-0100-0000E301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496" name="正方形/長方形 495">
          <a:extLst>
            <a:ext uri="{FF2B5EF4-FFF2-40B4-BE49-F238E27FC236}">
              <a16:creationId xmlns="" xmlns:a16="http://schemas.microsoft.com/office/drawing/2014/main" id="{00000000-0008-0000-0100-0000F001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497" name="正方形/長方形 496">
          <a:extLst>
            <a:ext uri="{FF2B5EF4-FFF2-40B4-BE49-F238E27FC236}">
              <a16:creationId xmlns="" xmlns:a16="http://schemas.microsoft.com/office/drawing/2014/main" id="{00000000-0008-0000-0100-0000F101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498" name="正方形/長方形 497">
          <a:extLst>
            <a:ext uri="{FF2B5EF4-FFF2-40B4-BE49-F238E27FC236}">
              <a16:creationId xmlns="" xmlns:a16="http://schemas.microsoft.com/office/drawing/2014/main" id="{00000000-0008-0000-0100-0000F201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499" name="正方形/長方形 498">
          <a:extLst>
            <a:ext uri="{FF2B5EF4-FFF2-40B4-BE49-F238E27FC236}">
              <a16:creationId xmlns="" xmlns:a16="http://schemas.microsoft.com/office/drawing/2014/main" id="{00000000-0008-0000-0100-0000F301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500" name="正方形/長方形 499">
          <a:extLst>
            <a:ext uri="{FF2B5EF4-FFF2-40B4-BE49-F238E27FC236}">
              <a16:creationId xmlns="" xmlns:a16="http://schemas.microsoft.com/office/drawing/2014/main" id="{00000000-0008-0000-0100-0000F401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501" name="正方形/長方形 500">
          <a:extLst>
            <a:ext uri="{FF2B5EF4-FFF2-40B4-BE49-F238E27FC236}">
              <a16:creationId xmlns="" xmlns:a16="http://schemas.microsoft.com/office/drawing/2014/main" id="{00000000-0008-0000-0100-0000F501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502" name="正方形/長方形 501">
          <a:extLst>
            <a:ext uri="{FF2B5EF4-FFF2-40B4-BE49-F238E27FC236}">
              <a16:creationId xmlns="" xmlns:a16="http://schemas.microsoft.com/office/drawing/2014/main" id="{00000000-0008-0000-0100-0000F601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503" name="正方形/長方形 502">
          <a:extLst>
            <a:ext uri="{FF2B5EF4-FFF2-40B4-BE49-F238E27FC236}">
              <a16:creationId xmlns="" xmlns:a16="http://schemas.microsoft.com/office/drawing/2014/main" id="{00000000-0008-0000-0100-0000F701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504" name="正方形/長方形 503">
          <a:extLst>
            <a:ext uri="{FF2B5EF4-FFF2-40B4-BE49-F238E27FC236}">
              <a16:creationId xmlns="" xmlns:a16="http://schemas.microsoft.com/office/drawing/2014/main" id="{00000000-0008-0000-0100-0000F801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505" name="正方形/長方形 504">
          <a:extLst>
            <a:ext uri="{FF2B5EF4-FFF2-40B4-BE49-F238E27FC236}">
              <a16:creationId xmlns="" xmlns:a16="http://schemas.microsoft.com/office/drawing/2014/main" id="{00000000-0008-0000-0100-0000F901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506" name="正方形/長方形 505">
          <a:extLst>
            <a:ext uri="{FF2B5EF4-FFF2-40B4-BE49-F238E27FC236}">
              <a16:creationId xmlns="" xmlns:a16="http://schemas.microsoft.com/office/drawing/2014/main" id="{00000000-0008-0000-0100-0000FA01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507" name="正方形/長方形 506">
          <a:extLst>
            <a:ext uri="{FF2B5EF4-FFF2-40B4-BE49-F238E27FC236}">
              <a16:creationId xmlns="" xmlns:a16="http://schemas.microsoft.com/office/drawing/2014/main" id="{00000000-0008-0000-0100-0000FB01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509" name="正方形/長方形 508">
          <a:extLst>
            <a:ext uri="{FF2B5EF4-FFF2-40B4-BE49-F238E27FC236}">
              <a16:creationId xmlns="" xmlns:a16="http://schemas.microsoft.com/office/drawing/2014/main" id="{00000000-0008-0000-0100-0000FD01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510" name="正方形/長方形 509">
          <a:extLst>
            <a:ext uri="{FF2B5EF4-FFF2-40B4-BE49-F238E27FC236}">
              <a16:creationId xmlns="" xmlns:a16="http://schemas.microsoft.com/office/drawing/2014/main" id="{00000000-0008-0000-0100-0000FE01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511" name="正方形/長方形 510">
          <a:extLst>
            <a:ext uri="{FF2B5EF4-FFF2-40B4-BE49-F238E27FC236}">
              <a16:creationId xmlns="" xmlns:a16="http://schemas.microsoft.com/office/drawing/2014/main" id="{00000000-0008-0000-0100-0000FF01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512" name="正方形/長方形 511">
          <a:extLst>
            <a:ext uri="{FF2B5EF4-FFF2-40B4-BE49-F238E27FC236}">
              <a16:creationId xmlns="" xmlns:a16="http://schemas.microsoft.com/office/drawing/2014/main" id="{00000000-0008-0000-0100-00000002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513" name="正方形/長方形 512">
          <a:extLst>
            <a:ext uri="{FF2B5EF4-FFF2-40B4-BE49-F238E27FC236}">
              <a16:creationId xmlns="" xmlns:a16="http://schemas.microsoft.com/office/drawing/2014/main" id="{00000000-0008-0000-0100-00000102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514" name="正方形/長方形 513">
          <a:extLst>
            <a:ext uri="{FF2B5EF4-FFF2-40B4-BE49-F238E27FC236}">
              <a16:creationId xmlns="" xmlns:a16="http://schemas.microsoft.com/office/drawing/2014/main" id="{00000000-0008-0000-0100-00000202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515" name="正方形/長方形 514">
          <a:extLst>
            <a:ext uri="{FF2B5EF4-FFF2-40B4-BE49-F238E27FC236}">
              <a16:creationId xmlns="" xmlns:a16="http://schemas.microsoft.com/office/drawing/2014/main" id="{00000000-0008-0000-0100-00000302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516" name="正方形/長方形 515">
          <a:extLst>
            <a:ext uri="{FF2B5EF4-FFF2-40B4-BE49-F238E27FC236}">
              <a16:creationId xmlns="" xmlns:a16="http://schemas.microsoft.com/office/drawing/2014/main" id="{00000000-0008-0000-0100-00000402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517" name="正方形/長方形 516">
          <a:extLst>
            <a:ext uri="{FF2B5EF4-FFF2-40B4-BE49-F238E27FC236}">
              <a16:creationId xmlns="" xmlns:a16="http://schemas.microsoft.com/office/drawing/2014/main" id="{00000000-0008-0000-0100-00000502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518" name="正方形/長方形 517">
          <a:extLst>
            <a:ext uri="{FF2B5EF4-FFF2-40B4-BE49-F238E27FC236}">
              <a16:creationId xmlns="" xmlns:a16="http://schemas.microsoft.com/office/drawing/2014/main" id="{00000000-0008-0000-0100-00000602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519" name="正方形/長方形 518">
          <a:extLst>
            <a:ext uri="{FF2B5EF4-FFF2-40B4-BE49-F238E27FC236}">
              <a16:creationId xmlns="" xmlns:a16="http://schemas.microsoft.com/office/drawing/2014/main" id="{00000000-0008-0000-0100-00000702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520" name="正方形/長方形 519">
          <a:extLst>
            <a:ext uri="{FF2B5EF4-FFF2-40B4-BE49-F238E27FC236}">
              <a16:creationId xmlns="" xmlns:a16="http://schemas.microsoft.com/office/drawing/2014/main" id="{00000000-0008-0000-0100-00000802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521" name="正方形/長方形 520">
          <a:extLst>
            <a:ext uri="{FF2B5EF4-FFF2-40B4-BE49-F238E27FC236}">
              <a16:creationId xmlns="" xmlns:a16="http://schemas.microsoft.com/office/drawing/2014/main" id="{00000000-0008-0000-0100-00000902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528" name="正方形/長方形 527">
          <a:extLst>
            <a:ext uri="{FF2B5EF4-FFF2-40B4-BE49-F238E27FC236}">
              <a16:creationId xmlns="" xmlns:a16="http://schemas.microsoft.com/office/drawing/2014/main" id="{00000000-0008-0000-0100-00001002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529" name="正方形/長方形 528">
          <a:extLst>
            <a:ext uri="{FF2B5EF4-FFF2-40B4-BE49-F238E27FC236}">
              <a16:creationId xmlns="" xmlns:a16="http://schemas.microsoft.com/office/drawing/2014/main" id="{00000000-0008-0000-0100-00001102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530" name="正方形/長方形 529">
          <a:extLst>
            <a:ext uri="{FF2B5EF4-FFF2-40B4-BE49-F238E27FC236}">
              <a16:creationId xmlns="" xmlns:a16="http://schemas.microsoft.com/office/drawing/2014/main" id="{00000000-0008-0000-0100-00001202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531" name="正方形/長方形 530">
          <a:extLst>
            <a:ext uri="{FF2B5EF4-FFF2-40B4-BE49-F238E27FC236}">
              <a16:creationId xmlns="" xmlns:a16="http://schemas.microsoft.com/office/drawing/2014/main" id="{00000000-0008-0000-0100-00001302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532" name="正方形/長方形 531">
          <a:extLst>
            <a:ext uri="{FF2B5EF4-FFF2-40B4-BE49-F238E27FC236}">
              <a16:creationId xmlns="" xmlns:a16="http://schemas.microsoft.com/office/drawing/2014/main" id="{00000000-0008-0000-0100-00001402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533" name="正方形/長方形 532">
          <a:extLst>
            <a:ext uri="{FF2B5EF4-FFF2-40B4-BE49-F238E27FC236}">
              <a16:creationId xmlns="" xmlns:a16="http://schemas.microsoft.com/office/drawing/2014/main" id="{00000000-0008-0000-0100-00001502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540" name="正方形/長方形 539">
          <a:extLst>
            <a:ext uri="{FF2B5EF4-FFF2-40B4-BE49-F238E27FC236}">
              <a16:creationId xmlns="" xmlns:a16="http://schemas.microsoft.com/office/drawing/2014/main" id="{00000000-0008-0000-0100-00001C02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541" name="正方形/長方形 540">
          <a:extLst>
            <a:ext uri="{FF2B5EF4-FFF2-40B4-BE49-F238E27FC236}">
              <a16:creationId xmlns="" xmlns:a16="http://schemas.microsoft.com/office/drawing/2014/main" id="{00000000-0008-0000-0100-00001D02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542" name="正方形/長方形 541">
          <a:extLst>
            <a:ext uri="{FF2B5EF4-FFF2-40B4-BE49-F238E27FC236}">
              <a16:creationId xmlns="" xmlns:a16="http://schemas.microsoft.com/office/drawing/2014/main" id="{00000000-0008-0000-0100-00001E02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543" name="正方形/長方形 542">
          <a:extLst>
            <a:ext uri="{FF2B5EF4-FFF2-40B4-BE49-F238E27FC236}">
              <a16:creationId xmlns="" xmlns:a16="http://schemas.microsoft.com/office/drawing/2014/main" id="{00000000-0008-0000-0100-00001F02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544" name="正方形/長方形 543">
          <a:extLst>
            <a:ext uri="{FF2B5EF4-FFF2-40B4-BE49-F238E27FC236}">
              <a16:creationId xmlns="" xmlns:a16="http://schemas.microsoft.com/office/drawing/2014/main" id="{00000000-0008-0000-0100-00002002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545" name="正方形/長方形 544">
          <a:extLst>
            <a:ext uri="{FF2B5EF4-FFF2-40B4-BE49-F238E27FC236}">
              <a16:creationId xmlns="" xmlns:a16="http://schemas.microsoft.com/office/drawing/2014/main" id="{00000000-0008-0000-0100-00002102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552" name="正方形/長方形 551">
          <a:extLst>
            <a:ext uri="{FF2B5EF4-FFF2-40B4-BE49-F238E27FC236}">
              <a16:creationId xmlns="" xmlns:a16="http://schemas.microsoft.com/office/drawing/2014/main" id="{00000000-0008-0000-0100-00002802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553" name="正方形/長方形 552">
          <a:extLst>
            <a:ext uri="{FF2B5EF4-FFF2-40B4-BE49-F238E27FC236}">
              <a16:creationId xmlns="" xmlns:a16="http://schemas.microsoft.com/office/drawing/2014/main" id="{00000000-0008-0000-0100-00002902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554" name="正方形/長方形 553">
          <a:extLst>
            <a:ext uri="{FF2B5EF4-FFF2-40B4-BE49-F238E27FC236}">
              <a16:creationId xmlns="" xmlns:a16="http://schemas.microsoft.com/office/drawing/2014/main" id="{00000000-0008-0000-0100-00002A02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555" name="正方形/長方形 554">
          <a:extLst>
            <a:ext uri="{FF2B5EF4-FFF2-40B4-BE49-F238E27FC236}">
              <a16:creationId xmlns="" xmlns:a16="http://schemas.microsoft.com/office/drawing/2014/main" id="{00000000-0008-0000-0100-00002B02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556" name="正方形/長方形 555">
          <a:extLst>
            <a:ext uri="{FF2B5EF4-FFF2-40B4-BE49-F238E27FC236}">
              <a16:creationId xmlns="" xmlns:a16="http://schemas.microsoft.com/office/drawing/2014/main" id="{00000000-0008-0000-0100-00002C02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557" name="正方形/長方形 556">
          <a:extLst>
            <a:ext uri="{FF2B5EF4-FFF2-40B4-BE49-F238E27FC236}">
              <a16:creationId xmlns="" xmlns:a16="http://schemas.microsoft.com/office/drawing/2014/main" id="{00000000-0008-0000-0100-00002D02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558" name="正方形/長方形 557">
          <a:extLst>
            <a:ext uri="{FF2B5EF4-FFF2-40B4-BE49-F238E27FC236}">
              <a16:creationId xmlns="" xmlns:a16="http://schemas.microsoft.com/office/drawing/2014/main" id="{00000000-0008-0000-0100-00002E02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559" name="正方形/長方形 558">
          <a:extLst>
            <a:ext uri="{FF2B5EF4-FFF2-40B4-BE49-F238E27FC236}">
              <a16:creationId xmlns="" xmlns:a16="http://schemas.microsoft.com/office/drawing/2014/main" id="{00000000-0008-0000-0100-00002F02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560" name="正方形/長方形 559">
          <a:extLst>
            <a:ext uri="{FF2B5EF4-FFF2-40B4-BE49-F238E27FC236}">
              <a16:creationId xmlns="" xmlns:a16="http://schemas.microsoft.com/office/drawing/2014/main" id="{00000000-0008-0000-0100-00003002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561" name="正方形/長方形 560">
          <a:extLst>
            <a:ext uri="{FF2B5EF4-FFF2-40B4-BE49-F238E27FC236}">
              <a16:creationId xmlns="" xmlns:a16="http://schemas.microsoft.com/office/drawing/2014/main" id="{00000000-0008-0000-0100-00003102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562" name="正方形/長方形 561">
          <a:extLst>
            <a:ext uri="{FF2B5EF4-FFF2-40B4-BE49-F238E27FC236}">
              <a16:creationId xmlns="" xmlns:a16="http://schemas.microsoft.com/office/drawing/2014/main" id="{00000000-0008-0000-0100-00003202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563" name="正方形/長方形 562">
          <a:extLst>
            <a:ext uri="{FF2B5EF4-FFF2-40B4-BE49-F238E27FC236}">
              <a16:creationId xmlns="" xmlns:a16="http://schemas.microsoft.com/office/drawing/2014/main" id="{00000000-0008-0000-0100-00003302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564" name="正方形/長方形 563">
          <a:extLst>
            <a:ext uri="{FF2B5EF4-FFF2-40B4-BE49-F238E27FC236}">
              <a16:creationId xmlns="" xmlns:a16="http://schemas.microsoft.com/office/drawing/2014/main" id="{00000000-0008-0000-0100-00003402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565" name="正方形/長方形 564">
          <a:extLst>
            <a:ext uri="{FF2B5EF4-FFF2-40B4-BE49-F238E27FC236}">
              <a16:creationId xmlns="" xmlns:a16="http://schemas.microsoft.com/office/drawing/2014/main" id="{00000000-0008-0000-0100-00003502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566" name="正方形/長方形 565">
          <a:extLst>
            <a:ext uri="{FF2B5EF4-FFF2-40B4-BE49-F238E27FC236}">
              <a16:creationId xmlns="" xmlns:a16="http://schemas.microsoft.com/office/drawing/2014/main" id="{00000000-0008-0000-0100-00003602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576" name="正方形/長方形 575">
          <a:extLst>
            <a:ext uri="{FF2B5EF4-FFF2-40B4-BE49-F238E27FC236}">
              <a16:creationId xmlns="" xmlns:a16="http://schemas.microsoft.com/office/drawing/2014/main" id="{00000000-0008-0000-0100-00004002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577" name="正方形/長方形 576">
          <a:extLst>
            <a:ext uri="{FF2B5EF4-FFF2-40B4-BE49-F238E27FC236}">
              <a16:creationId xmlns="" xmlns:a16="http://schemas.microsoft.com/office/drawing/2014/main" id="{00000000-0008-0000-0100-00004102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578" name="正方形/長方形 577">
          <a:extLst>
            <a:ext uri="{FF2B5EF4-FFF2-40B4-BE49-F238E27FC236}">
              <a16:creationId xmlns="" xmlns:a16="http://schemas.microsoft.com/office/drawing/2014/main" id="{00000000-0008-0000-0100-00004202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579" name="正方形/長方形 578">
          <a:extLst>
            <a:ext uri="{FF2B5EF4-FFF2-40B4-BE49-F238E27FC236}">
              <a16:creationId xmlns="" xmlns:a16="http://schemas.microsoft.com/office/drawing/2014/main" id="{00000000-0008-0000-0100-00004302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580" name="正方形/長方形 579">
          <a:extLst>
            <a:ext uri="{FF2B5EF4-FFF2-40B4-BE49-F238E27FC236}">
              <a16:creationId xmlns="" xmlns:a16="http://schemas.microsoft.com/office/drawing/2014/main" id="{00000000-0008-0000-0100-00004402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581" name="正方形/長方形 580">
          <a:extLst>
            <a:ext uri="{FF2B5EF4-FFF2-40B4-BE49-F238E27FC236}">
              <a16:creationId xmlns="" xmlns:a16="http://schemas.microsoft.com/office/drawing/2014/main" id="{00000000-0008-0000-0100-00004502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582" name="正方形/長方形 581">
          <a:extLst>
            <a:ext uri="{FF2B5EF4-FFF2-40B4-BE49-F238E27FC236}">
              <a16:creationId xmlns="" xmlns:a16="http://schemas.microsoft.com/office/drawing/2014/main" id="{00000000-0008-0000-0100-00004602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583" name="正方形/長方形 582">
          <a:extLst>
            <a:ext uri="{FF2B5EF4-FFF2-40B4-BE49-F238E27FC236}">
              <a16:creationId xmlns="" xmlns:a16="http://schemas.microsoft.com/office/drawing/2014/main" id="{00000000-0008-0000-0100-00004702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584" name="正方形/長方形 583">
          <a:extLst>
            <a:ext uri="{FF2B5EF4-FFF2-40B4-BE49-F238E27FC236}">
              <a16:creationId xmlns="" xmlns:a16="http://schemas.microsoft.com/office/drawing/2014/main" id="{00000000-0008-0000-0100-00004802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594" name="正方形/長方形 593">
          <a:extLst>
            <a:ext uri="{FF2B5EF4-FFF2-40B4-BE49-F238E27FC236}">
              <a16:creationId xmlns="" xmlns:a16="http://schemas.microsoft.com/office/drawing/2014/main" id="{00000000-0008-0000-0100-00005202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595" name="正方形/長方形 594">
          <a:extLst>
            <a:ext uri="{FF2B5EF4-FFF2-40B4-BE49-F238E27FC236}">
              <a16:creationId xmlns="" xmlns:a16="http://schemas.microsoft.com/office/drawing/2014/main" id="{00000000-0008-0000-0100-00005302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596" name="正方形/長方形 595">
          <a:extLst>
            <a:ext uri="{FF2B5EF4-FFF2-40B4-BE49-F238E27FC236}">
              <a16:creationId xmlns="" xmlns:a16="http://schemas.microsoft.com/office/drawing/2014/main" id="{00000000-0008-0000-0100-00005402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597" name="正方形/長方形 596">
          <a:extLst>
            <a:ext uri="{FF2B5EF4-FFF2-40B4-BE49-F238E27FC236}">
              <a16:creationId xmlns="" xmlns:a16="http://schemas.microsoft.com/office/drawing/2014/main" id="{00000000-0008-0000-0100-00005502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598" name="正方形/長方形 597">
          <a:extLst>
            <a:ext uri="{FF2B5EF4-FFF2-40B4-BE49-F238E27FC236}">
              <a16:creationId xmlns="" xmlns:a16="http://schemas.microsoft.com/office/drawing/2014/main" id="{00000000-0008-0000-0100-00005602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599" name="正方形/長方形 598">
          <a:extLst>
            <a:ext uri="{FF2B5EF4-FFF2-40B4-BE49-F238E27FC236}">
              <a16:creationId xmlns="" xmlns:a16="http://schemas.microsoft.com/office/drawing/2014/main" id="{00000000-0008-0000-0100-00005702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600" name="正方形/長方形 599">
          <a:extLst>
            <a:ext uri="{FF2B5EF4-FFF2-40B4-BE49-F238E27FC236}">
              <a16:creationId xmlns="" xmlns:a16="http://schemas.microsoft.com/office/drawing/2014/main" id="{00000000-0008-0000-0100-00005802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601" name="正方形/長方形 600">
          <a:extLst>
            <a:ext uri="{FF2B5EF4-FFF2-40B4-BE49-F238E27FC236}">
              <a16:creationId xmlns="" xmlns:a16="http://schemas.microsoft.com/office/drawing/2014/main" id="{00000000-0008-0000-0100-00005902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602" name="正方形/長方形 601">
          <a:extLst>
            <a:ext uri="{FF2B5EF4-FFF2-40B4-BE49-F238E27FC236}">
              <a16:creationId xmlns="" xmlns:a16="http://schemas.microsoft.com/office/drawing/2014/main" id="{00000000-0008-0000-0100-00005A02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603" name="正方形/長方形 602">
          <a:extLst>
            <a:ext uri="{FF2B5EF4-FFF2-40B4-BE49-F238E27FC236}">
              <a16:creationId xmlns="" xmlns:a16="http://schemas.microsoft.com/office/drawing/2014/main" id="{00000000-0008-0000-0100-00005B02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604" name="正方形/長方形 603">
          <a:extLst>
            <a:ext uri="{FF2B5EF4-FFF2-40B4-BE49-F238E27FC236}">
              <a16:creationId xmlns="" xmlns:a16="http://schemas.microsoft.com/office/drawing/2014/main" id="{00000000-0008-0000-0100-00005C02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605" name="正方形/長方形 604">
          <a:extLst>
            <a:ext uri="{FF2B5EF4-FFF2-40B4-BE49-F238E27FC236}">
              <a16:creationId xmlns="" xmlns:a16="http://schemas.microsoft.com/office/drawing/2014/main" id="{00000000-0008-0000-0100-00005D02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606" name="正方形/長方形 605">
          <a:extLst>
            <a:ext uri="{FF2B5EF4-FFF2-40B4-BE49-F238E27FC236}">
              <a16:creationId xmlns="" xmlns:a16="http://schemas.microsoft.com/office/drawing/2014/main" id="{00000000-0008-0000-0100-00005E02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607" name="正方形/長方形 606">
          <a:extLst>
            <a:ext uri="{FF2B5EF4-FFF2-40B4-BE49-F238E27FC236}">
              <a16:creationId xmlns="" xmlns:a16="http://schemas.microsoft.com/office/drawing/2014/main" id="{00000000-0008-0000-0100-00005F02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608" name="正方形/長方形 607">
          <a:extLst>
            <a:ext uri="{FF2B5EF4-FFF2-40B4-BE49-F238E27FC236}">
              <a16:creationId xmlns="" xmlns:a16="http://schemas.microsoft.com/office/drawing/2014/main" id="{00000000-0008-0000-0100-00006002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609" name="正方形/長方形 608">
          <a:extLst>
            <a:ext uri="{FF2B5EF4-FFF2-40B4-BE49-F238E27FC236}">
              <a16:creationId xmlns="" xmlns:a16="http://schemas.microsoft.com/office/drawing/2014/main" id="{00000000-0008-0000-0100-00006102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610" name="正方形/長方形 609">
          <a:extLst>
            <a:ext uri="{FF2B5EF4-FFF2-40B4-BE49-F238E27FC236}">
              <a16:creationId xmlns="" xmlns:a16="http://schemas.microsoft.com/office/drawing/2014/main" id="{00000000-0008-0000-0100-00006202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611" name="正方形/長方形 610">
          <a:extLst>
            <a:ext uri="{FF2B5EF4-FFF2-40B4-BE49-F238E27FC236}">
              <a16:creationId xmlns="" xmlns:a16="http://schemas.microsoft.com/office/drawing/2014/main" id="{00000000-0008-0000-0100-00006302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612" name="正方形/長方形 611">
          <a:extLst>
            <a:ext uri="{FF2B5EF4-FFF2-40B4-BE49-F238E27FC236}">
              <a16:creationId xmlns="" xmlns:a16="http://schemas.microsoft.com/office/drawing/2014/main" id="{00000000-0008-0000-0100-00006402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613" name="正方形/長方形 612">
          <a:extLst>
            <a:ext uri="{FF2B5EF4-FFF2-40B4-BE49-F238E27FC236}">
              <a16:creationId xmlns="" xmlns:a16="http://schemas.microsoft.com/office/drawing/2014/main" id="{00000000-0008-0000-0100-00006502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614" name="正方形/長方形 613">
          <a:extLst>
            <a:ext uri="{FF2B5EF4-FFF2-40B4-BE49-F238E27FC236}">
              <a16:creationId xmlns="" xmlns:a16="http://schemas.microsoft.com/office/drawing/2014/main" id="{00000000-0008-0000-0100-00006602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615" name="正方形/長方形 614">
          <a:extLst>
            <a:ext uri="{FF2B5EF4-FFF2-40B4-BE49-F238E27FC236}">
              <a16:creationId xmlns="" xmlns:a16="http://schemas.microsoft.com/office/drawing/2014/main" id="{00000000-0008-0000-0100-00006702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616" name="正方形/長方形 615">
          <a:extLst>
            <a:ext uri="{FF2B5EF4-FFF2-40B4-BE49-F238E27FC236}">
              <a16:creationId xmlns="" xmlns:a16="http://schemas.microsoft.com/office/drawing/2014/main" id="{00000000-0008-0000-0100-00006802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617" name="正方形/長方形 616">
          <a:extLst>
            <a:ext uri="{FF2B5EF4-FFF2-40B4-BE49-F238E27FC236}">
              <a16:creationId xmlns="" xmlns:a16="http://schemas.microsoft.com/office/drawing/2014/main" id="{00000000-0008-0000-0100-00006902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618" name="正方形/長方形 617">
          <a:extLst>
            <a:ext uri="{FF2B5EF4-FFF2-40B4-BE49-F238E27FC236}">
              <a16:creationId xmlns="" xmlns:a16="http://schemas.microsoft.com/office/drawing/2014/main" id="{00000000-0008-0000-0100-00006A02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619" name="正方形/長方形 618">
          <a:extLst>
            <a:ext uri="{FF2B5EF4-FFF2-40B4-BE49-F238E27FC236}">
              <a16:creationId xmlns="" xmlns:a16="http://schemas.microsoft.com/office/drawing/2014/main" id="{00000000-0008-0000-0100-00006B02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620" name="正方形/長方形 619">
          <a:extLst>
            <a:ext uri="{FF2B5EF4-FFF2-40B4-BE49-F238E27FC236}">
              <a16:creationId xmlns="" xmlns:a16="http://schemas.microsoft.com/office/drawing/2014/main" id="{00000000-0008-0000-0100-00006C02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5" name="円/楕円 4">
          <a:extLst>
            <a:ext uri="{FF2B5EF4-FFF2-40B4-BE49-F238E27FC236}">
              <a16:creationId xmlns="" xmlns:a16="http://schemas.microsoft.com/office/drawing/2014/main" id="{00000000-0008-0000-0100-00000500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8259" name="円/楕円 620">
          <a:extLst>
            <a:ext uri="{FF2B5EF4-FFF2-40B4-BE49-F238E27FC236}">
              <a16:creationId xmlns="" xmlns:a16="http://schemas.microsoft.com/office/drawing/2014/main" id="{00000000-0008-0000-0100-00005347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623" name="片側の 2 つの角を丸めた四角形 622">
          <a:extLst>
            <a:ext uri="{FF2B5EF4-FFF2-40B4-BE49-F238E27FC236}">
              <a16:creationId xmlns="" xmlns:a16="http://schemas.microsoft.com/office/drawing/2014/main" id="{00000000-0008-0000-0100-00006F020000}"/>
            </a:ext>
          </a:extLst>
        </xdr:cNvPr>
        <xdr:cNvSpPr/>
      </xdr:nvSpPr>
      <xdr:spPr>
        <a:xfrm rot="5400000">
          <a:off x="8286750" y="11161570"/>
          <a:ext cx="1437409" cy="44161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624" name="片側の 2 つの角を丸めた四角形 623">
          <a:extLst>
            <a:ext uri="{FF2B5EF4-FFF2-40B4-BE49-F238E27FC236}">
              <a16:creationId xmlns="" xmlns:a16="http://schemas.microsoft.com/office/drawing/2014/main" id="{00000000-0008-0000-0100-000070020000}"/>
            </a:ext>
          </a:extLst>
        </xdr:cNvPr>
        <xdr:cNvSpPr/>
      </xdr:nvSpPr>
      <xdr:spPr>
        <a:xfrm>
          <a:off x="6911993" y="13563192"/>
          <a:ext cx="4527685" cy="483381"/>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65</xdr:col>
      <xdr:colOff>8657</xdr:colOff>
      <xdr:row>96</xdr:row>
      <xdr:rowOff>43297</xdr:rowOff>
    </xdr:to>
    <xdr:sp macro="" textlink="">
      <xdr:nvSpPr>
        <xdr:cNvPr id="626" name="片側の 2 つの角を丸めた四角形 625">
          <a:extLst>
            <a:ext uri="{FF2B5EF4-FFF2-40B4-BE49-F238E27FC236}">
              <a16:creationId xmlns="" xmlns:a16="http://schemas.microsoft.com/office/drawing/2014/main" id="{00000000-0008-0000-0100-000072020000}"/>
            </a:ext>
          </a:extLst>
        </xdr:cNvPr>
        <xdr:cNvSpPr/>
      </xdr:nvSpPr>
      <xdr:spPr>
        <a:xfrm rot="5400000">
          <a:off x="2731941" y="10274013"/>
          <a:ext cx="1853047" cy="579293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628" name="片側の 2 つの角を丸めた四角形 627">
          <a:extLst>
            <a:ext uri="{FF2B5EF4-FFF2-40B4-BE49-F238E27FC236}">
              <a16:creationId xmlns="" xmlns:a16="http://schemas.microsoft.com/office/drawing/2014/main" id="{00000000-0008-0000-0100-000074020000}"/>
            </a:ext>
          </a:extLst>
        </xdr:cNvPr>
        <xdr:cNvSpPr/>
      </xdr:nvSpPr>
      <xdr:spPr>
        <a:xfrm>
          <a:off x="225136" y="12295909"/>
          <a:ext cx="249766" cy="744200"/>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629" name="片側の 2 つの角を丸めた四角形 628">
          <a:extLst>
            <a:ext uri="{FF2B5EF4-FFF2-40B4-BE49-F238E27FC236}">
              <a16:creationId xmlns="" xmlns:a16="http://schemas.microsoft.com/office/drawing/2014/main" id="{00000000-0008-0000-0100-000075020000}"/>
            </a:ext>
          </a:extLst>
        </xdr:cNvPr>
        <xdr:cNvSpPr/>
      </xdr:nvSpPr>
      <xdr:spPr>
        <a:xfrm>
          <a:off x="2294656" y="7983683"/>
          <a:ext cx="744682" cy="658091"/>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631" name="片側の 2 つの角を丸めた四角形 630">
          <a:extLst>
            <a:ext uri="{FF2B5EF4-FFF2-40B4-BE49-F238E27FC236}">
              <a16:creationId xmlns="" xmlns:a16="http://schemas.microsoft.com/office/drawing/2014/main" id="{00000000-0008-0000-0100-000077020000}"/>
            </a:ext>
          </a:extLst>
        </xdr:cNvPr>
        <xdr:cNvSpPr/>
      </xdr:nvSpPr>
      <xdr:spPr>
        <a:xfrm rot="5400000">
          <a:off x="3987511" y="7286626"/>
          <a:ext cx="606133" cy="2052205"/>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632" name="片側の 2 つの角を丸めた四角形 631">
          <a:extLst>
            <a:ext uri="{FF2B5EF4-FFF2-40B4-BE49-F238E27FC236}">
              <a16:creationId xmlns="" xmlns:a16="http://schemas.microsoft.com/office/drawing/2014/main" id="{00000000-0008-0000-0100-000078020000}"/>
            </a:ext>
          </a:extLst>
        </xdr:cNvPr>
        <xdr:cNvSpPr/>
      </xdr:nvSpPr>
      <xdr:spPr>
        <a:xfrm rot="16200000">
          <a:off x="6364435" y="6961905"/>
          <a:ext cx="606133" cy="2701638"/>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635" name="片側の 2 つの角を丸めた四角形 634">
          <a:extLst>
            <a:ext uri="{FF2B5EF4-FFF2-40B4-BE49-F238E27FC236}">
              <a16:creationId xmlns="" xmlns:a16="http://schemas.microsoft.com/office/drawing/2014/main" id="{00000000-0008-0000-0100-00007B020000}"/>
            </a:ext>
          </a:extLst>
        </xdr:cNvPr>
        <xdr:cNvSpPr/>
      </xdr:nvSpPr>
      <xdr:spPr>
        <a:xfrm rot="5400000">
          <a:off x="10664207" y="6871524"/>
          <a:ext cx="612627" cy="2650776"/>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637" name="片側の 2 つの角を丸めた四角形 636">
          <a:extLst>
            <a:ext uri="{FF2B5EF4-FFF2-40B4-BE49-F238E27FC236}">
              <a16:creationId xmlns="" xmlns:a16="http://schemas.microsoft.com/office/drawing/2014/main" id="{00000000-0008-0000-0100-00007D020000}"/>
            </a:ext>
          </a:extLst>
        </xdr:cNvPr>
        <xdr:cNvSpPr/>
      </xdr:nvSpPr>
      <xdr:spPr>
        <a:xfrm rot="5400000">
          <a:off x="8643396" y="7662753"/>
          <a:ext cx="612627" cy="1085634"/>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8269" name="正方形/長方形 638">
          <a:extLst>
            <a:ext uri="{FF2B5EF4-FFF2-40B4-BE49-F238E27FC236}">
              <a16:creationId xmlns="" xmlns:a16="http://schemas.microsoft.com/office/drawing/2014/main" id="{00000000-0008-0000-0100-00005D4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8270" name="正方形/長方形 639">
          <a:extLst>
            <a:ext uri="{FF2B5EF4-FFF2-40B4-BE49-F238E27FC236}">
              <a16:creationId xmlns="" xmlns:a16="http://schemas.microsoft.com/office/drawing/2014/main" id="{00000000-0008-0000-0100-00005E4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8271" name="正方形/長方形 641">
          <a:extLst>
            <a:ext uri="{FF2B5EF4-FFF2-40B4-BE49-F238E27FC236}">
              <a16:creationId xmlns="" xmlns:a16="http://schemas.microsoft.com/office/drawing/2014/main" id="{00000000-0008-0000-0100-00005F4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8272" name="正方形/長方形 643">
          <a:extLst>
            <a:ext uri="{FF2B5EF4-FFF2-40B4-BE49-F238E27FC236}">
              <a16:creationId xmlns="" xmlns:a16="http://schemas.microsoft.com/office/drawing/2014/main" id="{00000000-0008-0000-0100-0000604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8273" name="正方形/長方形 644">
          <a:extLst>
            <a:ext uri="{FF2B5EF4-FFF2-40B4-BE49-F238E27FC236}">
              <a16:creationId xmlns="" xmlns:a16="http://schemas.microsoft.com/office/drawing/2014/main" id="{00000000-0008-0000-0100-00006147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8274" name="正方形/長方形 645">
          <a:extLst>
            <a:ext uri="{FF2B5EF4-FFF2-40B4-BE49-F238E27FC236}">
              <a16:creationId xmlns="" xmlns:a16="http://schemas.microsoft.com/office/drawing/2014/main" id="{00000000-0008-0000-0100-00006247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8275" name="正方形/長方形 647">
          <a:extLst>
            <a:ext uri="{FF2B5EF4-FFF2-40B4-BE49-F238E27FC236}">
              <a16:creationId xmlns="" xmlns:a16="http://schemas.microsoft.com/office/drawing/2014/main" id="{00000000-0008-0000-0100-00006347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8276" name="正方形/長方形 649">
          <a:extLst>
            <a:ext uri="{FF2B5EF4-FFF2-40B4-BE49-F238E27FC236}">
              <a16:creationId xmlns="" xmlns:a16="http://schemas.microsoft.com/office/drawing/2014/main" id="{00000000-0008-0000-0100-00006447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8277" name="正方形/長方形 651">
          <a:extLst>
            <a:ext uri="{FF2B5EF4-FFF2-40B4-BE49-F238E27FC236}">
              <a16:creationId xmlns="" xmlns:a16="http://schemas.microsoft.com/office/drawing/2014/main" id="{00000000-0008-0000-0100-00006547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8278" name="正方形/長方形 653">
          <a:extLst>
            <a:ext uri="{FF2B5EF4-FFF2-40B4-BE49-F238E27FC236}">
              <a16:creationId xmlns="" xmlns:a16="http://schemas.microsoft.com/office/drawing/2014/main" id="{00000000-0008-0000-0100-00006647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8279" name="正方形/長方形 656">
          <a:extLst>
            <a:ext uri="{FF2B5EF4-FFF2-40B4-BE49-F238E27FC236}">
              <a16:creationId xmlns="" xmlns:a16="http://schemas.microsoft.com/office/drawing/2014/main" id="{00000000-0008-0000-0100-00006747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8280" name="正方形/長方形 658">
          <a:extLst>
            <a:ext uri="{FF2B5EF4-FFF2-40B4-BE49-F238E27FC236}">
              <a16:creationId xmlns="" xmlns:a16="http://schemas.microsoft.com/office/drawing/2014/main" id="{00000000-0008-0000-0100-00006847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8281" name="正方形/長方形 660">
          <a:extLst>
            <a:ext uri="{FF2B5EF4-FFF2-40B4-BE49-F238E27FC236}">
              <a16:creationId xmlns="" xmlns:a16="http://schemas.microsoft.com/office/drawing/2014/main" id="{00000000-0008-0000-0100-00006947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8282" name="正方形/長方形 662">
          <a:extLst>
            <a:ext uri="{FF2B5EF4-FFF2-40B4-BE49-F238E27FC236}">
              <a16:creationId xmlns="" xmlns:a16="http://schemas.microsoft.com/office/drawing/2014/main" id="{00000000-0008-0000-0100-00006A47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8283" name="正方形/長方形 663">
          <a:extLst>
            <a:ext uri="{FF2B5EF4-FFF2-40B4-BE49-F238E27FC236}">
              <a16:creationId xmlns="" xmlns:a16="http://schemas.microsoft.com/office/drawing/2014/main" id="{00000000-0008-0000-0100-00006B47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8284" name="正方形/長方形 665">
          <a:extLst>
            <a:ext uri="{FF2B5EF4-FFF2-40B4-BE49-F238E27FC236}">
              <a16:creationId xmlns="" xmlns:a16="http://schemas.microsoft.com/office/drawing/2014/main" id="{00000000-0008-0000-0100-00006C47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8285" name="正方形/長方形 666">
          <a:extLst>
            <a:ext uri="{FF2B5EF4-FFF2-40B4-BE49-F238E27FC236}">
              <a16:creationId xmlns="" xmlns:a16="http://schemas.microsoft.com/office/drawing/2014/main" id="{00000000-0008-0000-0100-00006D47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8286" name="正方形/長方形 668">
          <a:extLst>
            <a:ext uri="{FF2B5EF4-FFF2-40B4-BE49-F238E27FC236}">
              <a16:creationId xmlns="" xmlns:a16="http://schemas.microsoft.com/office/drawing/2014/main" id="{00000000-0008-0000-0100-00006E47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8287" name="正方形/長方形 670">
          <a:extLst>
            <a:ext uri="{FF2B5EF4-FFF2-40B4-BE49-F238E27FC236}">
              <a16:creationId xmlns="" xmlns:a16="http://schemas.microsoft.com/office/drawing/2014/main" id="{00000000-0008-0000-0100-00006F47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8288" name="正方形/長方形 672">
          <a:extLst>
            <a:ext uri="{FF2B5EF4-FFF2-40B4-BE49-F238E27FC236}">
              <a16:creationId xmlns="" xmlns:a16="http://schemas.microsoft.com/office/drawing/2014/main" id="{00000000-0008-0000-0100-00007047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8289" name="正方形/長方形 674">
          <a:extLst>
            <a:ext uri="{FF2B5EF4-FFF2-40B4-BE49-F238E27FC236}">
              <a16:creationId xmlns="" xmlns:a16="http://schemas.microsoft.com/office/drawing/2014/main" id="{00000000-0008-0000-0100-00007147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8290" name="正方形/長方形 676">
          <a:extLst>
            <a:ext uri="{FF2B5EF4-FFF2-40B4-BE49-F238E27FC236}">
              <a16:creationId xmlns="" xmlns:a16="http://schemas.microsoft.com/office/drawing/2014/main" id="{00000000-0008-0000-0100-00007247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8291" name="正方形/長方形 678">
          <a:extLst>
            <a:ext uri="{FF2B5EF4-FFF2-40B4-BE49-F238E27FC236}">
              <a16:creationId xmlns="" xmlns:a16="http://schemas.microsoft.com/office/drawing/2014/main" id="{00000000-0008-0000-0100-00007347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8292" name="正方形/長方形 680">
          <a:extLst>
            <a:ext uri="{FF2B5EF4-FFF2-40B4-BE49-F238E27FC236}">
              <a16:creationId xmlns="" xmlns:a16="http://schemas.microsoft.com/office/drawing/2014/main" id="{00000000-0008-0000-0100-00007447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8293" name="正方形/長方形 681">
          <a:extLst>
            <a:ext uri="{FF2B5EF4-FFF2-40B4-BE49-F238E27FC236}">
              <a16:creationId xmlns="" xmlns:a16="http://schemas.microsoft.com/office/drawing/2014/main" id="{00000000-0008-0000-0100-00007547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8294" name="正方形/長方形 683">
          <a:extLst>
            <a:ext uri="{FF2B5EF4-FFF2-40B4-BE49-F238E27FC236}">
              <a16:creationId xmlns="" xmlns:a16="http://schemas.microsoft.com/office/drawing/2014/main" id="{00000000-0008-0000-0100-00007647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8295" name="正方形/長方形 685">
          <a:extLst>
            <a:ext uri="{FF2B5EF4-FFF2-40B4-BE49-F238E27FC236}">
              <a16:creationId xmlns="" xmlns:a16="http://schemas.microsoft.com/office/drawing/2014/main" id="{00000000-0008-0000-0100-00007747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8296" name="正方形/長方形 690">
          <a:extLst>
            <a:ext uri="{FF2B5EF4-FFF2-40B4-BE49-F238E27FC236}">
              <a16:creationId xmlns="" xmlns:a16="http://schemas.microsoft.com/office/drawing/2014/main" id="{00000000-0008-0000-0100-00007847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8297" name="正方形/長方形 691">
          <a:extLst>
            <a:ext uri="{FF2B5EF4-FFF2-40B4-BE49-F238E27FC236}">
              <a16:creationId xmlns="" xmlns:a16="http://schemas.microsoft.com/office/drawing/2014/main" id="{00000000-0008-0000-0100-00007947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8298" name="正方形/長方形 692">
          <a:extLst>
            <a:ext uri="{FF2B5EF4-FFF2-40B4-BE49-F238E27FC236}">
              <a16:creationId xmlns="" xmlns:a16="http://schemas.microsoft.com/office/drawing/2014/main" id="{00000000-0008-0000-0100-00007A47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8299" name="正方形/長方形 693">
          <a:extLst>
            <a:ext uri="{FF2B5EF4-FFF2-40B4-BE49-F238E27FC236}">
              <a16:creationId xmlns="" xmlns:a16="http://schemas.microsoft.com/office/drawing/2014/main" id="{00000000-0008-0000-0100-00007B47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8300" name="正方形/長方形 697">
          <a:extLst>
            <a:ext uri="{FF2B5EF4-FFF2-40B4-BE49-F238E27FC236}">
              <a16:creationId xmlns="" xmlns:a16="http://schemas.microsoft.com/office/drawing/2014/main" id="{00000000-0008-0000-0100-00007C47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76" name="片側の 2 つの角を丸めた四角形 375">
          <a:extLst>
            <a:ext uri="{FF2B5EF4-FFF2-40B4-BE49-F238E27FC236}">
              <a16:creationId xmlns="" xmlns:a16="http://schemas.microsoft.com/office/drawing/2014/main" id="{00000000-0008-0000-0100-000078010000}"/>
            </a:ext>
          </a:extLst>
        </xdr:cNvPr>
        <xdr:cNvSpPr/>
      </xdr:nvSpPr>
      <xdr:spPr>
        <a:xfrm rot="5400000">
          <a:off x="672703" y="7018738"/>
          <a:ext cx="321469" cy="15240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6" name="テキスト ボックス 5">
          <a:extLst>
            <a:ext uri="{FF2B5EF4-FFF2-40B4-BE49-F238E27FC236}">
              <a16:creationId xmlns="" xmlns:a16="http://schemas.microsoft.com/office/drawing/2014/main" id="{00000000-0008-0000-0100-000006000000}"/>
            </a:ext>
          </a:extLst>
        </xdr:cNvPr>
        <xdr:cNvSpPr txBox="1"/>
      </xdr:nvSpPr>
      <xdr:spPr>
        <a:xfrm>
          <a:off x="11814936" y="11168059"/>
          <a:ext cx="291600"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79" name="テキスト ボックス 378">
          <a:extLst>
            <a:ext uri="{FF2B5EF4-FFF2-40B4-BE49-F238E27FC236}">
              <a16:creationId xmlns="" xmlns:a16="http://schemas.microsoft.com/office/drawing/2014/main" id="{00000000-0008-0000-0100-00007B010000}"/>
            </a:ext>
          </a:extLst>
        </xdr:cNvPr>
        <xdr:cNvSpPr txBox="1"/>
      </xdr:nvSpPr>
      <xdr:spPr>
        <a:xfrm>
          <a:off x="12152312" y="11168065"/>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8304" name="円/楕円 198">
          <a:extLst>
            <a:ext uri="{FF2B5EF4-FFF2-40B4-BE49-F238E27FC236}">
              <a16:creationId xmlns="" xmlns:a16="http://schemas.microsoft.com/office/drawing/2014/main" id="{00000000-0008-0000-0100-00008047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8305" name="円/楕円 198">
          <a:extLst>
            <a:ext uri="{FF2B5EF4-FFF2-40B4-BE49-F238E27FC236}">
              <a16:creationId xmlns="" xmlns:a16="http://schemas.microsoft.com/office/drawing/2014/main" id="{00000000-0008-0000-0100-00008147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8306" name="円/楕円 198">
          <a:extLst>
            <a:ext uri="{FF2B5EF4-FFF2-40B4-BE49-F238E27FC236}">
              <a16:creationId xmlns="" xmlns:a16="http://schemas.microsoft.com/office/drawing/2014/main" id="{00000000-0008-0000-0100-00008247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8307" name="円/楕円 198">
          <a:extLst>
            <a:ext uri="{FF2B5EF4-FFF2-40B4-BE49-F238E27FC236}">
              <a16:creationId xmlns="" xmlns:a16="http://schemas.microsoft.com/office/drawing/2014/main" id="{00000000-0008-0000-0100-00008347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8308" name="円/楕円 198">
          <a:extLst>
            <a:ext uri="{FF2B5EF4-FFF2-40B4-BE49-F238E27FC236}">
              <a16:creationId xmlns="" xmlns:a16="http://schemas.microsoft.com/office/drawing/2014/main" id="{00000000-0008-0000-0100-00008447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8309" name="円/楕円 198">
          <a:extLst>
            <a:ext uri="{FF2B5EF4-FFF2-40B4-BE49-F238E27FC236}">
              <a16:creationId xmlns="" xmlns:a16="http://schemas.microsoft.com/office/drawing/2014/main" id="{00000000-0008-0000-0100-00008547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8310" name="円/楕円 198">
          <a:extLst>
            <a:ext uri="{FF2B5EF4-FFF2-40B4-BE49-F238E27FC236}">
              <a16:creationId xmlns="" xmlns:a16="http://schemas.microsoft.com/office/drawing/2014/main" id="{00000000-0008-0000-0100-00008647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89" name="正方形/長方形 388">
          <a:extLst>
            <a:ext uri="{FF2B5EF4-FFF2-40B4-BE49-F238E27FC236}">
              <a16:creationId xmlns="" xmlns:a16="http://schemas.microsoft.com/office/drawing/2014/main" id="{00000000-0008-0000-0100-000085010000}"/>
            </a:ext>
          </a:extLst>
        </xdr:cNvPr>
        <xdr:cNvSpPr/>
      </xdr:nvSpPr>
      <xdr:spPr>
        <a:xfrm>
          <a:off x="2422071"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91" name="正方形/長方形 390">
          <a:extLst>
            <a:ext uri="{FF2B5EF4-FFF2-40B4-BE49-F238E27FC236}">
              <a16:creationId xmlns="" xmlns:a16="http://schemas.microsoft.com/office/drawing/2014/main" id="{00000000-0008-0000-0100-000087010000}"/>
            </a:ext>
          </a:extLst>
        </xdr:cNvPr>
        <xdr:cNvSpPr/>
      </xdr:nvSpPr>
      <xdr:spPr>
        <a:xfrm>
          <a:off x="2748643"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403" name="正方形/長方形 402">
          <a:extLst>
            <a:ext uri="{FF2B5EF4-FFF2-40B4-BE49-F238E27FC236}">
              <a16:creationId xmlns="" xmlns:a16="http://schemas.microsoft.com/office/drawing/2014/main" id="{00000000-0008-0000-0100-000093010000}"/>
            </a:ext>
          </a:extLst>
        </xdr:cNvPr>
        <xdr:cNvSpPr/>
      </xdr:nvSpPr>
      <xdr:spPr>
        <a:xfrm>
          <a:off x="119697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404" name="正方形/長方形 403">
          <a:extLst>
            <a:ext uri="{FF2B5EF4-FFF2-40B4-BE49-F238E27FC236}">
              <a16:creationId xmlns="" xmlns:a16="http://schemas.microsoft.com/office/drawing/2014/main" id="{00000000-0008-0000-0100-000094010000}"/>
            </a:ext>
          </a:extLst>
        </xdr:cNvPr>
        <xdr:cNvSpPr/>
      </xdr:nvSpPr>
      <xdr:spPr>
        <a:xfrm>
          <a:off x="121920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405" name="正方形/長方形 404">
          <a:extLst>
            <a:ext uri="{FF2B5EF4-FFF2-40B4-BE49-F238E27FC236}">
              <a16:creationId xmlns="" xmlns:a16="http://schemas.microsoft.com/office/drawing/2014/main" id="{00000000-0008-0000-0100-000095010000}"/>
            </a:ext>
          </a:extLst>
        </xdr:cNvPr>
        <xdr:cNvSpPr/>
      </xdr:nvSpPr>
      <xdr:spPr>
        <a:xfrm>
          <a:off x="115252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406" name="正方形/長方形 405">
          <a:extLst>
            <a:ext uri="{FF2B5EF4-FFF2-40B4-BE49-F238E27FC236}">
              <a16:creationId xmlns="" xmlns:a16="http://schemas.microsoft.com/office/drawing/2014/main" id="{00000000-0008-0000-0100-000096010000}"/>
            </a:ext>
          </a:extLst>
        </xdr:cNvPr>
        <xdr:cNvSpPr/>
      </xdr:nvSpPr>
      <xdr:spPr>
        <a:xfrm>
          <a:off x="117475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407" name="正方形/長方形 406">
          <a:extLst>
            <a:ext uri="{FF2B5EF4-FFF2-40B4-BE49-F238E27FC236}">
              <a16:creationId xmlns="" xmlns:a16="http://schemas.microsoft.com/office/drawing/2014/main" id="{00000000-0008-0000-0100-000097010000}"/>
            </a:ext>
          </a:extLst>
        </xdr:cNvPr>
        <xdr:cNvSpPr/>
      </xdr:nvSpPr>
      <xdr:spPr>
        <a:xfrm>
          <a:off x="11064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408" name="正方形/長方形 407">
          <a:extLst>
            <a:ext uri="{FF2B5EF4-FFF2-40B4-BE49-F238E27FC236}">
              <a16:creationId xmlns="" xmlns:a16="http://schemas.microsoft.com/office/drawing/2014/main" id="{00000000-0008-0000-0100-000098010000}"/>
            </a:ext>
          </a:extLst>
        </xdr:cNvPr>
        <xdr:cNvSpPr/>
      </xdr:nvSpPr>
      <xdr:spPr>
        <a:xfrm>
          <a:off x="11287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409" name="正方形/長方形 408">
          <a:extLst>
            <a:ext uri="{FF2B5EF4-FFF2-40B4-BE49-F238E27FC236}">
              <a16:creationId xmlns="" xmlns:a16="http://schemas.microsoft.com/office/drawing/2014/main" id="{00000000-0008-0000-0100-000099010000}"/>
            </a:ext>
          </a:extLst>
        </xdr:cNvPr>
        <xdr:cNvSpPr/>
      </xdr:nvSpPr>
      <xdr:spPr>
        <a:xfrm>
          <a:off x="106203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424" name="正方形/長方形 423">
          <a:extLst>
            <a:ext uri="{FF2B5EF4-FFF2-40B4-BE49-F238E27FC236}">
              <a16:creationId xmlns="" xmlns:a16="http://schemas.microsoft.com/office/drawing/2014/main" id="{00000000-0008-0000-0100-0000A8010000}"/>
            </a:ext>
          </a:extLst>
        </xdr:cNvPr>
        <xdr:cNvSpPr/>
      </xdr:nvSpPr>
      <xdr:spPr>
        <a:xfrm>
          <a:off x="10842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425" name="正方形/長方形 424">
          <a:extLst>
            <a:ext uri="{FF2B5EF4-FFF2-40B4-BE49-F238E27FC236}">
              <a16:creationId xmlns="" xmlns:a16="http://schemas.microsoft.com/office/drawing/2014/main" id="{00000000-0008-0000-0100-0000A9010000}"/>
            </a:ext>
          </a:extLst>
        </xdr:cNvPr>
        <xdr:cNvSpPr/>
      </xdr:nvSpPr>
      <xdr:spPr>
        <a:xfrm>
          <a:off x="10175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426" name="正方形/長方形 425">
          <a:extLst>
            <a:ext uri="{FF2B5EF4-FFF2-40B4-BE49-F238E27FC236}">
              <a16:creationId xmlns="" xmlns:a16="http://schemas.microsoft.com/office/drawing/2014/main" id="{00000000-0008-0000-0100-0000AA010000}"/>
            </a:ext>
          </a:extLst>
        </xdr:cNvPr>
        <xdr:cNvSpPr/>
      </xdr:nvSpPr>
      <xdr:spPr>
        <a:xfrm>
          <a:off x="10398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427" name="正方形/長方形 426">
          <a:extLst>
            <a:ext uri="{FF2B5EF4-FFF2-40B4-BE49-F238E27FC236}">
              <a16:creationId xmlns="" xmlns:a16="http://schemas.microsoft.com/office/drawing/2014/main" id="{00000000-0008-0000-0100-0000AB010000}"/>
            </a:ext>
          </a:extLst>
        </xdr:cNvPr>
        <xdr:cNvSpPr/>
      </xdr:nvSpPr>
      <xdr:spPr>
        <a:xfrm>
          <a:off x="8699500" y="142875"/>
          <a:ext cx="11642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428" name="正方形/長方形 427">
          <a:extLst>
            <a:ext uri="{FF2B5EF4-FFF2-40B4-BE49-F238E27FC236}">
              <a16:creationId xmlns="" xmlns:a16="http://schemas.microsoft.com/office/drawing/2014/main" id="{00000000-0008-0000-0100-0000AC010000}"/>
            </a:ext>
          </a:extLst>
        </xdr:cNvPr>
        <xdr:cNvSpPr/>
      </xdr:nvSpPr>
      <xdr:spPr>
        <a:xfrm>
          <a:off x="9953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2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2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2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2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2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2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3503" name="Picture 4">
          <a:extLst>
            <a:ext uri="{FF2B5EF4-FFF2-40B4-BE49-F238E27FC236}">
              <a16:creationId xmlns="" xmlns:a16="http://schemas.microsoft.com/office/drawing/2014/main" id="{00000000-0008-0000-0200-0000AF0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9" name="片側の 2 つの角を丸めた四角形 8">
          <a:extLst>
            <a:ext uri="{FF2B5EF4-FFF2-40B4-BE49-F238E27FC236}">
              <a16:creationId xmlns="" xmlns:a16="http://schemas.microsoft.com/office/drawing/2014/main" id="{00000000-0008-0000-0200-000009000000}"/>
            </a:ext>
          </a:extLst>
        </xdr:cNvPr>
        <xdr:cNvSpPr/>
      </xdr:nvSpPr>
      <xdr:spPr>
        <a:xfrm rot="5400000">
          <a:off x="11385404" y="1286997"/>
          <a:ext cx="1859108" cy="1526664"/>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0" name="片側の 2 つの角を丸めた四角形 9">
          <a:extLst>
            <a:ext uri="{FF2B5EF4-FFF2-40B4-BE49-F238E27FC236}">
              <a16:creationId xmlns="" xmlns:a16="http://schemas.microsoft.com/office/drawing/2014/main" id="{00000000-0008-0000-0200-00000A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3506" name="円/楕円 113">
          <a:extLst>
            <a:ext uri="{FF2B5EF4-FFF2-40B4-BE49-F238E27FC236}">
              <a16:creationId xmlns="" xmlns:a16="http://schemas.microsoft.com/office/drawing/2014/main" id="{00000000-0008-0000-0200-0000B20D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2" name="片側の 2 つの角を丸めた四角形 11">
          <a:extLst>
            <a:ext uri="{FF2B5EF4-FFF2-40B4-BE49-F238E27FC236}">
              <a16:creationId xmlns="" xmlns:a16="http://schemas.microsoft.com/office/drawing/2014/main" id="{00000000-0008-0000-0200-00000C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3" name="片側の 2 つの角を丸めた四角形 12">
          <a:extLst>
            <a:ext uri="{FF2B5EF4-FFF2-40B4-BE49-F238E27FC236}">
              <a16:creationId xmlns="" xmlns:a16="http://schemas.microsoft.com/office/drawing/2014/main" id="{00000000-0008-0000-0200-00000D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4" name="片側の 2 つの角を丸めた四角形 13">
          <a:extLst>
            <a:ext uri="{FF2B5EF4-FFF2-40B4-BE49-F238E27FC236}">
              <a16:creationId xmlns="" xmlns:a16="http://schemas.microsoft.com/office/drawing/2014/main" id="{00000000-0008-0000-0200-00000E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5" name="片側の 2 つの角を丸めた四角形 14">
          <a:extLst>
            <a:ext uri="{FF2B5EF4-FFF2-40B4-BE49-F238E27FC236}">
              <a16:creationId xmlns="" xmlns:a16="http://schemas.microsoft.com/office/drawing/2014/main" id="{00000000-0008-0000-0200-00000F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6" name="片側の 2 つの角を丸めた四角形 15">
          <a:extLst>
            <a:ext uri="{FF2B5EF4-FFF2-40B4-BE49-F238E27FC236}">
              <a16:creationId xmlns="" xmlns:a16="http://schemas.microsoft.com/office/drawing/2014/main" id="{00000000-0008-0000-0200-000010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17" name="片側の 2 つの角を丸めた四角形 16">
          <a:extLst>
            <a:ext uri="{FF2B5EF4-FFF2-40B4-BE49-F238E27FC236}">
              <a16:creationId xmlns="" xmlns:a16="http://schemas.microsoft.com/office/drawing/2014/main" id="{00000000-0008-0000-0200-000011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18" name="片側の 2 つの角を丸めた四角形 17">
          <a:extLst>
            <a:ext uri="{FF2B5EF4-FFF2-40B4-BE49-F238E27FC236}">
              <a16:creationId xmlns="" xmlns:a16="http://schemas.microsoft.com/office/drawing/2014/main" id="{00000000-0008-0000-0200-000012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3</xdr:rowOff>
    </xdr:from>
    <xdr:to>
      <xdr:col>10</xdr:col>
      <xdr:colOff>43541</xdr:colOff>
      <xdr:row>33</xdr:row>
      <xdr:rowOff>89</xdr:rowOff>
    </xdr:to>
    <xdr:sp macro="" textlink="">
      <xdr:nvSpPr>
        <xdr:cNvPr id="19" name="片側の 2 つの角を丸めた四角形 18">
          <a:extLst>
            <a:ext uri="{FF2B5EF4-FFF2-40B4-BE49-F238E27FC236}">
              <a16:creationId xmlns="" xmlns:a16="http://schemas.microsoft.com/office/drawing/2014/main" id="{00000000-0008-0000-0200-000013000000}"/>
            </a:ext>
          </a:extLst>
        </xdr:cNvPr>
        <xdr:cNvSpPr/>
      </xdr:nvSpPr>
      <xdr:spPr>
        <a:xfrm rot="5400000">
          <a:off x="-1204073" y="2317546"/>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3515" name="Picture 4">
          <a:extLst>
            <a:ext uri="{FF2B5EF4-FFF2-40B4-BE49-F238E27FC236}">
              <a16:creationId xmlns="" xmlns:a16="http://schemas.microsoft.com/office/drawing/2014/main" id="{00000000-0008-0000-0200-0000BB0D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1" name="片側の 2 つの角を丸めた四角形 20">
          <a:extLst>
            <a:ext uri="{FF2B5EF4-FFF2-40B4-BE49-F238E27FC236}">
              <a16:creationId xmlns="" xmlns:a16="http://schemas.microsoft.com/office/drawing/2014/main" id="{00000000-0008-0000-0200-000015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2" name="片側の 2 つの角を丸めた四角形 21">
          <a:extLst>
            <a:ext uri="{FF2B5EF4-FFF2-40B4-BE49-F238E27FC236}">
              <a16:creationId xmlns="" xmlns:a16="http://schemas.microsoft.com/office/drawing/2014/main" id="{00000000-0008-0000-0200-000016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136068</xdr:colOff>
      <xdr:row>62</xdr:row>
      <xdr:rowOff>31750</xdr:rowOff>
    </xdr:from>
    <xdr:to>
      <xdr:col>127</xdr:col>
      <xdr:colOff>108854</xdr:colOff>
      <xdr:row>73</xdr:row>
      <xdr:rowOff>279152</xdr:rowOff>
    </xdr:to>
    <xdr:sp macro="" textlink="">
      <xdr:nvSpPr>
        <xdr:cNvPr id="23" name="片側の 2 つの角を丸めた四角形 22">
          <a:extLst>
            <a:ext uri="{FF2B5EF4-FFF2-40B4-BE49-F238E27FC236}">
              <a16:creationId xmlns="" xmlns:a16="http://schemas.microsoft.com/office/drawing/2014/main" id="{00000000-0008-0000-0200-000017000000}"/>
            </a:ext>
          </a:extLst>
        </xdr:cNvPr>
        <xdr:cNvSpPr/>
      </xdr:nvSpPr>
      <xdr:spPr>
        <a:xfrm rot="5400000">
          <a:off x="11836974" y="9013701"/>
          <a:ext cx="1839438" cy="1592036"/>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4" name="片側の 2 つの角を丸めた四角形 23">
          <a:extLst>
            <a:ext uri="{FF2B5EF4-FFF2-40B4-BE49-F238E27FC236}">
              <a16:creationId xmlns="" xmlns:a16="http://schemas.microsoft.com/office/drawing/2014/main" id="{00000000-0008-0000-0200-000018000000}"/>
            </a:ext>
          </a:extLst>
        </xdr:cNvPr>
        <xdr:cNvSpPr/>
      </xdr:nvSpPr>
      <xdr:spPr>
        <a:xfrm rot="5400000">
          <a:off x="11756262" y="10942268"/>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5" name="片側の 2 つの角を丸めた四角形 24">
          <a:extLst>
            <a:ext uri="{FF2B5EF4-FFF2-40B4-BE49-F238E27FC236}">
              <a16:creationId xmlns="" xmlns:a16="http://schemas.microsoft.com/office/drawing/2014/main" id="{00000000-0008-0000-0200-000019000000}"/>
            </a:ext>
          </a:extLst>
        </xdr:cNvPr>
        <xdr:cNvSpPr/>
      </xdr:nvSpPr>
      <xdr:spPr>
        <a:xfrm rot="5400000">
          <a:off x="12539579" y="11094669"/>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26" name="片側の 2 つの角を丸めた四角形 25">
          <a:extLst>
            <a:ext uri="{FF2B5EF4-FFF2-40B4-BE49-F238E27FC236}">
              <a16:creationId xmlns="" xmlns:a16="http://schemas.microsoft.com/office/drawing/2014/main" id="{00000000-0008-0000-0200-00001A000000}"/>
            </a:ext>
          </a:extLst>
        </xdr:cNvPr>
        <xdr:cNvSpPr/>
      </xdr:nvSpPr>
      <xdr:spPr>
        <a:xfrm rot="5400000">
          <a:off x="12084503" y="11074856"/>
          <a:ext cx="438152" cy="154849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27" name="片側の 2 つの角を丸めた四角形 26">
          <a:extLst>
            <a:ext uri="{FF2B5EF4-FFF2-40B4-BE49-F238E27FC236}">
              <a16:creationId xmlns="" xmlns:a16="http://schemas.microsoft.com/office/drawing/2014/main" id="{00000000-0008-0000-0200-00001B000000}"/>
            </a:ext>
          </a:extLst>
        </xdr:cNvPr>
        <xdr:cNvSpPr/>
      </xdr:nvSpPr>
      <xdr:spPr>
        <a:xfrm rot="5400000">
          <a:off x="11172094" y="12919356"/>
          <a:ext cx="2281920" cy="15293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3523" name="円/楕円 113">
          <a:extLst>
            <a:ext uri="{FF2B5EF4-FFF2-40B4-BE49-F238E27FC236}">
              <a16:creationId xmlns="" xmlns:a16="http://schemas.microsoft.com/office/drawing/2014/main" id="{00000000-0008-0000-0200-0000C30D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3524" name="円/楕円 34">
          <a:extLst>
            <a:ext uri="{FF2B5EF4-FFF2-40B4-BE49-F238E27FC236}">
              <a16:creationId xmlns="" xmlns:a16="http://schemas.microsoft.com/office/drawing/2014/main" id="{00000000-0008-0000-0200-0000C40D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3525" name="円/楕円 35">
          <a:extLst>
            <a:ext uri="{FF2B5EF4-FFF2-40B4-BE49-F238E27FC236}">
              <a16:creationId xmlns="" xmlns:a16="http://schemas.microsoft.com/office/drawing/2014/main" id="{00000000-0008-0000-0200-0000C50D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1" name="片側の 2 つの角を丸めた四角形 30">
          <a:extLst>
            <a:ext uri="{FF2B5EF4-FFF2-40B4-BE49-F238E27FC236}">
              <a16:creationId xmlns="" xmlns:a16="http://schemas.microsoft.com/office/drawing/2014/main" id="{00000000-0008-0000-0200-00001F000000}"/>
            </a:ext>
          </a:extLst>
        </xdr:cNvPr>
        <xdr:cNvSpPr/>
      </xdr:nvSpPr>
      <xdr:spPr>
        <a:xfrm rot="5400000">
          <a:off x="2771773" y="10086976"/>
          <a:ext cx="189547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2" name="片側の 2 つの角を丸めた四角形 31">
          <a:extLst>
            <a:ext uri="{FF2B5EF4-FFF2-40B4-BE49-F238E27FC236}">
              <a16:creationId xmlns="" xmlns:a16="http://schemas.microsoft.com/office/drawing/2014/main" id="{00000000-0008-0000-0200-000020000000}"/>
            </a:ext>
          </a:extLst>
        </xdr:cNvPr>
        <xdr:cNvSpPr/>
      </xdr:nvSpPr>
      <xdr:spPr>
        <a:xfrm rot="5400000">
          <a:off x="3300411" y="11434764"/>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8433</xdr:colOff>
      <xdr:row>61</xdr:row>
      <xdr:rowOff>1</xdr:rowOff>
    </xdr:from>
    <xdr:to>
      <xdr:col>10</xdr:col>
      <xdr:colOff>54290</xdr:colOff>
      <xdr:row>84</xdr:row>
      <xdr:rowOff>2894</xdr:rowOff>
    </xdr:to>
    <xdr:sp macro="" textlink="">
      <xdr:nvSpPr>
        <xdr:cNvPr id="33" name="片側の 2 つの角を丸めた四角形 32">
          <a:extLst>
            <a:ext uri="{FF2B5EF4-FFF2-40B4-BE49-F238E27FC236}">
              <a16:creationId xmlns="" xmlns:a16="http://schemas.microsoft.com/office/drawing/2014/main" id="{00000000-0008-0000-0200-000021000000}"/>
            </a:ext>
          </a:extLst>
        </xdr:cNvPr>
        <xdr:cNvSpPr/>
      </xdr:nvSpPr>
      <xdr:spPr>
        <a:xfrm rot="5400000">
          <a:off x="-1187924" y="10000180"/>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34" name="片側の 2 つの角を丸めた四角形 33">
          <a:extLst>
            <a:ext uri="{FF2B5EF4-FFF2-40B4-BE49-F238E27FC236}">
              <a16:creationId xmlns="" xmlns:a16="http://schemas.microsoft.com/office/drawing/2014/main" id="{00000000-0008-0000-0200-000022000000}"/>
            </a:ext>
          </a:extLst>
        </xdr:cNvPr>
        <xdr:cNvSpPr/>
      </xdr:nvSpPr>
      <xdr:spPr>
        <a:xfrm rot="16200000">
          <a:off x="2373742" y="7728818"/>
          <a:ext cx="583623" cy="911507"/>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35" name="片側の 2 つの角を丸めた四角形 34">
          <a:extLst>
            <a:ext uri="{FF2B5EF4-FFF2-40B4-BE49-F238E27FC236}">
              <a16:creationId xmlns="" xmlns:a16="http://schemas.microsoft.com/office/drawing/2014/main" id="{00000000-0008-0000-0200-000023000000}"/>
            </a:ext>
          </a:extLst>
        </xdr:cNvPr>
        <xdr:cNvSpPr/>
      </xdr:nvSpPr>
      <xdr:spPr>
        <a:xfrm rot="16200000">
          <a:off x="4028211" y="7125566"/>
          <a:ext cx="581025" cy="2122344"/>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36" name="片側の 2 つの角を丸めた四角形 35">
          <a:extLst>
            <a:ext uri="{FF2B5EF4-FFF2-40B4-BE49-F238E27FC236}">
              <a16:creationId xmlns="" xmlns:a16="http://schemas.microsoft.com/office/drawing/2014/main" id="{00000000-0008-0000-0200-000024000000}"/>
            </a:ext>
          </a:extLst>
        </xdr:cNvPr>
        <xdr:cNvSpPr/>
      </xdr:nvSpPr>
      <xdr:spPr>
        <a:xfrm rot="16200000">
          <a:off x="6402104" y="6874019"/>
          <a:ext cx="581025" cy="262543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37" name="片側の 2 つの角を丸めた四角形 36">
          <a:extLst>
            <a:ext uri="{FF2B5EF4-FFF2-40B4-BE49-F238E27FC236}">
              <a16:creationId xmlns="" xmlns:a16="http://schemas.microsoft.com/office/drawing/2014/main" id="{00000000-0008-0000-0200-000025000000}"/>
            </a:ext>
          </a:extLst>
        </xdr:cNvPr>
        <xdr:cNvSpPr/>
      </xdr:nvSpPr>
      <xdr:spPr>
        <a:xfrm rot="16200000">
          <a:off x="10795721" y="6841116"/>
          <a:ext cx="581025" cy="2691244"/>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38" name="片側の 2 つの角を丸めた四角形 37">
          <a:extLst>
            <a:ext uri="{FF2B5EF4-FFF2-40B4-BE49-F238E27FC236}">
              <a16:creationId xmlns="" xmlns:a16="http://schemas.microsoft.com/office/drawing/2014/main" id="{00000000-0008-0000-0200-000026000000}"/>
            </a:ext>
          </a:extLst>
        </xdr:cNvPr>
        <xdr:cNvSpPr/>
      </xdr:nvSpPr>
      <xdr:spPr>
        <a:xfrm rot="16200000">
          <a:off x="8761269" y="7635589"/>
          <a:ext cx="581025" cy="1102297"/>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39" name="片側の 2 つの角を丸めた四角形 38">
          <a:extLst>
            <a:ext uri="{FF2B5EF4-FFF2-40B4-BE49-F238E27FC236}">
              <a16:creationId xmlns="" xmlns:a16="http://schemas.microsoft.com/office/drawing/2014/main" id="{00000000-0008-0000-0200-000027000000}"/>
            </a:ext>
          </a:extLst>
        </xdr:cNvPr>
        <xdr:cNvSpPr/>
      </xdr:nvSpPr>
      <xdr:spPr>
        <a:xfrm rot="5400000">
          <a:off x="-7796" y="12424065"/>
          <a:ext cx="703988" cy="276226"/>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40" name="片側の 2 つの角を丸めた四角形 39">
          <a:extLst>
            <a:ext uri="{FF2B5EF4-FFF2-40B4-BE49-F238E27FC236}">
              <a16:creationId xmlns="" xmlns:a16="http://schemas.microsoft.com/office/drawing/2014/main" id="{00000000-0008-0000-0200-000028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41" name="正方形/長方形 40">
          <a:extLst>
            <a:ext uri="{FF2B5EF4-FFF2-40B4-BE49-F238E27FC236}">
              <a16:creationId xmlns="" xmlns:a16="http://schemas.microsoft.com/office/drawing/2014/main" id="{00000000-0008-0000-0200-000029000000}"/>
            </a:ext>
          </a:extLst>
        </xdr:cNvPr>
        <xdr:cNvSpPr/>
      </xdr:nvSpPr>
      <xdr:spPr>
        <a:xfrm>
          <a:off x="2343150" y="8053822"/>
          <a:ext cx="276225" cy="387927"/>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3537" name="正方形/長方形 56">
          <a:extLst>
            <a:ext uri="{FF2B5EF4-FFF2-40B4-BE49-F238E27FC236}">
              <a16:creationId xmlns="" xmlns:a16="http://schemas.microsoft.com/office/drawing/2014/main" id="{00000000-0008-0000-0200-0000D10D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3538" name="正方形/長方形 58">
          <a:extLst>
            <a:ext uri="{FF2B5EF4-FFF2-40B4-BE49-F238E27FC236}">
              <a16:creationId xmlns="" xmlns:a16="http://schemas.microsoft.com/office/drawing/2014/main" id="{00000000-0008-0000-0200-0000D20D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3539" name="正方形/長方形 60">
          <a:extLst>
            <a:ext uri="{FF2B5EF4-FFF2-40B4-BE49-F238E27FC236}">
              <a16:creationId xmlns="" xmlns:a16="http://schemas.microsoft.com/office/drawing/2014/main" id="{00000000-0008-0000-0200-0000D30D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3540" name="正方形/長方形 62">
          <a:extLst>
            <a:ext uri="{FF2B5EF4-FFF2-40B4-BE49-F238E27FC236}">
              <a16:creationId xmlns="" xmlns:a16="http://schemas.microsoft.com/office/drawing/2014/main" id="{00000000-0008-0000-0200-0000D40D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3541" name="正方形/長方形 64">
          <a:extLst>
            <a:ext uri="{FF2B5EF4-FFF2-40B4-BE49-F238E27FC236}">
              <a16:creationId xmlns="" xmlns:a16="http://schemas.microsoft.com/office/drawing/2014/main" id="{00000000-0008-0000-0200-0000D50D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3542" name="正方形/長方形 66">
          <a:extLst>
            <a:ext uri="{FF2B5EF4-FFF2-40B4-BE49-F238E27FC236}">
              <a16:creationId xmlns="" xmlns:a16="http://schemas.microsoft.com/office/drawing/2014/main" id="{00000000-0008-0000-0200-0000D60D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3543" name="正方形/長方形 68">
          <a:extLst>
            <a:ext uri="{FF2B5EF4-FFF2-40B4-BE49-F238E27FC236}">
              <a16:creationId xmlns="" xmlns:a16="http://schemas.microsoft.com/office/drawing/2014/main" id="{00000000-0008-0000-0200-0000D70D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3544" name="正方形/長方形 70">
          <a:extLst>
            <a:ext uri="{FF2B5EF4-FFF2-40B4-BE49-F238E27FC236}">
              <a16:creationId xmlns="" xmlns:a16="http://schemas.microsoft.com/office/drawing/2014/main" id="{00000000-0008-0000-0200-0000D80D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3545" name="正方形/長方形 71">
          <a:extLst>
            <a:ext uri="{FF2B5EF4-FFF2-40B4-BE49-F238E27FC236}">
              <a16:creationId xmlns="" xmlns:a16="http://schemas.microsoft.com/office/drawing/2014/main" id="{00000000-0008-0000-0200-0000D90D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3546" name="正方形/長方形 73">
          <a:extLst>
            <a:ext uri="{FF2B5EF4-FFF2-40B4-BE49-F238E27FC236}">
              <a16:creationId xmlns="" xmlns:a16="http://schemas.microsoft.com/office/drawing/2014/main" id="{00000000-0008-0000-0200-0000DA0D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3547" name="正方形/長方形 75">
          <a:extLst>
            <a:ext uri="{FF2B5EF4-FFF2-40B4-BE49-F238E27FC236}">
              <a16:creationId xmlns="" xmlns:a16="http://schemas.microsoft.com/office/drawing/2014/main" id="{00000000-0008-0000-0200-0000DB0D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3548" name="正方形/長方形 76">
          <a:extLst>
            <a:ext uri="{FF2B5EF4-FFF2-40B4-BE49-F238E27FC236}">
              <a16:creationId xmlns="" xmlns:a16="http://schemas.microsoft.com/office/drawing/2014/main" id="{00000000-0008-0000-0200-0000DC0D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3549" name="正方形/長方形 80">
          <a:extLst>
            <a:ext uri="{FF2B5EF4-FFF2-40B4-BE49-F238E27FC236}">
              <a16:creationId xmlns="" xmlns:a16="http://schemas.microsoft.com/office/drawing/2014/main" id="{00000000-0008-0000-0200-0000DD0D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3550" name="正方形/長方形 81">
          <a:extLst>
            <a:ext uri="{FF2B5EF4-FFF2-40B4-BE49-F238E27FC236}">
              <a16:creationId xmlns="" xmlns:a16="http://schemas.microsoft.com/office/drawing/2014/main" id="{00000000-0008-0000-0200-0000DE0D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3551" name="正方形/長方形 82">
          <a:extLst>
            <a:ext uri="{FF2B5EF4-FFF2-40B4-BE49-F238E27FC236}">
              <a16:creationId xmlns="" xmlns:a16="http://schemas.microsoft.com/office/drawing/2014/main" id="{00000000-0008-0000-0200-0000DF0D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3552" name="正方形/長方形 86">
          <a:extLst>
            <a:ext uri="{FF2B5EF4-FFF2-40B4-BE49-F238E27FC236}">
              <a16:creationId xmlns="" xmlns:a16="http://schemas.microsoft.com/office/drawing/2014/main" id="{00000000-0008-0000-0200-0000E00D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3553" name="正方形/長方形 87">
          <a:extLst>
            <a:ext uri="{FF2B5EF4-FFF2-40B4-BE49-F238E27FC236}">
              <a16:creationId xmlns="" xmlns:a16="http://schemas.microsoft.com/office/drawing/2014/main" id="{00000000-0008-0000-0200-0000E10D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3554" name="正方形/長方形 88">
          <a:extLst>
            <a:ext uri="{FF2B5EF4-FFF2-40B4-BE49-F238E27FC236}">
              <a16:creationId xmlns="" xmlns:a16="http://schemas.microsoft.com/office/drawing/2014/main" id="{00000000-0008-0000-0200-0000E20D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3555" name="正方形/長方形 89">
          <a:extLst>
            <a:ext uri="{FF2B5EF4-FFF2-40B4-BE49-F238E27FC236}">
              <a16:creationId xmlns="" xmlns:a16="http://schemas.microsoft.com/office/drawing/2014/main" id="{00000000-0008-0000-0200-0000E30D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3556" name="正方形/長方形 90">
          <a:extLst>
            <a:ext uri="{FF2B5EF4-FFF2-40B4-BE49-F238E27FC236}">
              <a16:creationId xmlns="" xmlns:a16="http://schemas.microsoft.com/office/drawing/2014/main" id="{00000000-0008-0000-0200-0000E40D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3557" name="正方形/長方形 92">
          <a:extLst>
            <a:ext uri="{FF2B5EF4-FFF2-40B4-BE49-F238E27FC236}">
              <a16:creationId xmlns="" xmlns:a16="http://schemas.microsoft.com/office/drawing/2014/main" id="{00000000-0008-0000-0200-0000E50D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3558" name="正方形/長方形 93">
          <a:extLst>
            <a:ext uri="{FF2B5EF4-FFF2-40B4-BE49-F238E27FC236}">
              <a16:creationId xmlns="" xmlns:a16="http://schemas.microsoft.com/office/drawing/2014/main" id="{00000000-0008-0000-0200-0000E60D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3559" name="正方形/長方形 94">
          <a:extLst>
            <a:ext uri="{FF2B5EF4-FFF2-40B4-BE49-F238E27FC236}">
              <a16:creationId xmlns="" xmlns:a16="http://schemas.microsoft.com/office/drawing/2014/main" id="{00000000-0008-0000-0200-0000E70D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3560" name="正方形/長方形 95">
          <a:extLst>
            <a:ext uri="{FF2B5EF4-FFF2-40B4-BE49-F238E27FC236}">
              <a16:creationId xmlns="" xmlns:a16="http://schemas.microsoft.com/office/drawing/2014/main" id="{00000000-0008-0000-0200-0000E80D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3561" name="正方形/長方形 108">
          <a:extLst>
            <a:ext uri="{FF2B5EF4-FFF2-40B4-BE49-F238E27FC236}">
              <a16:creationId xmlns="" xmlns:a16="http://schemas.microsoft.com/office/drawing/2014/main" id="{00000000-0008-0000-0200-0000E90D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3562" name="正方形/長方形 109">
          <a:extLst>
            <a:ext uri="{FF2B5EF4-FFF2-40B4-BE49-F238E27FC236}">
              <a16:creationId xmlns="" xmlns:a16="http://schemas.microsoft.com/office/drawing/2014/main" id="{00000000-0008-0000-0200-0000EA0D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3563" name="正方形/長方形 110">
          <a:extLst>
            <a:ext uri="{FF2B5EF4-FFF2-40B4-BE49-F238E27FC236}">
              <a16:creationId xmlns="" xmlns:a16="http://schemas.microsoft.com/office/drawing/2014/main" id="{00000000-0008-0000-0200-0000EB0D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3564" name="正方形/長方形 111">
          <a:extLst>
            <a:ext uri="{FF2B5EF4-FFF2-40B4-BE49-F238E27FC236}">
              <a16:creationId xmlns="" xmlns:a16="http://schemas.microsoft.com/office/drawing/2014/main" id="{00000000-0008-0000-0200-0000EC0D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3565" name="正方形/長方形 117">
          <a:extLst>
            <a:ext uri="{FF2B5EF4-FFF2-40B4-BE49-F238E27FC236}">
              <a16:creationId xmlns="" xmlns:a16="http://schemas.microsoft.com/office/drawing/2014/main" id="{00000000-0008-0000-0200-0000ED0D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1" name="テキスト ボックス 70">
          <a:extLst>
            <a:ext uri="{FF2B5EF4-FFF2-40B4-BE49-F238E27FC236}">
              <a16:creationId xmlns="" xmlns:a16="http://schemas.microsoft.com/office/drawing/2014/main" id="{00000000-0008-0000-0200-000047000000}"/>
            </a:ext>
          </a:extLst>
        </xdr:cNvPr>
        <xdr:cNvSpPr txBox="1"/>
      </xdr:nvSpPr>
      <xdr:spPr>
        <a:xfrm>
          <a:off x="11725275"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2" name="テキスト ボックス 71">
          <a:extLst>
            <a:ext uri="{FF2B5EF4-FFF2-40B4-BE49-F238E27FC236}">
              <a16:creationId xmlns="" xmlns:a16="http://schemas.microsoft.com/office/drawing/2014/main" id="{00000000-0008-0000-0200-000048000000}"/>
            </a:ext>
          </a:extLst>
        </xdr:cNvPr>
        <xdr:cNvSpPr txBox="1"/>
      </xdr:nvSpPr>
      <xdr:spPr>
        <a:xfrm>
          <a:off x="12055476"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3568" name="円/楕円 198">
          <a:extLst>
            <a:ext uri="{FF2B5EF4-FFF2-40B4-BE49-F238E27FC236}">
              <a16:creationId xmlns="" xmlns:a16="http://schemas.microsoft.com/office/drawing/2014/main" id="{00000000-0008-0000-0200-0000F00D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3569" name="円/楕円 198">
          <a:extLst>
            <a:ext uri="{FF2B5EF4-FFF2-40B4-BE49-F238E27FC236}">
              <a16:creationId xmlns="" xmlns:a16="http://schemas.microsoft.com/office/drawing/2014/main" id="{00000000-0008-0000-0200-0000F10D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3570" name="円/楕円 198">
          <a:extLst>
            <a:ext uri="{FF2B5EF4-FFF2-40B4-BE49-F238E27FC236}">
              <a16:creationId xmlns="" xmlns:a16="http://schemas.microsoft.com/office/drawing/2014/main" id="{00000000-0008-0000-0200-0000F20D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3571" name="円/楕円 198">
          <a:extLst>
            <a:ext uri="{FF2B5EF4-FFF2-40B4-BE49-F238E27FC236}">
              <a16:creationId xmlns="" xmlns:a16="http://schemas.microsoft.com/office/drawing/2014/main" id="{00000000-0008-0000-0200-0000F30D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3572" name="円/楕円 198">
          <a:extLst>
            <a:ext uri="{FF2B5EF4-FFF2-40B4-BE49-F238E27FC236}">
              <a16:creationId xmlns="" xmlns:a16="http://schemas.microsoft.com/office/drawing/2014/main" id="{00000000-0008-0000-0200-0000F40D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3573" name="円/楕円 198">
          <a:extLst>
            <a:ext uri="{FF2B5EF4-FFF2-40B4-BE49-F238E27FC236}">
              <a16:creationId xmlns="" xmlns:a16="http://schemas.microsoft.com/office/drawing/2014/main" id="{00000000-0008-0000-0200-0000F50D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3574" name="円/楕円 198">
          <a:extLst>
            <a:ext uri="{FF2B5EF4-FFF2-40B4-BE49-F238E27FC236}">
              <a16:creationId xmlns="" xmlns:a16="http://schemas.microsoft.com/office/drawing/2014/main" id="{00000000-0008-0000-0200-0000F60D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3575" name="円/楕円 198">
          <a:extLst>
            <a:ext uri="{FF2B5EF4-FFF2-40B4-BE49-F238E27FC236}">
              <a16:creationId xmlns="" xmlns:a16="http://schemas.microsoft.com/office/drawing/2014/main" id="{00000000-0008-0000-0200-0000F70D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3576" name="円/楕円 198">
          <a:extLst>
            <a:ext uri="{FF2B5EF4-FFF2-40B4-BE49-F238E27FC236}">
              <a16:creationId xmlns="" xmlns:a16="http://schemas.microsoft.com/office/drawing/2014/main" id="{00000000-0008-0000-0200-0000F80D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3577" name="円/楕円 198">
          <a:extLst>
            <a:ext uri="{FF2B5EF4-FFF2-40B4-BE49-F238E27FC236}">
              <a16:creationId xmlns="" xmlns:a16="http://schemas.microsoft.com/office/drawing/2014/main" id="{00000000-0008-0000-0200-0000F90D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3578" name="円/楕円 198">
          <a:extLst>
            <a:ext uri="{FF2B5EF4-FFF2-40B4-BE49-F238E27FC236}">
              <a16:creationId xmlns="" xmlns:a16="http://schemas.microsoft.com/office/drawing/2014/main" id="{00000000-0008-0000-0200-0000FA0D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3579" name="円/楕円 198">
          <a:extLst>
            <a:ext uri="{FF2B5EF4-FFF2-40B4-BE49-F238E27FC236}">
              <a16:creationId xmlns="" xmlns:a16="http://schemas.microsoft.com/office/drawing/2014/main" id="{00000000-0008-0000-0200-0000FB0D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3580" name="円/楕円 198">
          <a:extLst>
            <a:ext uri="{FF2B5EF4-FFF2-40B4-BE49-F238E27FC236}">
              <a16:creationId xmlns="" xmlns:a16="http://schemas.microsoft.com/office/drawing/2014/main" id="{00000000-0008-0000-0200-0000FC0D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3581" name="円/楕円 198">
          <a:extLst>
            <a:ext uri="{FF2B5EF4-FFF2-40B4-BE49-F238E27FC236}">
              <a16:creationId xmlns="" xmlns:a16="http://schemas.microsoft.com/office/drawing/2014/main" id="{00000000-0008-0000-0200-0000FD0D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3582" name="円/楕円 198">
          <a:extLst>
            <a:ext uri="{FF2B5EF4-FFF2-40B4-BE49-F238E27FC236}">
              <a16:creationId xmlns="" xmlns:a16="http://schemas.microsoft.com/office/drawing/2014/main" id="{00000000-0008-0000-0200-0000FE0D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3583" name="円/楕円 198">
          <a:extLst>
            <a:ext uri="{FF2B5EF4-FFF2-40B4-BE49-F238E27FC236}">
              <a16:creationId xmlns="" xmlns:a16="http://schemas.microsoft.com/office/drawing/2014/main" id="{00000000-0008-0000-0200-0000FF0D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3584" name="円/楕円 198">
          <a:extLst>
            <a:ext uri="{FF2B5EF4-FFF2-40B4-BE49-F238E27FC236}">
              <a16:creationId xmlns="" xmlns:a16="http://schemas.microsoft.com/office/drawing/2014/main" id="{00000000-0008-0000-0200-0000000E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3585" name="円/楕円 198">
          <a:extLst>
            <a:ext uri="{FF2B5EF4-FFF2-40B4-BE49-F238E27FC236}">
              <a16:creationId xmlns="" xmlns:a16="http://schemas.microsoft.com/office/drawing/2014/main" id="{00000000-0008-0000-0200-0000010E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3586" name="円/楕円 198">
          <a:extLst>
            <a:ext uri="{FF2B5EF4-FFF2-40B4-BE49-F238E27FC236}">
              <a16:creationId xmlns="" xmlns:a16="http://schemas.microsoft.com/office/drawing/2014/main" id="{00000000-0008-0000-0200-0000020E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3587" name="円/楕円 198">
          <a:extLst>
            <a:ext uri="{FF2B5EF4-FFF2-40B4-BE49-F238E27FC236}">
              <a16:creationId xmlns="" xmlns:a16="http://schemas.microsoft.com/office/drawing/2014/main" id="{00000000-0008-0000-0200-0000030E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3588" name="円/楕円 198">
          <a:extLst>
            <a:ext uri="{FF2B5EF4-FFF2-40B4-BE49-F238E27FC236}">
              <a16:creationId xmlns="" xmlns:a16="http://schemas.microsoft.com/office/drawing/2014/main" id="{00000000-0008-0000-0200-0000040E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3589" name="円/楕円 198">
          <a:extLst>
            <a:ext uri="{FF2B5EF4-FFF2-40B4-BE49-F238E27FC236}">
              <a16:creationId xmlns="" xmlns:a16="http://schemas.microsoft.com/office/drawing/2014/main" id="{00000000-0008-0000-0200-0000050E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3590" name="円/楕円 198">
          <a:extLst>
            <a:ext uri="{FF2B5EF4-FFF2-40B4-BE49-F238E27FC236}">
              <a16:creationId xmlns="" xmlns:a16="http://schemas.microsoft.com/office/drawing/2014/main" id="{00000000-0008-0000-0200-0000060E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3591" name="円/楕円 198">
          <a:extLst>
            <a:ext uri="{FF2B5EF4-FFF2-40B4-BE49-F238E27FC236}">
              <a16:creationId xmlns="" xmlns:a16="http://schemas.microsoft.com/office/drawing/2014/main" id="{00000000-0008-0000-0200-0000070E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3592" name="円/楕円 198">
          <a:extLst>
            <a:ext uri="{FF2B5EF4-FFF2-40B4-BE49-F238E27FC236}">
              <a16:creationId xmlns="" xmlns:a16="http://schemas.microsoft.com/office/drawing/2014/main" id="{00000000-0008-0000-0200-0000080E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3593" name="円/楕円 198">
          <a:extLst>
            <a:ext uri="{FF2B5EF4-FFF2-40B4-BE49-F238E27FC236}">
              <a16:creationId xmlns="" xmlns:a16="http://schemas.microsoft.com/office/drawing/2014/main" id="{00000000-0008-0000-0200-0000090E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3594" name="円/楕円 198">
          <a:extLst>
            <a:ext uri="{FF2B5EF4-FFF2-40B4-BE49-F238E27FC236}">
              <a16:creationId xmlns="" xmlns:a16="http://schemas.microsoft.com/office/drawing/2014/main" id="{00000000-0008-0000-0200-00000A0E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3595" name="円/楕円 198">
          <a:extLst>
            <a:ext uri="{FF2B5EF4-FFF2-40B4-BE49-F238E27FC236}">
              <a16:creationId xmlns="" xmlns:a16="http://schemas.microsoft.com/office/drawing/2014/main" id="{00000000-0008-0000-0200-00000B0E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3596" name="円/楕円 198">
          <a:extLst>
            <a:ext uri="{FF2B5EF4-FFF2-40B4-BE49-F238E27FC236}">
              <a16:creationId xmlns="" xmlns:a16="http://schemas.microsoft.com/office/drawing/2014/main" id="{00000000-0008-0000-0200-00000C0E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3597" name="円/楕円 198">
          <a:extLst>
            <a:ext uri="{FF2B5EF4-FFF2-40B4-BE49-F238E27FC236}">
              <a16:creationId xmlns="" xmlns:a16="http://schemas.microsoft.com/office/drawing/2014/main" id="{00000000-0008-0000-0200-00000D0E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3598" name="円/楕円 198">
          <a:extLst>
            <a:ext uri="{FF2B5EF4-FFF2-40B4-BE49-F238E27FC236}">
              <a16:creationId xmlns="" xmlns:a16="http://schemas.microsoft.com/office/drawing/2014/main" id="{00000000-0008-0000-0200-00000E0E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3599" name="円/楕円 198">
          <a:extLst>
            <a:ext uri="{FF2B5EF4-FFF2-40B4-BE49-F238E27FC236}">
              <a16:creationId xmlns="" xmlns:a16="http://schemas.microsoft.com/office/drawing/2014/main" id="{00000000-0008-0000-0200-00000F0E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3600" name="円/楕円 198">
          <a:extLst>
            <a:ext uri="{FF2B5EF4-FFF2-40B4-BE49-F238E27FC236}">
              <a16:creationId xmlns="" xmlns:a16="http://schemas.microsoft.com/office/drawing/2014/main" id="{00000000-0008-0000-0200-0000100E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3601" name="円/楕円 198">
          <a:extLst>
            <a:ext uri="{FF2B5EF4-FFF2-40B4-BE49-F238E27FC236}">
              <a16:creationId xmlns="" xmlns:a16="http://schemas.microsoft.com/office/drawing/2014/main" id="{00000000-0008-0000-0200-0000110E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3602" name="円/楕円 198">
          <a:extLst>
            <a:ext uri="{FF2B5EF4-FFF2-40B4-BE49-F238E27FC236}">
              <a16:creationId xmlns="" xmlns:a16="http://schemas.microsoft.com/office/drawing/2014/main" id="{00000000-0008-0000-0200-0000120E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3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3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133291</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300-000004000000}"/>
            </a:ext>
          </a:extLst>
        </xdr:cNvPr>
        <xdr:cNvSpPr/>
      </xdr:nvSpPr>
      <xdr:spPr>
        <a:xfrm>
          <a:off x="112034" y="146315"/>
          <a:ext cx="1436400"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3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3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3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8967" name="Picture 4">
          <a:extLst>
            <a:ext uri="{FF2B5EF4-FFF2-40B4-BE49-F238E27FC236}">
              <a16:creationId xmlns="" xmlns:a16="http://schemas.microsoft.com/office/drawing/2014/main" id="{00000000-0008-0000-0300-000017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9" name="片側の 2 つの角を丸めた四角形 8">
          <a:extLst>
            <a:ext uri="{FF2B5EF4-FFF2-40B4-BE49-F238E27FC236}">
              <a16:creationId xmlns="" xmlns:a16="http://schemas.microsoft.com/office/drawing/2014/main" id="{00000000-0008-0000-0300-000009000000}"/>
            </a:ext>
          </a:extLst>
        </xdr:cNvPr>
        <xdr:cNvSpPr/>
      </xdr:nvSpPr>
      <xdr:spPr>
        <a:xfrm rot="5400000">
          <a:off x="11396516" y="1298111"/>
          <a:ext cx="1836883"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3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3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3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8972" name="円/楕円 113">
          <a:extLst>
            <a:ext uri="{FF2B5EF4-FFF2-40B4-BE49-F238E27FC236}">
              <a16:creationId xmlns="" xmlns:a16="http://schemas.microsoft.com/office/drawing/2014/main" id="{00000000-0008-0000-0300-00001C4A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3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3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3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3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300-000012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227593</xdr:colOff>
      <xdr:row>34</xdr:row>
      <xdr:rowOff>1</xdr:rowOff>
    </xdr:from>
    <xdr:to>
      <xdr:col>65</xdr:col>
      <xdr:colOff>114300</xdr:colOff>
      <xdr:row>46</xdr:row>
      <xdr:rowOff>3</xdr:rowOff>
    </xdr:to>
    <xdr:sp macro="" textlink="">
      <xdr:nvSpPr>
        <xdr:cNvPr id="19" name="片側の 2 つの角を丸めた四角形 18">
          <a:extLst>
            <a:ext uri="{FF2B5EF4-FFF2-40B4-BE49-F238E27FC236}">
              <a16:creationId xmlns="" xmlns:a16="http://schemas.microsoft.com/office/drawing/2014/main" id="{00000000-0008-0000-0300-000013000000}"/>
            </a:ext>
          </a:extLst>
        </xdr:cNvPr>
        <xdr:cNvSpPr/>
      </xdr:nvSpPr>
      <xdr:spPr>
        <a:xfrm rot="5400000">
          <a:off x="2871963" y="2607988"/>
          <a:ext cx="1905002" cy="615960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227591</xdr:colOff>
      <xdr:row>46</xdr:row>
      <xdr:rowOff>2</xdr:rowOff>
    </xdr:from>
    <xdr:to>
      <xdr:col>65</xdr:col>
      <xdr:colOff>114298</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300-000014000000}"/>
            </a:ext>
          </a:extLst>
        </xdr:cNvPr>
        <xdr:cNvSpPr/>
      </xdr:nvSpPr>
      <xdr:spPr>
        <a:xfrm rot="5400000">
          <a:off x="3424411" y="3960539"/>
          <a:ext cx="800101" cy="6159600"/>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15691</xdr:colOff>
      <xdr:row>10</xdr:row>
      <xdr:rowOff>2</xdr:rowOff>
    </xdr:from>
    <xdr:to>
      <xdr:col>11</xdr:col>
      <xdr:colOff>3520</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300-000015000000}"/>
            </a:ext>
          </a:extLst>
        </xdr:cNvPr>
        <xdr:cNvSpPr/>
      </xdr:nvSpPr>
      <xdr:spPr>
        <a:xfrm rot="5400000">
          <a:off x="-1187823" y="2319302"/>
          <a:ext cx="3646714" cy="10764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8981" name="Picture 4">
          <a:extLst>
            <a:ext uri="{FF2B5EF4-FFF2-40B4-BE49-F238E27FC236}">
              <a16:creationId xmlns="" xmlns:a16="http://schemas.microsoft.com/office/drawing/2014/main" id="{00000000-0008-0000-0300-000025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81641</xdr:rowOff>
    </xdr:from>
    <xdr:to>
      <xdr:col>19</xdr:col>
      <xdr:colOff>24326</xdr:colOff>
      <xdr:row>8</xdr:row>
      <xdr:rowOff>44896</xdr:rowOff>
    </xdr:to>
    <xdr:sp macro="" textlink="">
      <xdr:nvSpPr>
        <xdr:cNvPr id="23" name="片側の 2 つの角を丸めた四角形 22">
          <a:extLst>
            <a:ext uri="{FF2B5EF4-FFF2-40B4-BE49-F238E27FC236}">
              <a16:creationId xmlns="" xmlns:a16="http://schemas.microsoft.com/office/drawing/2014/main" id="{00000000-0008-0000-0300-000017000000}"/>
            </a:ext>
          </a:extLst>
        </xdr:cNvPr>
        <xdr:cNvSpPr/>
      </xdr:nvSpPr>
      <xdr:spPr>
        <a:xfrm rot="16200000">
          <a:off x="1343626" y="343662"/>
          <a:ext cx="289827" cy="936000"/>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111329</xdr:rowOff>
    </xdr:from>
    <xdr:to>
      <xdr:col>18</xdr:col>
      <xdr:colOff>39442</xdr:colOff>
      <xdr:row>59</xdr:row>
      <xdr:rowOff>17317</xdr:rowOff>
    </xdr:to>
    <xdr:sp macro="" textlink="">
      <xdr:nvSpPr>
        <xdr:cNvPr id="24" name="片側の 2 つの角を丸めた四角形 23">
          <a:extLst>
            <a:ext uri="{FF2B5EF4-FFF2-40B4-BE49-F238E27FC236}">
              <a16:creationId xmlns="" xmlns:a16="http://schemas.microsoft.com/office/drawing/2014/main" id="{00000000-0008-0000-0300-000018000000}"/>
            </a:ext>
          </a:extLst>
        </xdr:cNvPr>
        <xdr:cNvSpPr/>
      </xdr:nvSpPr>
      <xdr:spPr>
        <a:xfrm rot="16200000">
          <a:off x="1424352" y="8083334"/>
          <a:ext cx="218952" cy="76680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31753</xdr:rowOff>
    </xdr:from>
    <xdr:to>
      <xdr:col>128</xdr:col>
      <xdr:colOff>4932</xdr:colOff>
      <xdr:row>73</xdr:row>
      <xdr:rowOff>279152</xdr:rowOff>
    </xdr:to>
    <xdr:sp macro="" textlink="">
      <xdr:nvSpPr>
        <xdr:cNvPr id="25" name="片側の 2 つの角を丸めた四角形 24">
          <a:extLst>
            <a:ext uri="{FF2B5EF4-FFF2-40B4-BE49-F238E27FC236}">
              <a16:creationId xmlns="" xmlns:a16="http://schemas.microsoft.com/office/drawing/2014/main" id="{00000000-0008-0000-0300-000019000000}"/>
            </a:ext>
          </a:extLst>
        </xdr:cNvPr>
        <xdr:cNvSpPr/>
      </xdr:nvSpPr>
      <xdr:spPr>
        <a:xfrm rot="5400000">
          <a:off x="11858722" y="9003300"/>
          <a:ext cx="1825827" cy="1572020"/>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40083</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3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3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3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3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8989" name="円/楕円 113">
          <a:extLst>
            <a:ext uri="{FF2B5EF4-FFF2-40B4-BE49-F238E27FC236}">
              <a16:creationId xmlns="" xmlns:a16="http://schemas.microsoft.com/office/drawing/2014/main" id="{00000000-0008-0000-0300-00002D4A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3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3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3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3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3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3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3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3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3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3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3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3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3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3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3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3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3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3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3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3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3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3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3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54" name="正方形/長方形 53">
          <a:extLst>
            <a:ext uri="{FF2B5EF4-FFF2-40B4-BE49-F238E27FC236}">
              <a16:creationId xmlns="" xmlns:a16="http://schemas.microsoft.com/office/drawing/2014/main" id="{00000000-0008-0000-0300-000036000000}"/>
            </a:ext>
          </a:extLst>
        </xdr:cNvPr>
        <xdr:cNvSpPr/>
      </xdr:nvSpPr>
      <xdr:spPr>
        <a:xfrm>
          <a:off x="11724216" y="2219325"/>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55" name="正方形/長方形 54">
          <a:extLst>
            <a:ext uri="{FF2B5EF4-FFF2-40B4-BE49-F238E27FC236}">
              <a16:creationId xmlns="" xmlns:a16="http://schemas.microsoft.com/office/drawing/2014/main" id="{00000000-0008-0000-0300-000037000000}"/>
            </a:ext>
          </a:extLst>
        </xdr:cNvPr>
        <xdr:cNvSpPr/>
      </xdr:nvSpPr>
      <xdr:spPr>
        <a:xfrm>
          <a:off x="12057591" y="2220384"/>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56" name="正方形/長方形 55">
          <a:extLst>
            <a:ext uri="{FF2B5EF4-FFF2-40B4-BE49-F238E27FC236}">
              <a16:creationId xmlns="" xmlns:a16="http://schemas.microsoft.com/office/drawing/2014/main" id="{00000000-0008-0000-0300-000038000000}"/>
            </a:ext>
          </a:extLst>
        </xdr:cNvPr>
        <xdr:cNvSpPr/>
      </xdr:nvSpPr>
      <xdr:spPr>
        <a:xfrm>
          <a:off x="12358159" y="2220384"/>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57" name="正方形/長方形 56">
          <a:extLst>
            <a:ext uri="{FF2B5EF4-FFF2-40B4-BE49-F238E27FC236}">
              <a16:creationId xmlns="" xmlns:a16="http://schemas.microsoft.com/office/drawing/2014/main" id="{00000000-0008-0000-0300-000039000000}"/>
            </a:ext>
          </a:extLst>
        </xdr:cNvPr>
        <xdr:cNvSpPr/>
      </xdr:nvSpPr>
      <xdr:spPr>
        <a:xfrm>
          <a:off x="12685183" y="2220384"/>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8" name="正方形/長方形 57">
          <a:extLst>
            <a:ext uri="{FF2B5EF4-FFF2-40B4-BE49-F238E27FC236}">
              <a16:creationId xmlns="" xmlns:a16="http://schemas.microsoft.com/office/drawing/2014/main" id="{00000000-0008-0000-0300-00003A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9" name="正方形/長方形 58">
          <a:extLst>
            <a:ext uri="{FF2B5EF4-FFF2-40B4-BE49-F238E27FC236}">
              <a16:creationId xmlns="" xmlns:a16="http://schemas.microsoft.com/office/drawing/2014/main" id="{00000000-0008-0000-0300-00003B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79934</xdr:colOff>
      <xdr:row>29</xdr:row>
      <xdr:rowOff>21768</xdr:rowOff>
    </xdr:to>
    <xdr:sp macro="" textlink="">
      <xdr:nvSpPr>
        <xdr:cNvPr id="60" name="正方形/長方形 59">
          <a:extLst>
            <a:ext uri="{FF2B5EF4-FFF2-40B4-BE49-F238E27FC236}">
              <a16:creationId xmlns="" xmlns:a16="http://schemas.microsoft.com/office/drawing/2014/main" id="{00000000-0008-0000-0300-00003C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1059</xdr:colOff>
      <xdr:row>14</xdr:row>
      <xdr:rowOff>10584</xdr:rowOff>
    </xdr:to>
    <xdr:sp macro="" textlink="">
      <xdr:nvSpPr>
        <xdr:cNvPr id="61" name="正方形/長方形 60">
          <a:extLst>
            <a:ext uri="{FF2B5EF4-FFF2-40B4-BE49-F238E27FC236}">
              <a16:creationId xmlns="" xmlns:a16="http://schemas.microsoft.com/office/drawing/2014/main" id="{00000000-0008-0000-0300-00003D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62" name="円/楕円 61">
          <a:extLst>
            <a:ext uri="{FF2B5EF4-FFF2-40B4-BE49-F238E27FC236}">
              <a16:creationId xmlns="" xmlns:a16="http://schemas.microsoft.com/office/drawing/2014/main" id="{00000000-0008-0000-0300-00003E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9022" name="円/楕円 178">
          <a:extLst>
            <a:ext uri="{FF2B5EF4-FFF2-40B4-BE49-F238E27FC236}">
              <a16:creationId xmlns="" xmlns:a16="http://schemas.microsoft.com/office/drawing/2014/main" id="{00000000-0008-0000-0300-00004E4A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9023" name="円/楕円 180">
          <a:extLst>
            <a:ext uri="{FF2B5EF4-FFF2-40B4-BE49-F238E27FC236}">
              <a16:creationId xmlns="" xmlns:a16="http://schemas.microsoft.com/office/drawing/2014/main" id="{00000000-0008-0000-0300-00004F4A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9024" name="円/楕円 182">
          <a:extLst>
            <a:ext uri="{FF2B5EF4-FFF2-40B4-BE49-F238E27FC236}">
              <a16:creationId xmlns="" xmlns:a16="http://schemas.microsoft.com/office/drawing/2014/main" id="{00000000-0008-0000-0300-0000504A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9025" name="円/楕円 184">
          <a:extLst>
            <a:ext uri="{FF2B5EF4-FFF2-40B4-BE49-F238E27FC236}">
              <a16:creationId xmlns="" xmlns:a16="http://schemas.microsoft.com/office/drawing/2014/main" id="{00000000-0008-0000-0300-0000514A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9026" name="円/楕円 186">
          <a:extLst>
            <a:ext uri="{FF2B5EF4-FFF2-40B4-BE49-F238E27FC236}">
              <a16:creationId xmlns="" xmlns:a16="http://schemas.microsoft.com/office/drawing/2014/main" id="{00000000-0008-0000-0300-0000524A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9027" name="円/楕円 187">
          <a:extLst>
            <a:ext uri="{FF2B5EF4-FFF2-40B4-BE49-F238E27FC236}">
              <a16:creationId xmlns="" xmlns:a16="http://schemas.microsoft.com/office/drawing/2014/main" id="{00000000-0008-0000-0300-0000534A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9028" name="円/楕円 189">
          <a:extLst>
            <a:ext uri="{FF2B5EF4-FFF2-40B4-BE49-F238E27FC236}">
              <a16:creationId xmlns="" xmlns:a16="http://schemas.microsoft.com/office/drawing/2014/main" id="{00000000-0008-0000-0300-0000544A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9029" name="円/楕円 194">
          <a:extLst>
            <a:ext uri="{FF2B5EF4-FFF2-40B4-BE49-F238E27FC236}">
              <a16:creationId xmlns="" xmlns:a16="http://schemas.microsoft.com/office/drawing/2014/main" id="{00000000-0008-0000-0300-0000554A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9030" name="円/楕円 196">
          <a:extLst>
            <a:ext uri="{FF2B5EF4-FFF2-40B4-BE49-F238E27FC236}">
              <a16:creationId xmlns="" xmlns:a16="http://schemas.microsoft.com/office/drawing/2014/main" id="{00000000-0008-0000-0300-0000564A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9031" name="円/楕円 198">
          <a:extLst>
            <a:ext uri="{FF2B5EF4-FFF2-40B4-BE49-F238E27FC236}">
              <a16:creationId xmlns="" xmlns:a16="http://schemas.microsoft.com/office/drawing/2014/main" id="{00000000-0008-0000-0300-0000574A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9032" name="円/楕円 203">
          <a:extLst>
            <a:ext uri="{FF2B5EF4-FFF2-40B4-BE49-F238E27FC236}">
              <a16:creationId xmlns="" xmlns:a16="http://schemas.microsoft.com/office/drawing/2014/main" id="{00000000-0008-0000-0300-0000584A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9033" name="円/楕円 204">
          <a:extLst>
            <a:ext uri="{FF2B5EF4-FFF2-40B4-BE49-F238E27FC236}">
              <a16:creationId xmlns="" xmlns:a16="http://schemas.microsoft.com/office/drawing/2014/main" id="{00000000-0008-0000-0300-0000594A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9034" name="円/楕円 207">
          <a:extLst>
            <a:ext uri="{FF2B5EF4-FFF2-40B4-BE49-F238E27FC236}">
              <a16:creationId xmlns="" xmlns:a16="http://schemas.microsoft.com/office/drawing/2014/main" id="{00000000-0008-0000-0300-00005A4A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9035" name="円/楕円 208">
          <a:extLst>
            <a:ext uri="{FF2B5EF4-FFF2-40B4-BE49-F238E27FC236}">
              <a16:creationId xmlns="" xmlns:a16="http://schemas.microsoft.com/office/drawing/2014/main" id="{00000000-0008-0000-0300-00005B4A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9036" name="円/楕円 213">
          <a:extLst>
            <a:ext uri="{FF2B5EF4-FFF2-40B4-BE49-F238E27FC236}">
              <a16:creationId xmlns="" xmlns:a16="http://schemas.microsoft.com/office/drawing/2014/main" id="{00000000-0008-0000-0300-00005C4A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9037" name="円/楕円 214">
          <a:extLst>
            <a:ext uri="{FF2B5EF4-FFF2-40B4-BE49-F238E27FC236}">
              <a16:creationId xmlns="" xmlns:a16="http://schemas.microsoft.com/office/drawing/2014/main" id="{00000000-0008-0000-0300-00005D4A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9038" name="円/楕円 215">
          <a:extLst>
            <a:ext uri="{FF2B5EF4-FFF2-40B4-BE49-F238E27FC236}">
              <a16:creationId xmlns="" xmlns:a16="http://schemas.microsoft.com/office/drawing/2014/main" id="{00000000-0008-0000-0300-00005E4A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9039" name="円/楕円 216">
          <a:extLst>
            <a:ext uri="{FF2B5EF4-FFF2-40B4-BE49-F238E27FC236}">
              <a16:creationId xmlns="" xmlns:a16="http://schemas.microsoft.com/office/drawing/2014/main" id="{00000000-0008-0000-0300-00005F4A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9040" name="円/楕円 217">
          <a:extLst>
            <a:ext uri="{FF2B5EF4-FFF2-40B4-BE49-F238E27FC236}">
              <a16:creationId xmlns="" xmlns:a16="http://schemas.microsoft.com/office/drawing/2014/main" id="{00000000-0008-0000-0300-0000604A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9041" name="円/楕円 218">
          <a:extLst>
            <a:ext uri="{FF2B5EF4-FFF2-40B4-BE49-F238E27FC236}">
              <a16:creationId xmlns="" xmlns:a16="http://schemas.microsoft.com/office/drawing/2014/main" id="{00000000-0008-0000-0300-0000614A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9042" name="円/楕円 220">
          <a:extLst>
            <a:ext uri="{FF2B5EF4-FFF2-40B4-BE49-F238E27FC236}">
              <a16:creationId xmlns="" xmlns:a16="http://schemas.microsoft.com/office/drawing/2014/main" id="{00000000-0008-0000-0300-0000624A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9043" name="円/楕円 221">
          <a:extLst>
            <a:ext uri="{FF2B5EF4-FFF2-40B4-BE49-F238E27FC236}">
              <a16:creationId xmlns="" xmlns:a16="http://schemas.microsoft.com/office/drawing/2014/main" id="{00000000-0008-0000-0300-0000634A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9044" name="円/楕円 228">
          <a:extLst>
            <a:ext uri="{FF2B5EF4-FFF2-40B4-BE49-F238E27FC236}">
              <a16:creationId xmlns="" xmlns:a16="http://schemas.microsoft.com/office/drawing/2014/main" id="{00000000-0008-0000-0300-0000644A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9045" name="円/楕円 229">
          <a:extLst>
            <a:ext uri="{FF2B5EF4-FFF2-40B4-BE49-F238E27FC236}">
              <a16:creationId xmlns="" xmlns:a16="http://schemas.microsoft.com/office/drawing/2014/main" id="{00000000-0008-0000-0300-0000654A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9046" name="円/楕円 230">
          <a:extLst>
            <a:ext uri="{FF2B5EF4-FFF2-40B4-BE49-F238E27FC236}">
              <a16:creationId xmlns="" xmlns:a16="http://schemas.microsoft.com/office/drawing/2014/main" id="{00000000-0008-0000-0300-0000664A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9047" name="円/楕円 231">
          <a:extLst>
            <a:ext uri="{FF2B5EF4-FFF2-40B4-BE49-F238E27FC236}">
              <a16:creationId xmlns="" xmlns:a16="http://schemas.microsoft.com/office/drawing/2014/main" id="{00000000-0008-0000-0300-0000674A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9048" name="円/楕円 232">
          <a:extLst>
            <a:ext uri="{FF2B5EF4-FFF2-40B4-BE49-F238E27FC236}">
              <a16:creationId xmlns="" xmlns:a16="http://schemas.microsoft.com/office/drawing/2014/main" id="{00000000-0008-0000-0300-0000684A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9049" name="円/楕円 233">
          <a:extLst>
            <a:ext uri="{FF2B5EF4-FFF2-40B4-BE49-F238E27FC236}">
              <a16:creationId xmlns="" xmlns:a16="http://schemas.microsoft.com/office/drawing/2014/main" id="{00000000-0008-0000-0300-0000694A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9050" name="円/楕円 234">
          <a:extLst>
            <a:ext uri="{FF2B5EF4-FFF2-40B4-BE49-F238E27FC236}">
              <a16:creationId xmlns="" xmlns:a16="http://schemas.microsoft.com/office/drawing/2014/main" id="{00000000-0008-0000-0300-00006A4A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9051" name="円/楕円 235">
          <a:extLst>
            <a:ext uri="{FF2B5EF4-FFF2-40B4-BE49-F238E27FC236}">
              <a16:creationId xmlns="" xmlns:a16="http://schemas.microsoft.com/office/drawing/2014/main" id="{00000000-0008-0000-0300-00006B4A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9052" name="円/楕円 236">
          <a:extLst>
            <a:ext uri="{FF2B5EF4-FFF2-40B4-BE49-F238E27FC236}">
              <a16:creationId xmlns="" xmlns:a16="http://schemas.microsoft.com/office/drawing/2014/main" id="{00000000-0008-0000-0300-00006C4A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9053" name="円/楕円 237">
          <a:extLst>
            <a:ext uri="{FF2B5EF4-FFF2-40B4-BE49-F238E27FC236}">
              <a16:creationId xmlns="" xmlns:a16="http://schemas.microsoft.com/office/drawing/2014/main" id="{00000000-0008-0000-0300-00006D4A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9054" name="円/楕円 238">
          <a:extLst>
            <a:ext uri="{FF2B5EF4-FFF2-40B4-BE49-F238E27FC236}">
              <a16:creationId xmlns="" xmlns:a16="http://schemas.microsoft.com/office/drawing/2014/main" id="{00000000-0008-0000-0300-00006E4A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9055" name="円/楕円 239">
          <a:extLst>
            <a:ext uri="{FF2B5EF4-FFF2-40B4-BE49-F238E27FC236}">
              <a16:creationId xmlns="" xmlns:a16="http://schemas.microsoft.com/office/drawing/2014/main" id="{00000000-0008-0000-0300-00006F4A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300-000061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300-000062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9" name="正方形/長方形 98">
          <a:extLst>
            <a:ext uri="{FF2B5EF4-FFF2-40B4-BE49-F238E27FC236}">
              <a16:creationId xmlns="" xmlns:a16="http://schemas.microsoft.com/office/drawing/2014/main" id="{00000000-0008-0000-0300-000063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100" name="正方形/長方形 99">
          <a:extLst>
            <a:ext uri="{FF2B5EF4-FFF2-40B4-BE49-F238E27FC236}">
              <a16:creationId xmlns="" xmlns:a16="http://schemas.microsoft.com/office/drawing/2014/main" id="{00000000-0008-0000-0300-000064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1057</xdr:colOff>
      <xdr:row>14</xdr:row>
      <xdr:rowOff>10583</xdr:rowOff>
    </xdr:to>
    <xdr:sp macro="" textlink="">
      <xdr:nvSpPr>
        <xdr:cNvPr id="101" name="正方形/長方形 100">
          <a:extLst>
            <a:ext uri="{FF2B5EF4-FFF2-40B4-BE49-F238E27FC236}">
              <a16:creationId xmlns="" xmlns:a16="http://schemas.microsoft.com/office/drawing/2014/main" id="{00000000-0008-0000-0300-000065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300-000066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103" name="正方形/長方形 102">
          <a:extLst>
            <a:ext uri="{FF2B5EF4-FFF2-40B4-BE49-F238E27FC236}">
              <a16:creationId xmlns="" xmlns:a16="http://schemas.microsoft.com/office/drawing/2014/main" id="{00000000-0008-0000-0300-000067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1056</xdr:colOff>
      <xdr:row>14</xdr:row>
      <xdr:rowOff>10583</xdr:rowOff>
    </xdr:to>
    <xdr:sp macro="" textlink="">
      <xdr:nvSpPr>
        <xdr:cNvPr id="104" name="正方形/長方形 103">
          <a:extLst>
            <a:ext uri="{FF2B5EF4-FFF2-40B4-BE49-F238E27FC236}">
              <a16:creationId xmlns="" xmlns:a16="http://schemas.microsoft.com/office/drawing/2014/main" id="{00000000-0008-0000-0300-000068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5" name="正方形/長方形 104">
          <a:extLst>
            <a:ext uri="{FF2B5EF4-FFF2-40B4-BE49-F238E27FC236}">
              <a16:creationId xmlns="" xmlns:a16="http://schemas.microsoft.com/office/drawing/2014/main" id="{00000000-0008-0000-0300-000069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1059</xdr:colOff>
      <xdr:row>14</xdr:row>
      <xdr:rowOff>10583</xdr:rowOff>
    </xdr:to>
    <xdr:sp macro="" textlink="">
      <xdr:nvSpPr>
        <xdr:cNvPr id="106" name="正方形/長方形 105">
          <a:extLst>
            <a:ext uri="{FF2B5EF4-FFF2-40B4-BE49-F238E27FC236}">
              <a16:creationId xmlns="" xmlns:a16="http://schemas.microsoft.com/office/drawing/2014/main" id="{00000000-0008-0000-0300-00006A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300-00006B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8" name="正方形/長方形 107">
          <a:extLst>
            <a:ext uri="{FF2B5EF4-FFF2-40B4-BE49-F238E27FC236}">
              <a16:creationId xmlns="" xmlns:a16="http://schemas.microsoft.com/office/drawing/2014/main" id="{00000000-0008-0000-0300-00006C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300-00006D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10" name="正方形/長方形 109">
          <a:extLst>
            <a:ext uri="{FF2B5EF4-FFF2-40B4-BE49-F238E27FC236}">
              <a16:creationId xmlns="" xmlns:a16="http://schemas.microsoft.com/office/drawing/2014/main" id="{00000000-0008-0000-0300-00006E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300-00006F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12" name="正方形/長方形 111">
          <a:extLst>
            <a:ext uri="{FF2B5EF4-FFF2-40B4-BE49-F238E27FC236}">
              <a16:creationId xmlns="" xmlns:a16="http://schemas.microsoft.com/office/drawing/2014/main" id="{00000000-0008-0000-0300-000070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300-000071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300-000072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300-000073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300-000074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1058</xdr:colOff>
      <xdr:row>14</xdr:row>
      <xdr:rowOff>10583</xdr:rowOff>
    </xdr:to>
    <xdr:sp macro="" textlink="">
      <xdr:nvSpPr>
        <xdr:cNvPr id="117" name="正方形/長方形 116">
          <a:extLst>
            <a:ext uri="{FF2B5EF4-FFF2-40B4-BE49-F238E27FC236}">
              <a16:creationId xmlns="" xmlns:a16="http://schemas.microsoft.com/office/drawing/2014/main" id="{00000000-0008-0000-0300-000075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300-000076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300-000077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20" name="正方形/長方形 119">
          <a:extLst>
            <a:ext uri="{FF2B5EF4-FFF2-40B4-BE49-F238E27FC236}">
              <a16:creationId xmlns="" xmlns:a16="http://schemas.microsoft.com/office/drawing/2014/main" id="{00000000-0008-0000-0300-000078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1057</xdr:colOff>
      <xdr:row>14</xdr:row>
      <xdr:rowOff>10583</xdr:rowOff>
    </xdr:to>
    <xdr:sp macro="" textlink="">
      <xdr:nvSpPr>
        <xdr:cNvPr id="121" name="正方形/長方形 120">
          <a:extLst>
            <a:ext uri="{FF2B5EF4-FFF2-40B4-BE49-F238E27FC236}">
              <a16:creationId xmlns="" xmlns:a16="http://schemas.microsoft.com/office/drawing/2014/main" id="{00000000-0008-0000-0300-000079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1058</xdr:colOff>
      <xdr:row>14</xdr:row>
      <xdr:rowOff>10583</xdr:rowOff>
    </xdr:to>
    <xdr:sp macro="" textlink="">
      <xdr:nvSpPr>
        <xdr:cNvPr id="122" name="正方形/長方形 121">
          <a:extLst>
            <a:ext uri="{FF2B5EF4-FFF2-40B4-BE49-F238E27FC236}">
              <a16:creationId xmlns="" xmlns:a16="http://schemas.microsoft.com/office/drawing/2014/main" id="{00000000-0008-0000-0300-00007A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1059</xdr:colOff>
      <xdr:row>14</xdr:row>
      <xdr:rowOff>10583</xdr:rowOff>
    </xdr:to>
    <xdr:sp macro="" textlink="">
      <xdr:nvSpPr>
        <xdr:cNvPr id="123" name="正方形/長方形 122">
          <a:extLst>
            <a:ext uri="{FF2B5EF4-FFF2-40B4-BE49-F238E27FC236}">
              <a16:creationId xmlns="" xmlns:a16="http://schemas.microsoft.com/office/drawing/2014/main" id="{00000000-0008-0000-0300-00007B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24" name="正方形/長方形 123">
          <a:extLst>
            <a:ext uri="{FF2B5EF4-FFF2-40B4-BE49-F238E27FC236}">
              <a16:creationId xmlns="" xmlns:a16="http://schemas.microsoft.com/office/drawing/2014/main" id="{00000000-0008-0000-0300-00007C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5" name="正方形/長方形 124">
          <a:extLst>
            <a:ext uri="{FF2B5EF4-FFF2-40B4-BE49-F238E27FC236}">
              <a16:creationId xmlns="" xmlns:a16="http://schemas.microsoft.com/office/drawing/2014/main" id="{00000000-0008-0000-0300-00007D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1059</xdr:colOff>
      <xdr:row>17</xdr:row>
      <xdr:rowOff>1059</xdr:rowOff>
    </xdr:to>
    <xdr:sp macro="" textlink="">
      <xdr:nvSpPr>
        <xdr:cNvPr id="126" name="正方形/長方形 125">
          <a:extLst>
            <a:ext uri="{FF2B5EF4-FFF2-40B4-BE49-F238E27FC236}">
              <a16:creationId xmlns="" xmlns:a16="http://schemas.microsoft.com/office/drawing/2014/main" id="{00000000-0008-0000-0300-00007E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7" name="正方形/長方形 126">
          <a:extLst>
            <a:ext uri="{FF2B5EF4-FFF2-40B4-BE49-F238E27FC236}">
              <a16:creationId xmlns="" xmlns:a16="http://schemas.microsoft.com/office/drawing/2014/main" id="{00000000-0008-0000-0300-00007F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8" name="正方形/長方形 127">
          <a:extLst>
            <a:ext uri="{FF2B5EF4-FFF2-40B4-BE49-F238E27FC236}">
              <a16:creationId xmlns="" xmlns:a16="http://schemas.microsoft.com/office/drawing/2014/main" id="{00000000-0008-0000-0300-000080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9" name="正方形/長方形 128">
          <a:extLst>
            <a:ext uri="{FF2B5EF4-FFF2-40B4-BE49-F238E27FC236}">
              <a16:creationId xmlns="" xmlns:a16="http://schemas.microsoft.com/office/drawing/2014/main" id="{00000000-0008-0000-0300-000081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30" name="正方形/長方形 129">
          <a:extLst>
            <a:ext uri="{FF2B5EF4-FFF2-40B4-BE49-F238E27FC236}">
              <a16:creationId xmlns="" xmlns:a16="http://schemas.microsoft.com/office/drawing/2014/main" id="{00000000-0008-0000-0300-000082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1057</xdr:colOff>
      <xdr:row>17</xdr:row>
      <xdr:rowOff>1058</xdr:rowOff>
    </xdr:to>
    <xdr:sp macro="" textlink="">
      <xdr:nvSpPr>
        <xdr:cNvPr id="131" name="正方形/長方形 130">
          <a:extLst>
            <a:ext uri="{FF2B5EF4-FFF2-40B4-BE49-F238E27FC236}">
              <a16:creationId xmlns="" xmlns:a16="http://schemas.microsoft.com/office/drawing/2014/main" id="{00000000-0008-0000-0300-000083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1059</xdr:colOff>
      <xdr:row>23</xdr:row>
      <xdr:rowOff>1059</xdr:rowOff>
    </xdr:to>
    <xdr:sp macro="" textlink="">
      <xdr:nvSpPr>
        <xdr:cNvPr id="132" name="正方形/長方形 131">
          <a:extLst>
            <a:ext uri="{FF2B5EF4-FFF2-40B4-BE49-F238E27FC236}">
              <a16:creationId xmlns="" xmlns:a16="http://schemas.microsoft.com/office/drawing/2014/main" id="{00000000-0008-0000-0300-000084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33" name="正方形/長方形 132">
          <a:extLst>
            <a:ext uri="{FF2B5EF4-FFF2-40B4-BE49-F238E27FC236}">
              <a16:creationId xmlns="" xmlns:a16="http://schemas.microsoft.com/office/drawing/2014/main" id="{00000000-0008-0000-0300-000085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34" name="正方形/長方形 133">
          <a:extLst>
            <a:ext uri="{FF2B5EF4-FFF2-40B4-BE49-F238E27FC236}">
              <a16:creationId xmlns="" xmlns:a16="http://schemas.microsoft.com/office/drawing/2014/main" id="{00000000-0008-0000-0300-000086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5" name="正方形/長方形 134">
          <a:extLst>
            <a:ext uri="{FF2B5EF4-FFF2-40B4-BE49-F238E27FC236}">
              <a16:creationId xmlns="" xmlns:a16="http://schemas.microsoft.com/office/drawing/2014/main" id="{00000000-0008-0000-0300-000087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6" name="正方形/長方形 135">
          <a:extLst>
            <a:ext uri="{FF2B5EF4-FFF2-40B4-BE49-F238E27FC236}">
              <a16:creationId xmlns="" xmlns:a16="http://schemas.microsoft.com/office/drawing/2014/main" id="{00000000-0008-0000-0300-000088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1057</xdr:colOff>
      <xdr:row>23</xdr:row>
      <xdr:rowOff>1058</xdr:rowOff>
    </xdr:to>
    <xdr:sp macro="" textlink="">
      <xdr:nvSpPr>
        <xdr:cNvPr id="137" name="正方形/長方形 136">
          <a:extLst>
            <a:ext uri="{FF2B5EF4-FFF2-40B4-BE49-F238E27FC236}">
              <a16:creationId xmlns="" xmlns:a16="http://schemas.microsoft.com/office/drawing/2014/main" id="{00000000-0008-0000-0300-000089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1059</xdr:colOff>
      <xdr:row>26</xdr:row>
      <xdr:rowOff>1059</xdr:rowOff>
    </xdr:to>
    <xdr:sp macro="" textlink="">
      <xdr:nvSpPr>
        <xdr:cNvPr id="138" name="正方形/長方形 137">
          <a:extLst>
            <a:ext uri="{FF2B5EF4-FFF2-40B4-BE49-F238E27FC236}">
              <a16:creationId xmlns="" xmlns:a16="http://schemas.microsoft.com/office/drawing/2014/main" id="{00000000-0008-0000-0300-00008A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9" name="正方形/長方形 138">
          <a:extLst>
            <a:ext uri="{FF2B5EF4-FFF2-40B4-BE49-F238E27FC236}">
              <a16:creationId xmlns="" xmlns:a16="http://schemas.microsoft.com/office/drawing/2014/main" id="{00000000-0008-0000-0300-00008B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40" name="正方形/長方形 139">
          <a:extLst>
            <a:ext uri="{FF2B5EF4-FFF2-40B4-BE49-F238E27FC236}">
              <a16:creationId xmlns="" xmlns:a16="http://schemas.microsoft.com/office/drawing/2014/main" id="{00000000-0008-0000-0300-00008C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41" name="正方形/長方形 140">
          <a:extLst>
            <a:ext uri="{FF2B5EF4-FFF2-40B4-BE49-F238E27FC236}">
              <a16:creationId xmlns="" xmlns:a16="http://schemas.microsoft.com/office/drawing/2014/main" id="{00000000-0008-0000-0300-00008D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42" name="正方形/長方形 141">
          <a:extLst>
            <a:ext uri="{FF2B5EF4-FFF2-40B4-BE49-F238E27FC236}">
              <a16:creationId xmlns="" xmlns:a16="http://schemas.microsoft.com/office/drawing/2014/main" id="{00000000-0008-0000-0300-00008E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1057</xdr:colOff>
      <xdr:row>26</xdr:row>
      <xdr:rowOff>1058</xdr:rowOff>
    </xdr:to>
    <xdr:sp macro="" textlink="">
      <xdr:nvSpPr>
        <xdr:cNvPr id="143" name="正方形/長方形 142">
          <a:extLst>
            <a:ext uri="{FF2B5EF4-FFF2-40B4-BE49-F238E27FC236}">
              <a16:creationId xmlns="" xmlns:a16="http://schemas.microsoft.com/office/drawing/2014/main" id="{00000000-0008-0000-0300-00008F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1059</xdr:colOff>
      <xdr:row>29</xdr:row>
      <xdr:rowOff>1059</xdr:rowOff>
    </xdr:to>
    <xdr:sp macro="" textlink="">
      <xdr:nvSpPr>
        <xdr:cNvPr id="144" name="正方形/長方形 143">
          <a:extLst>
            <a:ext uri="{FF2B5EF4-FFF2-40B4-BE49-F238E27FC236}">
              <a16:creationId xmlns="" xmlns:a16="http://schemas.microsoft.com/office/drawing/2014/main" id="{00000000-0008-0000-0300-000090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5" name="正方形/長方形 144">
          <a:extLst>
            <a:ext uri="{FF2B5EF4-FFF2-40B4-BE49-F238E27FC236}">
              <a16:creationId xmlns="" xmlns:a16="http://schemas.microsoft.com/office/drawing/2014/main" id="{00000000-0008-0000-0300-000091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6" name="正方形/長方形 145">
          <a:extLst>
            <a:ext uri="{FF2B5EF4-FFF2-40B4-BE49-F238E27FC236}">
              <a16:creationId xmlns="" xmlns:a16="http://schemas.microsoft.com/office/drawing/2014/main" id="{00000000-0008-0000-0300-000092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7" name="正方形/長方形 146">
          <a:extLst>
            <a:ext uri="{FF2B5EF4-FFF2-40B4-BE49-F238E27FC236}">
              <a16:creationId xmlns="" xmlns:a16="http://schemas.microsoft.com/office/drawing/2014/main" id="{00000000-0008-0000-0300-000093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8" name="正方形/長方形 147">
          <a:extLst>
            <a:ext uri="{FF2B5EF4-FFF2-40B4-BE49-F238E27FC236}">
              <a16:creationId xmlns="" xmlns:a16="http://schemas.microsoft.com/office/drawing/2014/main" id="{00000000-0008-0000-0300-000094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1057</xdr:colOff>
      <xdr:row>29</xdr:row>
      <xdr:rowOff>1058</xdr:rowOff>
    </xdr:to>
    <xdr:sp macro="" textlink="">
      <xdr:nvSpPr>
        <xdr:cNvPr id="149" name="正方形/長方形 148">
          <a:extLst>
            <a:ext uri="{FF2B5EF4-FFF2-40B4-BE49-F238E27FC236}">
              <a16:creationId xmlns="" xmlns:a16="http://schemas.microsoft.com/office/drawing/2014/main" id="{00000000-0008-0000-0300-000095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1059</xdr:colOff>
      <xdr:row>32</xdr:row>
      <xdr:rowOff>1059</xdr:rowOff>
    </xdr:to>
    <xdr:sp macro="" textlink="">
      <xdr:nvSpPr>
        <xdr:cNvPr id="150" name="正方形/長方形 149">
          <a:extLst>
            <a:ext uri="{FF2B5EF4-FFF2-40B4-BE49-F238E27FC236}">
              <a16:creationId xmlns="" xmlns:a16="http://schemas.microsoft.com/office/drawing/2014/main" id="{00000000-0008-0000-0300-000096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51" name="正方形/長方形 150">
          <a:extLst>
            <a:ext uri="{FF2B5EF4-FFF2-40B4-BE49-F238E27FC236}">
              <a16:creationId xmlns="" xmlns:a16="http://schemas.microsoft.com/office/drawing/2014/main" id="{00000000-0008-0000-0300-000097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52" name="正方形/長方形 151">
          <a:extLst>
            <a:ext uri="{FF2B5EF4-FFF2-40B4-BE49-F238E27FC236}">
              <a16:creationId xmlns="" xmlns:a16="http://schemas.microsoft.com/office/drawing/2014/main" id="{00000000-0008-0000-0300-000098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53" name="正方形/長方形 152">
          <a:extLst>
            <a:ext uri="{FF2B5EF4-FFF2-40B4-BE49-F238E27FC236}">
              <a16:creationId xmlns="" xmlns:a16="http://schemas.microsoft.com/office/drawing/2014/main" id="{00000000-0008-0000-0300-000099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54" name="正方形/長方形 153">
          <a:extLst>
            <a:ext uri="{FF2B5EF4-FFF2-40B4-BE49-F238E27FC236}">
              <a16:creationId xmlns="" xmlns:a16="http://schemas.microsoft.com/office/drawing/2014/main" id="{00000000-0008-0000-0300-00009A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1057</xdr:colOff>
      <xdr:row>32</xdr:row>
      <xdr:rowOff>1058</xdr:rowOff>
    </xdr:to>
    <xdr:sp macro="" textlink="">
      <xdr:nvSpPr>
        <xdr:cNvPr id="155" name="正方形/長方形 154">
          <a:extLst>
            <a:ext uri="{FF2B5EF4-FFF2-40B4-BE49-F238E27FC236}">
              <a16:creationId xmlns="" xmlns:a16="http://schemas.microsoft.com/office/drawing/2014/main" id="{00000000-0008-0000-0300-00009B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6" name="正方形/長方形 155">
          <a:extLst>
            <a:ext uri="{FF2B5EF4-FFF2-40B4-BE49-F238E27FC236}">
              <a16:creationId xmlns="" xmlns:a16="http://schemas.microsoft.com/office/drawing/2014/main" id="{00000000-0008-0000-0300-00009C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7" name="正方形/長方形 156">
          <a:extLst>
            <a:ext uri="{FF2B5EF4-FFF2-40B4-BE49-F238E27FC236}">
              <a16:creationId xmlns="" xmlns:a16="http://schemas.microsoft.com/office/drawing/2014/main" id="{00000000-0008-0000-0300-00009D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1057</xdr:colOff>
      <xdr:row>17</xdr:row>
      <xdr:rowOff>1058</xdr:rowOff>
    </xdr:to>
    <xdr:sp macro="" textlink="">
      <xdr:nvSpPr>
        <xdr:cNvPr id="158" name="正方形/長方形 157">
          <a:extLst>
            <a:ext uri="{FF2B5EF4-FFF2-40B4-BE49-F238E27FC236}">
              <a16:creationId xmlns="" xmlns:a16="http://schemas.microsoft.com/office/drawing/2014/main" id="{00000000-0008-0000-0300-00009E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9" name="正方形/長方形 158">
          <a:extLst>
            <a:ext uri="{FF2B5EF4-FFF2-40B4-BE49-F238E27FC236}">
              <a16:creationId xmlns="" xmlns:a16="http://schemas.microsoft.com/office/drawing/2014/main" id="{00000000-0008-0000-0300-00009F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1058</xdr:colOff>
      <xdr:row>17</xdr:row>
      <xdr:rowOff>1058</xdr:rowOff>
    </xdr:to>
    <xdr:sp macro="" textlink="">
      <xdr:nvSpPr>
        <xdr:cNvPr id="160" name="正方形/長方形 159">
          <a:extLst>
            <a:ext uri="{FF2B5EF4-FFF2-40B4-BE49-F238E27FC236}">
              <a16:creationId xmlns="" xmlns:a16="http://schemas.microsoft.com/office/drawing/2014/main" id="{00000000-0008-0000-0300-0000A0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61" name="正方形/長方形 160">
          <a:extLst>
            <a:ext uri="{FF2B5EF4-FFF2-40B4-BE49-F238E27FC236}">
              <a16:creationId xmlns="" xmlns:a16="http://schemas.microsoft.com/office/drawing/2014/main" id="{00000000-0008-0000-0300-0000A1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62" name="正方形/長方形 161">
          <a:extLst>
            <a:ext uri="{FF2B5EF4-FFF2-40B4-BE49-F238E27FC236}">
              <a16:creationId xmlns="" xmlns:a16="http://schemas.microsoft.com/office/drawing/2014/main" id="{00000000-0008-0000-0300-0000A2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1058</xdr:colOff>
      <xdr:row>20</xdr:row>
      <xdr:rowOff>1058</xdr:rowOff>
    </xdr:to>
    <xdr:sp macro="" textlink="">
      <xdr:nvSpPr>
        <xdr:cNvPr id="163" name="正方形/長方形 162">
          <a:extLst>
            <a:ext uri="{FF2B5EF4-FFF2-40B4-BE49-F238E27FC236}">
              <a16:creationId xmlns="" xmlns:a16="http://schemas.microsoft.com/office/drawing/2014/main" id="{00000000-0008-0000-0300-0000A3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64" name="正方形/長方形 163">
          <a:extLst>
            <a:ext uri="{FF2B5EF4-FFF2-40B4-BE49-F238E27FC236}">
              <a16:creationId xmlns="" xmlns:a16="http://schemas.microsoft.com/office/drawing/2014/main" id="{00000000-0008-0000-0300-0000A4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5" name="正方形/長方形 164">
          <a:extLst>
            <a:ext uri="{FF2B5EF4-FFF2-40B4-BE49-F238E27FC236}">
              <a16:creationId xmlns="" xmlns:a16="http://schemas.microsoft.com/office/drawing/2014/main" id="{00000000-0008-0000-0300-0000A5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6" name="正方形/長方形 165">
          <a:extLst>
            <a:ext uri="{FF2B5EF4-FFF2-40B4-BE49-F238E27FC236}">
              <a16:creationId xmlns="" xmlns:a16="http://schemas.microsoft.com/office/drawing/2014/main" id="{00000000-0008-0000-0300-0000A6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7" name="正方形/長方形 166">
          <a:extLst>
            <a:ext uri="{FF2B5EF4-FFF2-40B4-BE49-F238E27FC236}">
              <a16:creationId xmlns="" xmlns:a16="http://schemas.microsoft.com/office/drawing/2014/main" id="{00000000-0008-0000-0300-0000A7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1057</xdr:colOff>
      <xdr:row>23</xdr:row>
      <xdr:rowOff>1058</xdr:rowOff>
    </xdr:to>
    <xdr:sp macro="" textlink="">
      <xdr:nvSpPr>
        <xdr:cNvPr id="168" name="正方形/長方形 167">
          <a:extLst>
            <a:ext uri="{FF2B5EF4-FFF2-40B4-BE49-F238E27FC236}">
              <a16:creationId xmlns="" xmlns:a16="http://schemas.microsoft.com/office/drawing/2014/main" id="{00000000-0008-0000-0300-0000A8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9" name="正方形/長方形 168">
          <a:extLst>
            <a:ext uri="{FF2B5EF4-FFF2-40B4-BE49-F238E27FC236}">
              <a16:creationId xmlns="" xmlns:a16="http://schemas.microsoft.com/office/drawing/2014/main" id="{00000000-0008-0000-0300-0000A9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1058</xdr:colOff>
      <xdr:row>23</xdr:row>
      <xdr:rowOff>1058</xdr:rowOff>
    </xdr:to>
    <xdr:sp macro="" textlink="">
      <xdr:nvSpPr>
        <xdr:cNvPr id="170" name="正方形/長方形 169">
          <a:extLst>
            <a:ext uri="{FF2B5EF4-FFF2-40B4-BE49-F238E27FC236}">
              <a16:creationId xmlns="" xmlns:a16="http://schemas.microsoft.com/office/drawing/2014/main" id="{00000000-0008-0000-0300-0000AA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71" name="正方形/長方形 170">
          <a:extLst>
            <a:ext uri="{FF2B5EF4-FFF2-40B4-BE49-F238E27FC236}">
              <a16:creationId xmlns="" xmlns:a16="http://schemas.microsoft.com/office/drawing/2014/main" id="{00000000-0008-0000-0300-0000AB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72" name="正方形/長方形 171">
          <a:extLst>
            <a:ext uri="{FF2B5EF4-FFF2-40B4-BE49-F238E27FC236}">
              <a16:creationId xmlns="" xmlns:a16="http://schemas.microsoft.com/office/drawing/2014/main" id="{00000000-0008-0000-0300-0000AC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73" name="正方形/長方形 172">
          <a:extLst>
            <a:ext uri="{FF2B5EF4-FFF2-40B4-BE49-F238E27FC236}">
              <a16:creationId xmlns="" xmlns:a16="http://schemas.microsoft.com/office/drawing/2014/main" id="{00000000-0008-0000-0300-0000AD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74" name="正方形/長方形 173">
          <a:extLst>
            <a:ext uri="{FF2B5EF4-FFF2-40B4-BE49-F238E27FC236}">
              <a16:creationId xmlns="" xmlns:a16="http://schemas.microsoft.com/office/drawing/2014/main" id="{00000000-0008-0000-0300-0000AE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1057</xdr:colOff>
      <xdr:row>26</xdr:row>
      <xdr:rowOff>1058</xdr:rowOff>
    </xdr:to>
    <xdr:sp macro="" textlink="">
      <xdr:nvSpPr>
        <xdr:cNvPr id="175" name="正方形/長方形 174">
          <a:extLst>
            <a:ext uri="{FF2B5EF4-FFF2-40B4-BE49-F238E27FC236}">
              <a16:creationId xmlns="" xmlns:a16="http://schemas.microsoft.com/office/drawing/2014/main" id="{00000000-0008-0000-0300-0000AF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6" name="正方形/長方形 175">
          <a:extLst>
            <a:ext uri="{FF2B5EF4-FFF2-40B4-BE49-F238E27FC236}">
              <a16:creationId xmlns="" xmlns:a16="http://schemas.microsoft.com/office/drawing/2014/main" id="{00000000-0008-0000-0300-0000B0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1058</xdr:colOff>
      <xdr:row>26</xdr:row>
      <xdr:rowOff>1058</xdr:rowOff>
    </xdr:to>
    <xdr:sp macro="" textlink="">
      <xdr:nvSpPr>
        <xdr:cNvPr id="177" name="正方形/長方形 176">
          <a:extLst>
            <a:ext uri="{FF2B5EF4-FFF2-40B4-BE49-F238E27FC236}">
              <a16:creationId xmlns="" xmlns:a16="http://schemas.microsoft.com/office/drawing/2014/main" id="{00000000-0008-0000-0300-0000B1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8" name="正方形/長方形 177">
          <a:extLst>
            <a:ext uri="{FF2B5EF4-FFF2-40B4-BE49-F238E27FC236}">
              <a16:creationId xmlns="" xmlns:a16="http://schemas.microsoft.com/office/drawing/2014/main" id="{00000000-0008-0000-0300-0000B2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9" name="正方形/長方形 178">
          <a:extLst>
            <a:ext uri="{FF2B5EF4-FFF2-40B4-BE49-F238E27FC236}">
              <a16:creationId xmlns="" xmlns:a16="http://schemas.microsoft.com/office/drawing/2014/main" id="{00000000-0008-0000-0300-0000B3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80" name="正方形/長方形 179">
          <a:extLst>
            <a:ext uri="{FF2B5EF4-FFF2-40B4-BE49-F238E27FC236}">
              <a16:creationId xmlns="" xmlns:a16="http://schemas.microsoft.com/office/drawing/2014/main" id="{00000000-0008-0000-0300-0000B4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81" name="正方形/長方形 180">
          <a:extLst>
            <a:ext uri="{FF2B5EF4-FFF2-40B4-BE49-F238E27FC236}">
              <a16:creationId xmlns="" xmlns:a16="http://schemas.microsoft.com/office/drawing/2014/main" id="{00000000-0008-0000-0300-0000B5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1057</xdr:colOff>
      <xdr:row>29</xdr:row>
      <xdr:rowOff>1058</xdr:rowOff>
    </xdr:to>
    <xdr:sp macro="" textlink="">
      <xdr:nvSpPr>
        <xdr:cNvPr id="182" name="正方形/長方形 181">
          <a:extLst>
            <a:ext uri="{FF2B5EF4-FFF2-40B4-BE49-F238E27FC236}">
              <a16:creationId xmlns="" xmlns:a16="http://schemas.microsoft.com/office/drawing/2014/main" id="{00000000-0008-0000-0300-0000B6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83" name="正方形/長方形 182">
          <a:extLst>
            <a:ext uri="{FF2B5EF4-FFF2-40B4-BE49-F238E27FC236}">
              <a16:creationId xmlns="" xmlns:a16="http://schemas.microsoft.com/office/drawing/2014/main" id="{00000000-0008-0000-0300-0000B7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1058</xdr:colOff>
      <xdr:row>29</xdr:row>
      <xdr:rowOff>1058</xdr:rowOff>
    </xdr:to>
    <xdr:sp macro="" textlink="">
      <xdr:nvSpPr>
        <xdr:cNvPr id="184" name="正方形/長方形 183">
          <a:extLst>
            <a:ext uri="{FF2B5EF4-FFF2-40B4-BE49-F238E27FC236}">
              <a16:creationId xmlns="" xmlns:a16="http://schemas.microsoft.com/office/drawing/2014/main" id="{00000000-0008-0000-0300-0000B8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5" name="正方形/長方形 184">
          <a:extLst>
            <a:ext uri="{FF2B5EF4-FFF2-40B4-BE49-F238E27FC236}">
              <a16:creationId xmlns="" xmlns:a16="http://schemas.microsoft.com/office/drawing/2014/main" id="{00000000-0008-0000-0300-0000B9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6" name="正方形/長方形 185">
          <a:extLst>
            <a:ext uri="{FF2B5EF4-FFF2-40B4-BE49-F238E27FC236}">
              <a16:creationId xmlns="" xmlns:a16="http://schemas.microsoft.com/office/drawing/2014/main" id="{00000000-0008-0000-0300-0000BA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300-0000BB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300-0000BC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300-0000BD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90" name="正方形/長方形 189">
          <a:extLst>
            <a:ext uri="{FF2B5EF4-FFF2-40B4-BE49-F238E27FC236}">
              <a16:creationId xmlns="" xmlns:a16="http://schemas.microsoft.com/office/drawing/2014/main" id="{00000000-0008-0000-0300-0000BE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300-0000BF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300-0000C0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300-0000C1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94" name="正方形/長方形 193">
          <a:extLst>
            <a:ext uri="{FF2B5EF4-FFF2-40B4-BE49-F238E27FC236}">
              <a16:creationId xmlns="" xmlns:a16="http://schemas.microsoft.com/office/drawing/2014/main" id="{00000000-0008-0000-0300-0000C2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1058</xdr:colOff>
      <xdr:row>17</xdr:row>
      <xdr:rowOff>1058</xdr:rowOff>
    </xdr:to>
    <xdr:sp macro="" textlink="">
      <xdr:nvSpPr>
        <xdr:cNvPr id="195" name="正方形/長方形 194">
          <a:extLst>
            <a:ext uri="{FF2B5EF4-FFF2-40B4-BE49-F238E27FC236}">
              <a16:creationId xmlns="" xmlns:a16="http://schemas.microsoft.com/office/drawing/2014/main" id="{00000000-0008-0000-0300-0000C3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6" name="正方形/長方形 195">
          <a:extLst>
            <a:ext uri="{FF2B5EF4-FFF2-40B4-BE49-F238E27FC236}">
              <a16:creationId xmlns="" xmlns:a16="http://schemas.microsoft.com/office/drawing/2014/main" id="{00000000-0008-0000-0300-0000C4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7" name="正方形/長方形 196">
          <a:extLst>
            <a:ext uri="{FF2B5EF4-FFF2-40B4-BE49-F238E27FC236}">
              <a16:creationId xmlns="" xmlns:a16="http://schemas.microsoft.com/office/drawing/2014/main" id="{00000000-0008-0000-0300-0000C5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8" name="正方形/長方形 197">
          <a:extLst>
            <a:ext uri="{FF2B5EF4-FFF2-40B4-BE49-F238E27FC236}">
              <a16:creationId xmlns="" xmlns:a16="http://schemas.microsoft.com/office/drawing/2014/main" id="{00000000-0008-0000-0300-0000C6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300-0000C7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300-0000C8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300-0000C9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202" name="正方形/長方形 201">
          <a:extLst>
            <a:ext uri="{FF2B5EF4-FFF2-40B4-BE49-F238E27FC236}">
              <a16:creationId xmlns="" xmlns:a16="http://schemas.microsoft.com/office/drawing/2014/main" id="{00000000-0008-0000-0300-0000CA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300-0000CB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300-0000CC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300-0000CD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6" name="正方形/長方形 205">
          <a:extLst>
            <a:ext uri="{FF2B5EF4-FFF2-40B4-BE49-F238E27FC236}">
              <a16:creationId xmlns="" xmlns:a16="http://schemas.microsoft.com/office/drawing/2014/main" id="{00000000-0008-0000-0300-0000CE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1058</xdr:colOff>
      <xdr:row>20</xdr:row>
      <xdr:rowOff>1058</xdr:rowOff>
    </xdr:to>
    <xdr:sp macro="" textlink="">
      <xdr:nvSpPr>
        <xdr:cNvPr id="207" name="正方形/長方形 206">
          <a:extLst>
            <a:ext uri="{FF2B5EF4-FFF2-40B4-BE49-F238E27FC236}">
              <a16:creationId xmlns="" xmlns:a16="http://schemas.microsoft.com/office/drawing/2014/main" id="{00000000-0008-0000-0300-0000CF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8" name="正方形/長方形 207">
          <a:extLst>
            <a:ext uri="{FF2B5EF4-FFF2-40B4-BE49-F238E27FC236}">
              <a16:creationId xmlns="" xmlns:a16="http://schemas.microsoft.com/office/drawing/2014/main" id="{00000000-0008-0000-0300-0000D0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9" name="正方形/長方形 208">
          <a:extLst>
            <a:ext uri="{FF2B5EF4-FFF2-40B4-BE49-F238E27FC236}">
              <a16:creationId xmlns="" xmlns:a16="http://schemas.microsoft.com/office/drawing/2014/main" id="{00000000-0008-0000-0300-0000D1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10" name="正方形/長方形 209">
          <a:extLst>
            <a:ext uri="{FF2B5EF4-FFF2-40B4-BE49-F238E27FC236}">
              <a16:creationId xmlns="" xmlns:a16="http://schemas.microsoft.com/office/drawing/2014/main" id="{00000000-0008-0000-0300-0000D2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300-0000D3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300-0000D4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300-0000D5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14" name="正方形/長方形 213">
          <a:extLst>
            <a:ext uri="{FF2B5EF4-FFF2-40B4-BE49-F238E27FC236}">
              <a16:creationId xmlns="" xmlns:a16="http://schemas.microsoft.com/office/drawing/2014/main" id="{00000000-0008-0000-0300-0000D6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300-0000D7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300-0000D8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300-0000D9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8" name="正方形/長方形 217">
          <a:extLst>
            <a:ext uri="{FF2B5EF4-FFF2-40B4-BE49-F238E27FC236}">
              <a16:creationId xmlns="" xmlns:a16="http://schemas.microsoft.com/office/drawing/2014/main" id="{00000000-0008-0000-0300-0000DA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1058</xdr:colOff>
      <xdr:row>23</xdr:row>
      <xdr:rowOff>1058</xdr:rowOff>
    </xdr:to>
    <xdr:sp macro="" textlink="">
      <xdr:nvSpPr>
        <xdr:cNvPr id="219" name="正方形/長方形 218">
          <a:extLst>
            <a:ext uri="{FF2B5EF4-FFF2-40B4-BE49-F238E27FC236}">
              <a16:creationId xmlns="" xmlns:a16="http://schemas.microsoft.com/office/drawing/2014/main" id="{00000000-0008-0000-0300-0000DB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20" name="正方形/長方形 219">
          <a:extLst>
            <a:ext uri="{FF2B5EF4-FFF2-40B4-BE49-F238E27FC236}">
              <a16:creationId xmlns="" xmlns:a16="http://schemas.microsoft.com/office/drawing/2014/main" id="{00000000-0008-0000-0300-0000DC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21" name="正方形/長方形 220">
          <a:extLst>
            <a:ext uri="{FF2B5EF4-FFF2-40B4-BE49-F238E27FC236}">
              <a16:creationId xmlns="" xmlns:a16="http://schemas.microsoft.com/office/drawing/2014/main" id="{00000000-0008-0000-0300-0000DD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22" name="正方形/長方形 221">
          <a:extLst>
            <a:ext uri="{FF2B5EF4-FFF2-40B4-BE49-F238E27FC236}">
              <a16:creationId xmlns="" xmlns:a16="http://schemas.microsoft.com/office/drawing/2014/main" id="{00000000-0008-0000-0300-0000DE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300-0000DF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300-0000E0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300-0000E1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6" name="正方形/長方形 225">
          <a:extLst>
            <a:ext uri="{FF2B5EF4-FFF2-40B4-BE49-F238E27FC236}">
              <a16:creationId xmlns="" xmlns:a16="http://schemas.microsoft.com/office/drawing/2014/main" id="{00000000-0008-0000-0300-0000E2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300-0000E3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300-0000E4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300-0000E5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30" name="正方形/長方形 229">
          <a:extLst>
            <a:ext uri="{FF2B5EF4-FFF2-40B4-BE49-F238E27FC236}">
              <a16:creationId xmlns="" xmlns:a16="http://schemas.microsoft.com/office/drawing/2014/main" id="{00000000-0008-0000-0300-0000E6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1058</xdr:colOff>
      <xdr:row>26</xdr:row>
      <xdr:rowOff>1058</xdr:rowOff>
    </xdr:to>
    <xdr:sp macro="" textlink="">
      <xdr:nvSpPr>
        <xdr:cNvPr id="231" name="正方形/長方形 230">
          <a:extLst>
            <a:ext uri="{FF2B5EF4-FFF2-40B4-BE49-F238E27FC236}">
              <a16:creationId xmlns="" xmlns:a16="http://schemas.microsoft.com/office/drawing/2014/main" id="{00000000-0008-0000-0300-0000E7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32" name="正方形/長方形 231">
          <a:extLst>
            <a:ext uri="{FF2B5EF4-FFF2-40B4-BE49-F238E27FC236}">
              <a16:creationId xmlns="" xmlns:a16="http://schemas.microsoft.com/office/drawing/2014/main" id="{00000000-0008-0000-0300-0000E8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33" name="正方形/長方形 232">
          <a:extLst>
            <a:ext uri="{FF2B5EF4-FFF2-40B4-BE49-F238E27FC236}">
              <a16:creationId xmlns="" xmlns:a16="http://schemas.microsoft.com/office/drawing/2014/main" id="{00000000-0008-0000-0300-0000E9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34" name="正方形/長方形 233">
          <a:extLst>
            <a:ext uri="{FF2B5EF4-FFF2-40B4-BE49-F238E27FC236}">
              <a16:creationId xmlns="" xmlns:a16="http://schemas.microsoft.com/office/drawing/2014/main" id="{00000000-0008-0000-0300-0000EA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300-0000EB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300-0000EC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300-0000ED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8" name="正方形/長方形 237">
          <a:extLst>
            <a:ext uri="{FF2B5EF4-FFF2-40B4-BE49-F238E27FC236}">
              <a16:creationId xmlns="" xmlns:a16="http://schemas.microsoft.com/office/drawing/2014/main" id="{00000000-0008-0000-0300-0000EE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300-0000EF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300-0000F0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300-0000F1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42" name="正方形/長方形 241">
          <a:extLst>
            <a:ext uri="{FF2B5EF4-FFF2-40B4-BE49-F238E27FC236}">
              <a16:creationId xmlns="" xmlns:a16="http://schemas.microsoft.com/office/drawing/2014/main" id="{00000000-0008-0000-0300-0000F2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1058</xdr:colOff>
      <xdr:row>29</xdr:row>
      <xdr:rowOff>1058</xdr:rowOff>
    </xdr:to>
    <xdr:sp macro="" textlink="">
      <xdr:nvSpPr>
        <xdr:cNvPr id="243" name="正方形/長方形 242">
          <a:extLst>
            <a:ext uri="{FF2B5EF4-FFF2-40B4-BE49-F238E27FC236}">
              <a16:creationId xmlns="" xmlns:a16="http://schemas.microsoft.com/office/drawing/2014/main" id="{00000000-0008-0000-0300-0000F3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44" name="正方形/長方形 243">
          <a:extLst>
            <a:ext uri="{FF2B5EF4-FFF2-40B4-BE49-F238E27FC236}">
              <a16:creationId xmlns="" xmlns:a16="http://schemas.microsoft.com/office/drawing/2014/main" id="{00000000-0008-0000-0300-0000F4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5" name="正方形/長方形 244">
          <a:extLst>
            <a:ext uri="{FF2B5EF4-FFF2-40B4-BE49-F238E27FC236}">
              <a16:creationId xmlns="" xmlns:a16="http://schemas.microsoft.com/office/drawing/2014/main" id="{00000000-0008-0000-0300-0000F5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6" name="正方形/長方形 245">
          <a:extLst>
            <a:ext uri="{FF2B5EF4-FFF2-40B4-BE49-F238E27FC236}">
              <a16:creationId xmlns="" xmlns:a16="http://schemas.microsoft.com/office/drawing/2014/main" id="{00000000-0008-0000-0300-0000F6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7" name="正方形/長方形 246">
          <a:extLst>
            <a:ext uri="{FF2B5EF4-FFF2-40B4-BE49-F238E27FC236}">
              <a16:creationId xmlns="" xmlns:a16="http://schemas.microsoft.com/office/drawing/2014/main" id="{00000000-0008-0000-0300-0000F7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1057</xdr:colOff>
      <xdr:row>17</xdr:row>
      <xdr:rowOff>1058</xdr:rowOff>
    </xdr:to>
    <xdr:sp macro="" textlink="">
      <xdr:nvSpPr>
        <xdr:cNvPr id="248" name="正方形/長方形 247">
          <a:extLst>
            <a:ext uri="{FF2B5EF4-FFF2-40B4-BE49-F238E27FC236}">
              <a16:creationId xmlns="" xmlns:a16="http://schemas.microsoft.com/office/drawing/2014/main" id="{00000000-0008-0000-0300-0000F8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9" name="正方形/長方形 248">
          <a:extLst>
            <a:ext uri="{FF2B5EF4-FFF2-40B4-BE49-F238E27FC236}">
              <a16:creationId xmlns="" xmlns:a16="http://schemas.microsoft.com/office/drawing/2014/main" id="{00000000-0008-0000-0300-0000F9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1059</xdr:colOff>
      <xdr:row>17</xdr:row>
      <xdr:rowOff>1058</xdr:rowOff>
    </xdr:to>
    <xdr:sp macro="" textlink="">
      <xdr:nvSpPr>
        <xdr:cNvPr id="250" name="正方形/長方形 249">
          <a:extLst>
            <a:ext uri="{FF2B5EF4-FFF2-40B4-BE49-F238E27FC236}">
              <a16:creationId xmlns="" xmlns:a16="http://schemas.microsoft.com/office/drawing/2014/main" id="{00000000-0008-0000-0300-0000FA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51" name="正方形/長方形 250">
          <a:extLst>
            <a:ext uri="{FF2B5EF4-FFF2-40B4-BE49-F238E27FC236}">
              <a16:creationId xmlns="" xmlns:a16="http://schemas.microsoft.com/office/drawing/2014/main" id="{00000000-0008-0000-0300-0000FB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52" name="正方形/長方形 251">
          <a:extLst>
            <a:ext uri="{FF2B5EF4-FFF2-40B4-BE49-F238E27FC236}">
              <a16:creationId xmlns="" xmlns:a16="http://schemas.microsoft.com/office/drawing/2014/main" id="{00000000-0008-0000-0300-0000FC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53" name="正方形/長方形 252">
          <a:extLst>
            <a:ext uri="{FF2B5EF4-FFF2-40B4-BE49-F238E27FC236}">
              <a16:creationId xmlns="" xmlns:a16="http://schemas.microsoft.com/office/drawing/2014/main" id="{00000000-0008-0000-0300-0000FD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1057</xdr:colOff>
      <xdr:row>20</xdr:row>
      <xdr:rowOff>1058</xdr:rowOff>
    </xdr:to>
    <xdr:sp macro="" textlink="">
      <xdr:nvSpPr>
        <xdr:cNvPr id="254" name="正方形/長方形 253">
          <a:extLst>
            <a:ext uri="{FF2B5EF4-FFF2-40B4-BE49-F238E27FC236}">
              <a16:creationId xmlns="" xmlns:a16="http://schemas.microsoft.com/office/drawing/2014/main" id="{00000000-0008-0000-0300-0000FE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5" name="正方形/長方形 254">
          <a:extLst>
            <a:ext uri="{FF2B5EF4-FFF2-40B4-BE49-F238E27FC236}">
              <a16:creationId xmlns="" xmlns:a16="http://schemas.microsoft.com/office/drawing/2014/main" id="{00000000-0008-0000-0300-0000FF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1059</xdr:colOff>
      <xdr:row>20</xdr:row>
      <xdr:rowOff>1058</xdr:rowOff>
    </xdr:to>
    <xdr:sp macro="" textlink="">
      <xdr:nvSpPr>
        <xdr:cNvPr id="256" name="正方形/長方形 255">
          <a:extLst>
            <a:ext uri="{FF2B5EF4-FFF2-40B4-BE49-F238E27FC236}">
              <a16:creationId xmlns="" xmlns:a16="http://schemas.microsoft.com/office/drawing/2014/main" id="{00000000-0008-0000-0300-00000001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7" name="正方形/長方形 256">
          <a:extLst>
            <a:ext uri="{FF2B5EF4-FFF2-40B4-BE49-F238E27FC236}">
              <a16:creationId xmlns="" xmlns:a16="http://schemas.microsoft.com/office/drawing/2014/main" id="{00000000-0008-0000-0300-00000101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8" name="正方形/長方形 257">
          <a:extLst>
            <a:ext uri="{FF2B5EF4-FFF2-40B4-BE49-F238E27FC236}">
              <a16:creationId xmlns="" xmlns:a16="http://schemas.microsoft.com/office/drawing/2014/main" id="{00000000-0008-0000-0300-00000201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9" name="正方形/長方形 258">
          <a:extLst>
            <a:ext uri="{FF2B5EF4-FFF2-40B4-BE49-F238E27FC236}">
              <a16:creationId xmlns="" xmlns:a16="http://schemas.microsoft.com/office/drawing/2014/main" id="{00000000-0008-0000-0300-00000301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1057</xdr:colOff>
      <xdr:row>23</xdr:row>
      <xdr:rowOff>1058</xdr:rowOff>
    </xdr:to>
    <xdr:sp macro="" textlink="">
      <xdr:nvSpPr>
        <xdr:cNvPr id="260" name="正方形/長方形 259">
          <a:extLst>
            <a:ext uri="{FF2B5EF4-FFF2-40B4-BE49-F238E27FC236}">
              <a16:creationId xmlns="" xmlns:a16="http://schemas.microsoft.com/office/drawing/2014/main" id="{00000000-0008-0000-0300-00000401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61" name="正方形/長方形 260">
          <a:extLst>
            <a:ext uri="{FF2B5EF4-FFF2-40B4-BE49-F238E27FC236}">
              <a16:creationId xmlns="" xmlns:a16="http://schemas.microsoft.com/office/drawing/2014/main" id="{00000000-0008-0000-0300-000005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1059</xdr:colOff>
      <xdr:row>23</xdr:row>
      <xdr:rowOff>1058</xdr:rowOff>
    </xdr:to>
    <xdr:sp macro="" textlink="">
      <xdr:nvSpPr>
        <xdr:cNvPr id="262" name="正方形/長方形 261">
          <a:extLst>
            <a:ext uri="{FF2B5EF4-FFF2-40B4-BE49-F238E27FC236}">
              <a16:creationId xmlns="" xmlns:a16="http://schemas.microsoft.com/office/drawing/2014/main" id="{00000000-0008-0000-0300-000006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63" name="正方形/長方形 262">
          <a:extLst>
            <a:ext uri="{FF2B5EF4-FFF2-40B4-BE49-F238E27FC236}">
              <a16:creationId xmlns="" xmlns:a16="http://schemas.microsoft.com/office/drawing/2014/main" id="{00000000-0008-0000-0300-000007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64" name="正方形/長方形 263">
          <a:extLst>
            <a:ext uri="{FF2B5EF4-FFF2-40B4-BE49-F238E27FC236}">
              <a16:creationId xmlns="" xmlns:a16="http://schemas.microsoft.com/office/drawing/2014/main" id="{00000000-0008-0000-0300-000008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5" name="正方形/長方形 264">
          <a:extLst>
            <a:ext uri="{FF2B5EF4-FFF2-40B4-BE49-F238E27FC236}">
              <a16:creationId xmlns="" xmlns:a16="http://schemas.microsoft.com/office/drawing/2014/main" id="{00000000-0008-0000-0300-000009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1057</xdr:colOff>
      <xdr:row>26</xdr:row>
      <xdr:rowOff>1058</xdr:rowOff>
    </xdr:to>
    <xdr:sp macro="" textlink="">
      <xdr:nvSpPr>
        <xdr:cNvPr id="266" name="正方形/長方形 265">
          <a:extLst>
            <a:ext uri="{FF2B5EF4-FFF2-40B4-BE49-F238E27FC236}">
              <a16:creationId xmlns="" xmlns:a16="http://schemas.microsoft.com/office/drawing/2014/main" id="{00000000-0008-0000-0300-00000A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7" name="正方形/長方形 266">
          <a:extLst>
            <a:ext uri="{FF2B5EF4-FFF2-40B4-BE49-F238E27FC236}">
              <a16:creationId xmlns="" xmlns:a16="http://schemas.microsoft.com/office/drawing/2014/main" id="{00000000-0008-0000-0300-00000B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1059</xdr:colOff>
      <xdr:row>26</xdr:row>
      <xdr:rowOff>1058</xdr:rowOff>
    </xdr:to>
    <xdr:sp macro="" textlink="">
      <xdr:nvSpPr>
        <xdr:cNvPr id="268" name="正方形/長方形 267">
          <a:extLst>
            <a:ext uri="{FF2B5EF4-FFF2-40B4-BE49-F238E27FC236}">
              <a16:creationId xmlns="" xmlns:a16="http://schemas.microsoft.com/office/drawing/2014/main" id="{00000000-0008-0000-0300-00000C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9" name="正方形/長方形 268">
          <a:extLst>
            <a:ext uri="{FF2B5EF4-FFF2-40B4-BE49-F238E27FC236}">
              <a16:creationId xmlns="" xmlns:a16="http://schemas.microsoft.com/office/drawing/2014/main" id="{00000000-0008-0000-0300-00000D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70" name="正方形/長方形 269">
          <a:extLst>
            <a:ext uri="{FF2B5EF4-FFF2-40B4-BE49-F238E27FC236}">
              <a16:creationId xmlns="" xmlns:a16="http://schemas.microsoft.com/office/drawing/2014/main" id="{00000000-0008-0000-0300-00000E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71" name="正方形/長方形 270">
          <a:extLst>
            <a:ext uri="{FF2B5EF4-FFF2-40B4-BE49-F238E27FC236}">
              <a16:creationId xmlns="" xmlns:a16="http://schemas.microsoft.com/office/drawing/2014/main" id="{00000000-0008-0000-0300-00000F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1057</xdr:colOff>
      <xdr:row>29</xdr:row>
      <xdr:rowOff>1058</xdr:rowOff>
    </xdr:to>
    <xdr:sp macro="" textlink="">
      <xdr:nvSpPr>
        <xdr:cNvPr id="272" name="正方形/長方形 271">
          <a:extLst>
            <a:ext uri="{FF2B5EF4-FFF2-40B4-BE49-F238E27FC236}">
              <a16:creationId xmlns="" xmlns:a16="http://schemas.microsoft.com/office/drawing/2014/main" id="{00000000-0008-0000-0300-000010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73" name="正方形/長方形 272">
          <a:extLst>
            <a:ext uri="{FF2B5EF4-FFF2-40B4-BE49-F238E27FC236}">
              <a16:creationId xmlns="" xmlns:a16="http://schemas.microsoft.com/office/drawing/2014/main" id="{00000000-0008-0000-0300-000011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1059</xdr:colOff>
      <xdr:row>29</xdr:row>
      <xdr:rowOff>1058</xdr:rowOff>
    </xdr:to>
    <xdr:sp macro="" textlink="">
      <xdr:nvSpPr>
        <xdr:cNvPr id="274" name="正方形/長方形 273">
          <a:extLst>
            <a:ext uri="{FF2B5EF4-FFF2-40B4-BE49-F238E27FC236}">
              <a16:creationId xmlns="" xmlns:a16="http://schemas.microsoft.com/office/drawing/2014/main" id="{00000000-0008-0000-0300-000012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5" name="正方形/長方形 274">
          <a:extLst>
            <a:ext uri="{FF2B5EF4-FFF2-40B4-BE49-F238E27FC236}">
              <a16:creationId xmlns="" xmlns:a16="http://schemas.microsoft.com/office/drawing/2014/main" id="{00000000-0008-0000-0300-000013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6" name="正方形/長方形 275">
          <a:extLst>
            <a:ext uri="{FF2B5EF4-FFF2-40B4-BE49-F238E27FC236}">
              <a16:creationId xmlns="" xmlns:a16="http://schemas.microsoft.com/office/drawing/2014/main" id="{00000000-0008-0000-0300-000014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7" name="正方形/長方形 276">
          <a:extLst>
            <a:ext uri="{FF2B5EF4-FFF2-40B4-BE49-F238E27FC236}">
              <a16:creationId xmlns="" xmlns:a16="http://schemas.microsoft.com/office/drawing/2014/main" id="{00000000-0008-0000-0300-000015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300-000016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300-000017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80" name="正方形/長方形 279">
          <a:extLst>
            <a:ext uri="{FF2B5EF4-FFF2-40B4-BE49-F238E27FC236}">
              <a16:creationId xmlns="" xmlns:a16="http://schemas.microsoft.com/office/drawing/2014/main" id="{00000000-0008-0000-0300-000018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1057</xdr:colOff>
      <xdr:row>32</xdr:row>
      <xdr:rowOff>1058</xdr:rowOff>
    </xdr:to>
    <xdr:sp macro="" textlink="">
      <xdr:nvSpPr>
        <xdr:cNvPr id="281" name="正方形/長方形 280">
          <a:extLst>
            <a:ext uri="{FF2B5EF4-FFF2-40B4-BE49-F238E27FC236}">
              <a16:creationId xmlns="" xmlns:a16="http://schemas.microsoft.com/office/drawing/2014/main" id="{00000000-0008-0000-0300-000019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82" name="正方形/長方形 281">
          <a:extLst>
            <a:ext uri="{FF2B5EF4-FFF2-40B4-BE49-F238E27FC236}">
              <a16:creationId xmlns="" xmlns:a16="http://schemas.microsoft.com/office/drawing/2014/main" id="{00000000-0008-0000-0300-00001A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1059</xdr:colOff>
      <xdr:row>32</xdr:row>
      <xdr:rowOff>1058</xdr:rowOff>
    </xdr:to>
    <xdr:sp macro="" textlink="">
      <xdr:nvSpPr>
        <xdr:cNvPr id="283" name="正方形/長方形 282">
          <a:extLst>
            <a:ext uri="{FF2B5EF4-FFF2-40B4-BE49-F238E27FC236}">
              <a16:creationId xmlns="" xmlns:a16="http://schemas.microsoft.com/office/drawing/2014/main" id="{00000000-0008-0000-0300-00001B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84" name="正方形/長方形 283">
          <a:extLst>
            <a:ext uri="{FF2B5EF4-FFF2-40B4-BE49-F238E27FC236}">
              <a16:creationId xmlns="" xmlns:a16="http://schemas.microsoft.com/office/drawing/2014/main" id="{00000000-0008-0000-0300-00001C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5" name="正方形/長方形 284">
          <a:extLst>
            <a:ext uri="{FF2B5EF4-FFF2-40B4-BE49-F238E27FC236}">
              <a16:creationId xmlns="" xmlns:a16="http://schemas.microsoft.com/office/drawing/2014/main" id="{00000000-0008-0000-0300-00001D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6" name="正方形/長方形 285">
          <a:extLst>
            <a:ext uri="{FF2B5EF4-FFF2-40B4-BE49-F238E27FC236}">
              <a16:creationId xmlns="" xmlns:a16="http://schemas.microsoft.com/office/drawing/2014/main" id="{00000000-0008-0000-0300-00001E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300-00001F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300-000020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9" name="正方形/長方形 288">
          <a:extLst>
            <a:ext uri="{FF2B5EF4-FFF2-40B4-BE49-F238E27FC236}">
              <a16:creationId xmlns="" xmlns:a16="http://schemas.microsoft.com/office/drawing/2014/main" id="{00000000-0008-0000-0300-000021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1057</xdr:colOff>
      <xdr:row>39</xdr:row>
      <xdr:rowOff>1058</xdr:rowOff>
    </xdr:to>
    <xdr:sp macro="" textlink="">
      <xdr:nvSpPr>
        <xdr:cNvPr id="290" name="正方形/長方形 289">
          <a:extLst>
            <a:ext uri="{FF2B5EF4-FFF2-40B4-BE49-F238E27FC236}">
              <a16:creationId xmlns="" xmlns:a16="http://schemas.microsoft.com/office/drawing/2014/main" id="{00000000-0008-0000-0300-000022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91" name="正方形/長方形 290">
          <a:extLst>
            <a:ext uri="{FF2B5EF4-FFF2-40B4-BE49-F238E27FC236}">
              <a16:creationId xmlns="" xmlns:a16="http://schemas.microsoft.com/office/drawing/2014/main" id="{00000000-0008-0000-0300-000023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1059</xdr:colOff>
      <xdr:row>39</xdr:row>
      <xdr:rowOff>1058</xdr:rowOff>
    </xdr:to>
    <xdr:sp macro="" textlink="">
      <xdr:nvSpPr>
        <xdr:cNvPr id="292" name="正方形/長方形 291">
          <a:extLst>
            <a:ext uri="{FF2B5EF4-FFF2-40B4-BE49-F238E27FC236}">
              <a16:creationId xmlns="" xmlns:a16="http://schemas.microsoft.com/office/drawing/2014/main" id="{00000000-0008-0000-0300-000024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93" name="正方形/長方形 292">
          <a:extLst>
            <a:ext uri="{FF2B5EF4-FFF2-40B4-BE49-F238E27FC236}">
              <a16:creationId xmlns="" xmlns:a16="http://schemas.microsoft.com/office/drawing/2014/main" id="{00000000-0008-0000-0300-000025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94" name="正方形/長方形 293">
          <a:extLst>
            <a:ext uri="{FF2B5EF4-FFF2-40B4-BE49-F238E27FC236}">
              <a16:creationId xmlns="" xmlns:a16="http://schemas.microsoft.com/office/drawing/2014/main" id="{00000000-0008-0000-0300-000026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5" name="正方形/長方形 294">
          <a:extLst>
            <a:ext uri="{FF2B5EF4-FFF2-40B4-BE49-F238E27FC236}">
              <a16:creationId xmlns="" xmlns:a16="http://schemas.microsoft.com/office/drawing/2014/main" id="{00000000-0008-0000-0300-000027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300-000028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300-000029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8" name="正方形/長方形 297">
          <a:extLst>
            <a:ext uri="{FF2B5EF4-FFF2-40B4-BE49-F238E27FC236}">
              <a16:creationId xmlns="" xmlns:a16="http://schemas.microsoft.com/office/drawing/2014/main" id="{00000000-0008-0000-0300-00002A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1057</xdr:colOff>
      <xdr:row>42</xdr:row>
      <xdr:rowOff>1058</xdr:rowOff>
    </xdr:to>
    <xdr:sp macro="" textlink="">
      <xdr:nvSpPr>
        <xdr:cNvPr id="299" name="正方形/長方形 298">
          <a:extLst>
            <a:ext uri="{FF2B5EF4-FFF2-40B4-BE49-F238E27FC236}">
              <a16:creationId xmlns="" xmlns:a16="http://schemas.microsoft.com/office/drawing/2014/main" id="{00000000-0008-0000-0300-00002B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300" name="正方形/長方形 299">
          <a:extLst>
            <a:ext uri="{FF2B5EF4-FFF2-40B4-BE49-F238E27FC236}">
              <a16:creationId xmlns="" xmlns:a16="http://schemas.microsoft.com/office/drawing/2014/main" id="{00000000-0008-0000-0300-00002C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1059</xdr:colOff>
      <xdr:row>42</xdr:row>
      <xdr:rowOff>1058</xdr:rowOff>
    </xdr:to>
    <xdr:sp macro="" textlink="">
      <xdr:nvSpPr>
        <xdr:cNvPr id="301" name="正方形/長方形 300">
          <a:extLst>
            <a:ext uri="{FF2B5EF4-FFF2-40B4-BE49-F238E27FC236}">
              <a16:creationId xmlns="" xmlns:a16="http://schemas.microsoft.com/office/drawing/2014/main" id="{00000000-0008-0000-0300-00002D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302" name="正方形/長方形 301">
          <a:extLst>
            <a:ext uri="{FF2B5EF4-FFF2-40B4-BE49-F238E27FC236}">
              <a16:creationId xmlns="" xmlns:a16="http://schemas.microsoft.com/office/drawing/2014/main" id="{00000000-0008-0000-0300-00002E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303" name="正方形/長方形 302">
          <a:extLst>
            <a:ext uri="{FF2B5EF4-FFF2-40B4-BE49-F238E27FC236}">
              <a16:creationId xmlns="" xmlns:a16="http://schemas.microsoft.com/office/drawing/2014/main" id="{00000000-0008-0000-0300-00002F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304" name="正方形/長方形 303">
          <a:extLst>
            <a:ext uri="{FF2B5EF4-FFF2-40B4-BE49-F238E27FC236}">
              <a16:creationId xmlns="" xmlns:a16="http://schemas.microsoft.com/office/drawing/2014/main" id="{00000000-0008-0000-0300-000030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300-000031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300-000032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7" name="正方形/長方形 306">
          <a:extLst>
            <a:ext uri="{FF2B5EF4-FFF2-40B4-BE49-F238E27FC236}">
              <a16:creationId xmlns="" xmlns:a16="http://schemas.microsoft.com/office/drawing/2014/main" id="{00000000-0008-0000-0300-000033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1057</xdr:colOff>
      <xdr:row>45</xdr:row>
      <xdr:rowOff>1058</xdr:rowOff>
    </xdr:to>
    <xdr:sp macro="" textlink="">
      <xdr:nvSpPr>
        <xdr:cNvPr id="308" name="正方形/長方形 307">
          <a:extLst>
            <a:ext uri="{FF2B5EF4-FFF2-40B4-BE49-F238E27FC236}">
              <a16:creationId xmlns="" xmlns:a16="http://schemas.microsoft.com/office/drawing/2014/main" id="{00000000-0008-0000-0300-000034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9" name="正方形/長方形 308">
          <a:extLst>
            <a:ext uri="{FF2B5EF4-FFF2-40B4-BE49-F238E27FC236}">
              <a16:creationId xmlns="" xmlns:a16="http://schemas.microsoft.com/office/drawing/2014/main" id="{00000000-0008-0000-0300-000035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1059</xdr:colOff>
      <xdr:row>45</xdr:row>
      <xdr:rowOff>1058</xdr:rowOff>
    </xdr:to>
    <xdr:sp macro="" textlink="">
      <xdr:nvSpPr>
        <xdr:cNvPr id="310" name="正方形/長方形 309">
          <a:extLst>
            <a:ext uri="{FF2B5EF4-FFF2-40B4-BE49-F238E27FC236}">
              <a16:creationId xmlns="" xmlns:a16="http://schemas.microsoft.com/office/drawing/2014/main" id="{00000000-0008-0000-0300-000036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11" name="正方形/長方形 310">
          <a:extLst>
            <a:ext uri="{FF2B5EF4-FFF2-40B4-BE49-F238E27FC236}">
              <a16:creationId xmlns="" xmlns:a16="http://schemas.microsoft.com/office/drawing/2014/main" id="{00000000-0008-0000-0300-000037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12" name="正方形/長方形 311">
          <a:extLst>
            <a:ext uri="{FF2B5EF4-FFF2-40B4-BE49-F238E27FC236}">
              <a16:creationId xmlns="" xmlns:a16="http://schemas.microsoft.com/office/drawing/2014/main" id="{00000000-0008-0000-0300-000038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13" name="正方形/長方形 312">
          <a:extLst>
            <a:ext uri="{FF2B5EF4-FFF2-40B4-BE49-F238E27FC236}">
              <a16:creationId xmlns="" xmlns:a16="http://schemas.microsoft.com/office/drawing/2014/main" id="{00000000-0008-0000-0300-000039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300-00003A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300-00003B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6" name="正方形/長方形 315">
          <a:extLst>
            <a:ext uri="{FF2B5EF4-FFF2-40B4-BE49-F238E27FC236}">
              <a16:creationId xmlns="" xmlns:a16="http://schemas.microsoft.com/office/drawing/2014/main" id="{00000000-0008-0000-0300-00003C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300-00003D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1058</xdr:colOff>
      <xdr:row>35</xdr:row>
      <xdr:rowOff>67733</xdr:rowOff>
    </xdr:to>
    <xdr:sp macro="" textlink="">
      <xdr:nvSpPr>
        <xdr:cNvPr id="318" name="正方形/長方形 317">
          <a:extLst>
            <a:ext uri="{FF2B5EF4-FFF2-40B4-BE49-F238E27FC236}">
              <a16:creationId xmlns="" xmlns:a16="http://schemas.microsoft.com/office/drawing/2014/main" id="{00000000-0008-0000-0300-00003E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9" name="正方形/長方形 318">
          <a:extLst>
            <a:ext uri="{FF2B5EF4-FFF2-40B4-BE49-F238E27FC236}">
              <a16:creationId xmlns="" xmlns:a16="http://schemas.microsoft.com/office/drawing/2014/main" id="{00000000-0008-0000-0300-00003F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20" name="正方形/長方形 319">
          <a:extLst>
            <a:ext uri="{FF2B5EF4-FFF2-40B4-BE49-F238E27FC236}">
              <a16:creationId xmlns="" xmlns:a16="http://schemas.microsoft.com/office/drawing/2014/main" id="{00000000-0008-0000-0300-000040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10584</xdr:colOff>
      <xdr:row>45</xdr:row>
      <xdr:rowOff>10583</xdr:rowOff>
    </xdr:to>
    <xdr:sp macro="" textlink="">
      <xdr:nvSpPr>
        <xdr:cNvPr id="321" name="正方形/長方形 320">
          <a:extLst>
            <a:ext uri="{FF2B5EF4-FFF2-40B4-BE49-F238E27FC236}">
              <a16:creationId xmlns="" xmlns:a16="http://schemas.microsoft.com/office/drawing/2014/main" id="{00000000-0008-0000-0300-000041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1057</xdr:colOff>
      <xdr:row>35</xdr:row>
      <xdr:rowOff>67733</xdr:rowOff>
    </xdr:to>
    <xdr:sp macro="" textlink="">
      <xdr:nvSpPr>
        <xdr:cNvPr id="322" name="正方形/長方形 321">
          <a:extLst>
            <a:ext uri="{FF2B5EF4-FFF2-40B4-BE49-F238E27FC236}">
              <a16:creationId xmlns="" xmlns:a16="http://schemas.microsoft.com/office/drawing/2014/main" id="{00000000-0008-0000-0300-000042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323" name="円/楕円 322">
          <a:extLst>
            <a:ext uri="{FF2B5EF4-FFF2-40B4-BE49-F238E27FC236}">
              <a16:creationId xmlns="" xmlns:a16="http://schemas.microsoft.com/office/drawing/2014/main" id="{00000000-0008-0000-0300-00004301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9283" name="円/楕円 620">
          <a:extLst>
            <a:ext uri="{FF2B5EF4-FFF2-40B4-BE49-F238E27FC236}">
              <a16:creationId xmlns="" xmlns:a16="http://schemas.microsoft.com/office/drawing/2014/main" id="{00000000-0008-0000-0300-0000534B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325" name="片側の 2 つの角を丸めた四角形 324">
          <a:extLst>
            <a:ext uri="{FF2B5EF4-FFF2-40B4-BE49-F238E27FC236}">
              <a16:creationId xmlns="" xmlns:a16="http://schemas.microsoft.com/office/drawing/2014/main" id="{00000000-0008-0000-0300-000045010000}"/>
            </a:ext>
          </a:extLst>
        </xdr:cNvPr>
        <xdr:cNvSpPr/>
      </xdr:nvSpPr>
      <xdr:spPr>
        <a:xfrm rot="5400000">
          <a:off x="8337406" y="10957648"/>
          <a:ext cx="1415761" cy="4455969"/>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326" name="片側の 2 つの角を丸めた四角形 325">
          <a:extLst>
            <a:ext uri="{FF2B5EF4-FFF2-40B4-BE49-F238E27FC236}">
              <a16:creationId xmlns="" xmlns:a16="http://schemas.microsoft.com/office/drawing/2014/main" id="{00000000-0008-0000-0300-000046010000}"/>
            </a:ext>
          </a:extLst>
        </xdr:cNvPr>
        <xdr:cNvSpPr/>
      </xdr:nvSpPr>
      <xdr:spPr>
        <a:xfrm>
          <a:off x="6817303" y="13425920"/>
          <a:ext cx="4455968"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9427</xdr:colOff>
      <xdr:row>85</xdr:row>
      <xdr:rowOff>4082</xdr:rowOff>
    </xdr:from>
    <xdr:to>
      <xdr:col>65</xdr:col>
      <xdr:colOff>8656</xdr:colOff>
      <xdr:row>96</xdr:row>
      <xdr:rowOff>49125</xdr:rowOff>
    </xdr:to>
    <xdr:sp macro="" textlink="">
      <xdr:nvSpPr>
        <xdr:cNvPr id="327" name="片側の 2 つの角を丸めた四角形 326">
          <a:extLst>
            <a:ext uri="{FF2B5EF4-FFF2-40B4-BE49-F238E27FC236}">
              <a16:creationId xmlns="" xmlns:a16="http://schemas.microsoft.com/office/drawing/2014/main" id="{00000000-0008-0000-0300-000047010000}"/>
            </a:ext>
          </a:extLst>
        </xdr:cNvPr>
        <xdr:cNvSpPr/>
      </xdr:nvSpPr>
      <xdr:spPr>
        <a:xfrm rot="5400000">
          <a:off x="2844020" y="10300382"/>
          <a:ext cx="1868400" cy="6040800"/>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 xmlns:a16="http://schemas.microsoft.com/office/drawing/2014/main" id="{00000000-0008-0000-03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9" name="片側の 2 つの角を丸めた四角形 328">
          <a:extLst>
            <a:ext uri="{FF2B5EF4-FFF2-40B4-BE49-F238E27FC236}">
              <a16:creationId xmlns="" xmlns:a16="http://schemas.microsoft.com/office/drawing/2014/main" id="{00000000-0008-0000-0300-000049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30" name="片側の 2 つの角を丸めた四角形 329">
          <a:extLst>
            <a:ext uri="{FF2B5EF4-FFF2-40B4-BE49-F238E27FC236}">
              <a16:creationId xmlns="" xmlns:a16="http://schemas.microsoft.com/office/drawing/2014/main" id="{00000000-0008-0000-0300-00004A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95252</xdr:colOff>
      <xdr:row>60</xdr:row>
      <xdr:rowOff>25972</xdr:rowOff>
    </xdr:to>
    <xdr:sp macro="" textlink="">
      <xdr:nvSpPr>
        <xdr:cNvPr id="331" name="片側の 2 つの角を丸めた四角形 330">
          <a:extLst>
            <a:ext uri="{FF2B5EF4-FFF2-40B4-BE49-F238E27FC236}">
              <a16:creationId xmlns="" xmlns:a16="http://schemas.microsoft.com/office/drawing/2014/main" id="{00000000-0008-0000-0300-00004B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92002</xdr:colOff>
      <xdr:row>60</xdr:row>
      <xdr:rowOff>25975</xdr:rowOff>
    </xdr:to>
    <xdr:sp macro="" textlink="">
      <xdr:nvSpPr>
        <xdr:cNvPr id="332" name="片側の 2 つの角を丸めた四角形 331">
          <a:extLst>
            <a:ext uri="{FF2B5EF4-FFF2-40B4-BE49-F238E27FC236}">
              <a16:creationId xmlns="" xmlns:a16="http://schemas.microsoft.com/office/drawing/2014/main" id="{00000000-0008-0000-0300-00004C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33" name="片側の 2 つの角を丸めた四角形 332">
          <a:extLst>
            <a:ext uri="{FF2B5EF4-FFF2-40B4-BE49-F238E27FC236}">
              <a16:creationId xmlns="" xmlns:a16="http://schemas.microsoft.com/office/drawing/2014/main" id="{00000000-0008-0000-0300-00004D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9293" name="正方形/長方形 638">
          <a:extLst>
            <a:ext uri="{FF2B5EF4-FFF2-40B4-BE49-F238E27FC236}">
              <a16:creationId xmlns="" xmlns:a16="http://schemas.microsoft.com/office/drawing/2014/main" id="{00000000-0008-0000-0300-00005D4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9294" name="正方形/長方形 639">
          <a:extLst>
            <a:ext uri="{FF2B5EF4-FFF2-40B4-BE49-F238E27FC236}">
              <a16:creationId xmlns="" xmlns:a16="http://schemas.microsoft.com/office/drawing/2014/main" id="{00000000-0008-0000-0300-00005E4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9295" name="正方形/長方形 641">
          <a:extLst>
            <a:ext uri="{FF2B5EF4-FFF2-40B4-BE49-F238E27FC236}">
              <a16:creationId xmlns="" xmlns:a16="http://schemas.microsoft.com/office/drawing/2014/main" id="{00000000-0008-0000-0300-00005F4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9296" name="正方形/長方形 643">
          <a:extLst>
            <a:ext uri="{FF2B5EF4-FFF2-40B4-BE49-F238E27FC236}">
              <a16:creationId xmlns="" xmlns:a16="http://schemas.microsoft.com/office/drawing/2014/main" id="{00000000-0008-0000-0300-0000604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9297" name="正方形/長方形 644">
          <a:extLst>
            <a:ext uri="{FF2B5EF4-FFF2-40B4-BE49-F238E27FC236}">
              <a16:creationId xmlns="" xmlns:a16="http://schemas.microsoft.com/office/drawing/2014/main" id="{00000000-0008-0000-0300-0000614B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9298" name="正方形/長方形 645">
          <a:extLst>
            <a:ext uri="{FF2B5EF4-FFF2-40B4-BE49-F238E27FC236}">
              <a16:creationId xmlns="" xmlns:a16="http://schemas.microsoft.com/office/drawing/2014/main" id="{00000000-0008-0000-0300-0000624B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9299" name="正方形/長方形 647">
          <a:extLst>
            <a:ext uri="{FF2B5EF4-FFF2-40B4-BE49-F238E27FC236}">
              <a16:creationId xmlns="" xmlns:a16="http://schemas.microsoft.com/office/drawing/2014/main" id="{00000000-0008-0000-0300-0000634B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9300" name="正方形/長方形 649">
          <a:extLst>
            <a:ext uri="{FF2B5EF4-FFF2-40B4-BE49-F238E27FC236}">
              <a16:creationId xmlns="" xmlns:a16="http://schemas.microsoft.com/office/drawing/2014/main" id="{00000000-0008-0000-0300-0000644B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9301" name="正方形/長方形 651">
          <a:extLst>
            <a:ext uri="{FF2B5EF4-FFF2-40B4-BE49-F238E27FC236}">
              <a16:creationId xmlns="" xmlns:a16="http://schemas.microsoft.com/office/drawing/2014/main" id="{00000000-0008-0000-0300-0000654B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9302" name="正方形/長方形 653">
          <a:extLst>
            <a:ext uri="{FF2B5EF4-FFF2-40B4-BE49-F238E27FC236}">
              <a16:creationId xmlns="" xmlns:a16="http://schemas.microsoft.com/office/drawing/2014/main" id="{00000000-0008-0000-0300-0000664B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9303" name="正方形/長方形 656">
          <a:extLst>
            <a:ext uri="{FF2B5EF4-FFF2-40B4-BE49-F238E27FC236}">
              <a16:creationId xmlns="" xmlns:a16="http://schemas.microsoft.com/office/drawing/2014/main" id="{00000000-0008-0000-0300-0000674B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9304" name="正方形/長方形 658">
          <a:extLst>
            <a:ext uri="{FF2B5EF4-FFF2-40B4-BE49-F238E27FC236}">
              <a16:creationId xmlns="" xmlns:a16="http://schemas.microsoft.com/office/drawing/2014/main" id="{00000000-0008-0000-0300-0000684B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9305" name="正方形/長方形 660">
          <a:extLst>
            <a:ext uri="{FF2B5EF4-FFF2-40B4-BE49-F238E27FC236}">
              <a16:creationId xmlns="" xmlns:a16="http://schemas.microsoft.com/office/drawing/2014/main" id="{00000000-0008-0000-0300-0000694B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9306" name="正方形/長方形 662">
          <a:extLst>
            <a:ext uri="{FF2B5EF4-FFF2-40B4-BE49-F238E27FC236}">
              <a16:creationId xmlns="" xmlns:a16="http://schemas.microsoft.com/office/drawing/2014/main" id="{00000000-0008-0000-0300-00006A4B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9307" name="正方形/長方形 663">
          <a:extLst>
            <a:ext uri="{FF2B5EF4-FFF2-40B4-BE49-F238E27FC236}">
              <a16:creationId xmlns="" xmlns:a16="http://schemas.microsoft.com/office/drawing/2014/main" id="{00000000-0008-0000-0300-00006B4B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9308" name="正方形/長方形 665">
          <a:extLst>
            <a:ext uri="{FF2B5EF4-FFF2-40B4-BE49-F238E27FC236}">
              <a16:creationId xmlns="" xmlns:a16="http://schemas.microsoft.com/office/drawing/2014/main" id="{00000000-0008-0000-0300-00006C4B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9309" name="正方形/長方形 666">
          <a:extLst>
            <a:ext uri="{FF2B5EF4-FFF2-40B4-BE49-F238E27FC236}">
              <a16:creationId xmlns="" xmlns:a16="http://schemas.microsoft.com/office/drawing/2014/main" id="{00000000-0008-0000-0300-00006D4B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9310" name="正方形/長方形 668">
          <a:extLst>
            <a:ext uri="{FF2B5EF4-FFF2-40B4-BE49-F238E27FC236}">
              <a16:creationId xmlns="" xmlns:a16="http://schemas.microsoft.com/office/drawing/2014/main" id="{00000000-0008-0000-0300-00006E4B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9311" name="正方形/長方形 670">
          <a:extLst>
            <a:ext uri="{FF2B5EF4-FFF2-40B4-BE49-F238E27FC236}">
              <a16:creationId xmlns="" xmlns:a16="http://schemas.microsoft.com/office/drawing/2014/main" id="{00000000-0008-0000-0300-00006F4B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9312" name="正方形/長方形 672">
          <a:extLst>
            <a:ext uri="{FF2B5EF4-FFF2-40B4-BE49-F238E27FC236}">
              <a16:creationId xmlns="" xmlns:a16="http://schemas.microsoft.com/office/drawing/2014/main" id="{00000000-0008-0000-0300-0000704B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9313" name="正方形/長方形 674">
          <a:extLst>
            <a:ext uri="{FF2B5EF4-FFF2-40B4-BE49-F238E27FC236}">
              <a16:creationId xmlns="" xmlns:a16="http://schemas.microsoft.com/office/drawing/2014/main" id="{00000000-0008-0000-0300-0000714B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9314" name="正方形/長方形 676">
          <a:extLst>
            <a:ext uri="{FF2B5EF4-FFF2-40B4-BE49-F238E27FC236}">
              <a16:creationId xmlns="" xmlns:a16="http://schemas.microsoft.com/office/drawing/2014/main" id="{00000000-0008-0000-0300-0000724B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9315" name="正方形/長方形 678">
          <a:extLst>
            <a:ext uri="{FF2B5EF4-FFF2-40B4-BE49-F238E27FC236}">
              <a16:creationId xmlns="" xmlns:a16="http://schemas.microsoft.com/office/drawing/2014/main" id="{00000000-0008-0000-0300-0000734B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9316" name="正方形/長方形 680">
          <a:extLst>
            <a:ext uri="{FF2B5EF4-FFF2-40B4-BE49-F238E27FC236}">
              <a16:creationId xmlns="" xmlns:a16="http://schemas.microsoft.com/office/drawing/2014/main" id="{00000000-0008-0000-0300-0000744B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9317" name="正方形/長方形 681">
          <a:extLst>
            <a:ext uri="{FF2B5EF4-FFF2-40B4-BE49-F238E27FC236}">
              <a16:creationId xmlns="" xmlns:a16="http://schemas.microsoft.com/office/drawing/2014/main" id="{00000000-0008-0000-0300-0000754B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9318" name="正方形/長方形 683">
          <a:extLst>
            <a:ext uri="{FF2B5EF4-FFF2-40B4-BE49-F238E27FC236}">
              <a16:creationId xmlns="" xmlns:a16="http://schemas.microsoft.com/office/drawing/2014/main" id="{00000000-0008-0000-0300-0000764B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9319" name="正方形/長方形 685">
          <a:extLst>
            <a:ext uri="{FF2B5EF4-FFF2-40B4-BE49-F238E27FC236}">
              <a16:creationId xmlns="" xmlns:a16="http://schemas.microsoft.com/office/drawing/2014/main" id="{00000000-0008-0000-0300-0000774B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9320" name="正方形/長方形 690">
          <a:extLst>
            <a:ext uri="{FF2B5EF4-FFF2-40B4-BE49-F238E27FC236}">
              <a16:creationId xmlns="" xmlns:a16="http://schemas.microsoft.com/office/drawing/2014/main" id="{00000000-0008-0000-0300-0000784B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9321" name="正方形/長方形 691">
          <a:extLst>
            <a:ext uri="{FF2B5EF4-FFF2-40B4-BE49-F238E27FC236}">
              <a16:creationId xmlns="" xmlns:a16="http://schemas.microsoft.com/office/drawing/2014/main" id="{00000000-0008-0000-0300-0000794B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9322" name="正方形/長方形 692">
          <a:extLst>
            <a:ext uri="{FF2B5EF4-FFF2-40B4-BE49-F238E27FC236}">
              <a16:creationId xmlns="" xmlns:a16="http://schemas.microsoft.com/office/drawing/2014/main" id="{00000000-0008-0000-0300-00007A4B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9323" name="正方形/長方形 693">
          <a:extLst>
            <a:ext uri="{FF2B5EF4-FFF2-40B4-BE49-F238E27FC236}">
              <a16:creationId xmlns="" xmlns:a16="http://schemas.microsoft.com/office/drawing/2014/main" id="{00000000-0008-0000-0300-00007B4B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9324" name="正方形/長方形 697">
          <a:extLst>
            <a:ext uri="{FF2B5EF4-FFF2-40B4-BE49-F238E27FC236}">
              <a16:creationId xmlns="" xmlns:a16="http://schemas.microsoft.com/office/drawing/2014/main" id="{00000000-0008-0000-0300-00007C4B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4081</xdr:colOff>
      <xdr:row>53</xdr:row>
      <xdr:rowOff>2</xdr:rowOff>
    </xdr:from>
    <xdr:to>
      <xdr:col>16</xdr:col>
      <xdr:colOff>2881</xdr:colOff>
      <xdr:row>55</xdr:row>
      <xdr:rowOff>59533</xdr:rowOff>
    </xdr:to>
    <xdr:sp macro="" textlink="">
      <xdr:nvSpPr>
        <xdr:cNvPr id="366" name="片側の 2 つの角を丸めた四角形 365">
          <a:extLst>
            <a:ext uri="{FF2B5EF4-FFF2-40B4-BE49-F238E27FC236}">
              <a16:creationId xmlns="" xmlns:a16="http://schemas.microsoft.com/office/drawing/2014/main" id="{00000000-0008-0000-0300-00006E010000}"/>
            </a:ext>
          </a:extLst>
        </xdr:cNvPr>
        <xdr:cNvSpPr/>
      </xdr:nvSpPr>
      <xdr:spPr>
        <a:xfrm rot="5400000">
          <a:off x="681287" y="7214939"/>
          <a:ext cx="331674" cy="152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67" name="テキスト ボックス 366">
          <a:extLst>
            <a:ext uri="{FF2B5EF4-FFF2-40B4-BE49-F238E27FC236}">
              <a16:creationId xmlns="" xmlns:a16="http://schemas.microsoft.com/office/drawing/2014/main" id="{00000000-0008-0000-0300-00006F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68" name="テキスト ボックス 367">
          <a:extLst>
            <a:ext uri="{FF2B5EF4-FFF2-40B4-BE49-F238E27FC236}">
              <a16:creationId xmlns="" xmlns:a16="http://schemas.microsoft.com/office/drawing/2014/main" id="{00000000-0008-0000-0300-000070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9328" name="円/楕円 198">
          <a:extLst>
            <a:ext uri="{FF2B5EF4-FFF2-40B4-BE49-F238E27FC236}">
              <a16:creationId xmlns="" xmlns:a16="http://schemas.microsoft.com/office/drawing/2014/main" id="{00000000-0008-0000-0300-0000804B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9329" name="円/楕円 198">
          <a:extLst>
            <a:ext uri="{FF2B5EF4-FFF2-40B4-BE49-F238E27FC236}">
              <a16:creationId xmlns="" xmlns:a16="http://schemas.microsoft.com/office/drawing/2014/main" id="{00000000-0008-0000-0300-0000814B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9330" name="円/楕円 198">
          <a:extLst>
            <a:ext uri="{FF2B5EF4-FFF2-40B4-BE49-F238E27FC236}">
              <a16:creationId xmlns="" xmlns:a16="http://schemas.microsoft.com/office/drawing/2014/main" id="{00000000-0008-0000-0300-0000824B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9331" name="円/楕円 198">
          <a:extLst>
            <a:ext uri="{FF2B5EF4-FFF2-40B4-BE49-F238E27FC236}">
              <a16:creationId xmlns="" xmlns:a16="http://schemas.microsoft.com/office/drawing/2014/main" id="{00000000-0008-0000-0300-0000834B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9332" name="円/楕円 198">
          <a:extLst>
            <a:ext uri="{FF2B5EF4-FFF2-40B4-BE49-F238E27FC236}">
              <a16:creationId xmlns="" xmlns:a16="http://schemas.microsoft.com/office/drawing/2014/main" id="{00000000-0008-0000-0300-0000844B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9333" name="円/楕円 198">
          <a:extLst>
            <a:ext uri="{FF2B5EF4-FFF2-40B4-BE49-F238E27FC236}">
              <a16:creationId xmlns="" xmlns:a16="http://schemas.microsoft.com/office/drawing/2014/main" id="{00000000-0008-0000-0300-0000854B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9334" name="円/楕円 198">
          <a:extLst>
            <a:ext uri="{FF2B5EF4-FFF2-40B4-BE49-F238E27FC236}">
              <a16:creationId xmlns="" xmlns:a16="http://schemas.microsoft.com/office/drawing/2014/main" id="{00000000-0008-0000-0300-0000864B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76" name="正方形/長方形 375">
          <a:extLst>
            <a:ext uri="{FF2B5EF4-FFF2-40B4-BE49-F238E27FC236}">
              <a16:creationId xmlns="" xmlns:a16="http://schemas.microsoft.com/office/drawing/2014/main" id="{00000000-0008-0000-0300-000078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77" name="正方形/長方形 376">
          <a:extLst>
            <a:ext uri="{FF2B5EF4-FFF2-40B4-BE49-F238E27FC236}">
              <a16:creationId xmlns="" xmlns:a16="http://schemas.microsoft.com/office/drawing/2014/main" id="{00000000-0008-0000-0300-000079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78" name="正方形/長方形 377">
          <a:extLst>
            <a:ext uri="{FF2B5EF4-FFF2-40B4-BE49-F238E27FC236}">
              <a16:creationId xmlns="" xmlns:a16="http://schemas.microsoft.com/office/drawing/2014/main" id="{00000000-0008-0000-0300-00007A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37126</xdr:colOff>
      <xdr:row>3</xdr:row>
      <xdr:rowOff>79500</xdr:rowOff>
    </xdr:to>
    <xdr:sp macro="" textlink="">
      <xdr:nvSpPr>
        <xdr:cNvPr id="379" name="正方形/長方形 378">
          <a:extLst>
            <a:ext uri="{FF2B5EF4-FFF2-40B4-BE49-F238E27FC236}">
              <a16:creationId xmlns="" xmlns:a16="http://schemas.microsoft.com/office/drawing/2014/main" id="{00000000-0008-0000-0300-00007B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80" name="正方形/長方形 379">
          <a:extLst>
            <a:ext uri="{FF2B5EF4-FFF2-40B4-BE49-F238E27FC236}">
              <a16:creationId xmlns="" xmlns:a16="http://schemas.microsoft.com/office/drawing/2014/main" id="{00000000-0008-0000-0300-00007C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81" name="正方形/長方形 380">
          <a:extLst>
            <a:ext uri="{FF2B5EF4-FFF2-40B4-BE49-F238E27FC236}">
              <a16:creationId xmlns="" xmlns:a16="http://schemas.microsoft.com/office/drawing/2014/main" id="{00000000-0008-0000-0300-00007D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82" name="正方形/長方形 381">
          <a:extLst>
            <a:ext uri="{FF2B5EF4-FFF2-40B4-BE49-F238E27FC236}">
              <a16:creationId xmlns="" xmlns:a16="http://schemas.microsoft.com/office/drawing/2014/main" id="{00000000-0008-0000-0300-00007E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83" name="正方形/長方形 382">
          <a:extLst>
            <a:ext uri="{FF2B5EF4-FFF2-40B4-BE49-F238E27FC236}">
              <a16:creationId xmlns="" xmlns:a16="http://schemas.microsoft.com/office/drawing/2014/main" id="{00000000-0008-0000-0300-00007F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84" name="正方形/長方形 383">
          <a:extLst>
            <a:ext uri="{FF2B5EF4-FFF2-40B4-BE49-F238E27FC236}">
              <a16:creationId xmlns="" xmlns:a16="http://schemas.microsoft.com/office/drawing/2014/main" id="{00000000-0008-0000-0300-000080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85" name="正方形/長方形 384">
          <a:extLst>
            <a:ext uri="{FF2B5EF4-FFF2-40B4-BE49-F238E27FC236}">
              <a16:creationId xmlns="" xmlns:a16="http://schemas.microsoft.com/office/drawing/2014/main" id="{00000000-0008-0000-0300-000081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86" name="正方形/長方形 385">
          <a:extLst>
            <a:ext uri="{FF2B5EF4-FFF2-40B4-BE49-F238E27FC236}">
              <a16:creationId xmlns="" xmlns:a16="http://schemas.microsoft.com/office/drawing/2014/main" id="{00000000-0008-0000-0300-000082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87" name="正方形/長方形 386">
          <a:extLst>
            <a:ext uri="{FF2B5EF4-FFF2-40B4-BE49-F238E27FC236}">
              <a16:creationId xmlns="" xmlns:a16="http://schemas.microsoft.com/office/drawing/2014/main" id="{00000000-0008-0000-0300-000083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37124</xdr:colOff>
      <xdr:row>3</xdr:row>
      <xdr:rowOff>47625</xdr:rowOff>
    </xdr:to>
    <xdr:sp macro="" textlink="">
      <xdr:nvSpPr>
        <xdr:cNvPr id="388" name="正方形/長方形 387">
          <a:extLst>
            <a:ext uri="{FF2B5EF4-FFF2-40B4-BE49-F238E27FC236}">
              <a16:creationId xmlns="" xmlns:a16="http://schemas.microsoft.com/office/drawing/2014/main" id="{00000000-0008-0000-0300-000084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9" name="正方形/長方形 388">
          <a:extLst>
            <a:ext uri="{FF2B5EF4-FFF2-40B4-BE49-F238E27FC236}">
              <a16:creationId xmlns="" xmlns:a16="http://schemas.microsoft.com/office/drawing/2014/main" id="{00000000-0008-0000-0300-000085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4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4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4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4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4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4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5631" name="Picture 4">
          <a:extLst>
            <a:ext uri="{FF2B5EF4-FFF2-40B4-BE49-F238E27FC236}">
              <a16:creationId xmlns="" xmlns:a16="http://schemas.microsoft.com/office/drawing/2014/main" id="{00000000-0008-0000-0400-0000FF1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4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 xmlns:a16="http://schemas.microsoft.com/office/drawing/2014/main" id="{00000000-0008-0000-0400-00000A000000}"/>
            </a:ext>
          </a:extLst>
        </xdr:cNvPr>
        <xdr:cNvSpPr txBox="1"/>
      </xdr:nvSpPr>
      <xdr:spPr>
        <a:xfrm>
          <a:off x="14570813" y="288925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5634" name="テキスト ボックス 10">
          <a:extLst>
            <a:ext uri="{FF2B5EF4-FFF2-40B4-BE49-F238E27FC236}">
              <a16:creationId xmlns="" xmlns:a16="http://schemas.microsoft.com/office/drawing/2014/main" id="{00000000-0008-0000-0400-0000021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4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5636" name="円/楕円 113">
          <a:extLst>
            <a:ext uri="{FF2B5EF4-FFF2-40B4-BE49-F238E27FC236}">
              <a16:creationId xmlns="" xmlns:a16="http://schemas.microsoft.com/office/drawing/2014/main" id="{00000000-0008-0000-0400-00000416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4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4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4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4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400-000012000000}"/>
            </a:ext>
          </a:extLst>
        </xdr:cNvPr>
        <xdr:cNvSpPr/>
      </xdr:nvSpPr>
      <xdr:spPr>
        <a:xfrm rot="5400000">
          <a:off x="7602737" y="5733455"/>
          <a:ext cx="363140" cy="23193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4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400-000014000000}"/>
            </a:ext>
          </a:extLst>
        </xdr:cNvPr>
        <xdr:cNvSpPr/>
      </xdr:nvSpPr>
      <xdr:spPr>
        <a:xfrm rot="5400000">
          <a:off x="3211710" y="4017766"/>
          <a:ext cx="794148" cy="572452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4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5645" name="Picture 4">
          <a:extLst>
            <a:ext uri="{FF2B5EF4-FFF2-40B4-BE49-F238E27FC236}">
              <a16:creationId xmlns="" xmlns:a16="http://schemas.microsoft.com/office/drawing/2014/main" id="{00000000-0008-0000-0400-00000D1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4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4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4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4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4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 xmlns:a16="http://schemas.microsoft.com/office/drawing/2014/main" id="{00000000-0008-0000-04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4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5653" name="円/楕円 113">
          <a:extLst>
            <a:ext uri="{FF2B5EF4-FFF2-40B4-BE49-F238E27FC236}">
              <a16:creationId xmlns="" xmlns:a16="http://schemas.microsoft.com/office/drawing/2014/main" id="{00000000-0008-0000-0400-00001516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23" name="円/楕円 322">
          <a:extLst>
            <a:ext uri="{FF2B5EF4-FFF2-40B4-BE49-F238E27FC236}">
              <a16:creationId xmlns="" xmlns:a16="http://schemas.microsoft.com/office/drawing/2014/main" id="{00000000-0008-0000-0400-000043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5655" name="円/楕円 620">
          <a:extLst>
            <a:ext uri="{FF2B5EF4-FFF2-40B4-BE49-F238E27FC236}">
              <a16:creationId xmlns="" xmlns:a16="http://schemas.microsoft.com/office/drawing/2014/main" id="{00000000-0008-0000-0400-0000171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44901</xdr:colOff>
      <xdr:row>96</xdr:row>
      <xdr:rowOff>44823</xdr:rowOff>
    </xdr:to>
    <xdr:sp macro="" textlink="">
      <xdr:nvSpPr>
        <xdr:cNvPr id="326" name="片側の 2 つの角を丸めた四角形 325">
          <a:extLst>
            <a:ext uri="{FF2B5EF4-FFF2-40B4-BE49-F238E27FC236}">
              <a16:creationId xmlns="" xmlns:a16="http://schemas.microsoft.com/office/drawing/2014/main" id="{00000000-0008-0000-0400-000046010000}"/>
            </a:ext>
          </a:extLst>
        </xdr:cNvPr>
        <xdr:cNvSpPr/>
      </xdr:nvSpPr>
      <xdr:spPr>
        <a:xfrm>
          <a:off x="6994070" y="13772902"/>
          <a:ext cx="4762499"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27" name="片側の 2 つの角を丸めた四角形 326">
          <a:extLst>
            <a:ext uri="{FF2B5EF4-FFF2-40B4-BE49-F238E27FC236}">
              <a16:creationId xmlns="" xmlns:a16="http://schemas.microsoft.com/office/drawing/2014/main" id="{00000000-0008-0000-0400-000047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 xmlns:a16="http://schemas.microsoft.com/office/drawing/2014/main" id="{00000000-0008-0000-04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29" name="片側の 2 つの角を丸めた四角形 328">
          <a:extLst>
            <a:ext uri="{FF2B5EF4-FFF2-40B4-BE49-F238E27FC236}">
              <a16:creationId xmlns="" xmlns:a16="http://schemas.microsoft.com/office/drawing/2014/main" id="{00000000-0008-0000-0400-00004901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30" name="片側の 2 つの角を丸めた四角形 329">
          <a:extLst>
            <a:ext uri="{FF2B5EF4-FFF2-40B4-BE49-F238E27FC236}">
              <a16:creationId xmlns="" xmlns:a16="http://schemas.microsoft.com/office/drawing/2014/main" id="{00000000-0008-0000-0400-00004A01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31" name="片側の 2 つの角を丸めた四角形 330">
          <a:extLst>
            <a:ext uri="{FF2B5EF4-FFF2-40B4-BE49-F238E27FC236}">
              <a16:creationId xmlns="" xmlns:a16="http://schemas.microsoft.com/office/drawing/2014/main" id="{00000000-0008-0000-0400-00004B01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32" name="片側の 2 つの角を丸めた四角形 331">
          <a:extLst>
            <a:ext uri="{FF2B5EF4-FFF2-40B4-BE49-F238E27FC236}">
              <a16:creationId xmlns="" xmlns:a16="http://schemas.microsoft.com/office/drawing/2014/main" id="{00000000-0008-0000-0400-00004C01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333" name="片側の 2 つの角を丸めた四角形 332">
          <a:extLst>
            <a:ext uri="{FF2B5EF4-FFF2-40B4-BE49-F238E27FC236}">
              <a16:creationId xmlns="" xmlns:a16="http://schemas.microsoft.com/office/drawing/2014/main" id="{00000000-0008-0000-0400-00004D01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5664" name="正方形/長方形 641">
          <a:extLst>
            <a:ext uri="{FF2B5EF4-FFF2-40B4-BE49-F238E27FC236}">
              <a16:creationId xmlns="" xmlns:a16="http://schemas.microsoft.com/office/drawing/2014/main" id="{00000000-0008-0000-0400-0000201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5665" name="正方形/長方形 643">
          <a:extLst>
            <a:ext uri="{FF2B5EF4-FFF2-40B4-BE49-F238E27FC236}">
              <a16:creationId xmlns="" xmlns:a16="http://schemas.microsoft.com/office/drawing/2014/main" id="{00000000-0008-0000-0400-0000211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5666" name="正方形/長方形 644">
          <a:extLst>
            <a:ext uri="{FF2B5EF4-FFF2-40B4-BE49-F238E27FC236}">
              <a16:creationId xmlns="" xmlns:a16="http://schemas.microsoft.com/office/drawing/2014/main" id="{00000000-0008-0000-0400-0000221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5667" name="正方形/長方形 645">
          <a:extLst>
            <a:ext uri="{FF2B5EF4-FFF2-40B4-BE49-F238E27FC236}">
              <a16:creationId xmlns="" xmlns:a16="http://schemas.microsoft.com/office/drawing/2014/main" id="{00000000-0008-0000-0400-0000231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5668" name="正方形/長方形 647">
          <a:extLst>
            <a:ext uri="{FF2B5EF4-FFF2-40B4-BE49-F238E27FC236}">
              <a16:creationId xmlns="" xmlns:a16="http://schemas.microsoft.com/office/drawing/2014/main" id="{00000000-0008-0000-0400-0000241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5669" name="正方形/長方形 649">
          <a:extLst>
            <a:ext uri="{FF2B5EF4-FFF2-40B4-BE49-F238E27FC236}">
              <a16:creationId xmlns="" xmlns:a16="http://schemas.microsoft.com/office/drawing/2014/main" id="{00000000-0008-0000-0400-0000251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5670" name="正方形/長方形 651">
          <a:extLst>
            <a:ext uri="{FF2B5EF4-FFF2-40B4-BE49-F238E27FC236}">
              <a16:creationId xmlns="" xmlns:a16="http://schemas.microsoft.com/office/drawing/2014/main" id="{00000000-0008-0000-0400-0000261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5671" name="正方形/長方形 653">
          <a:extLst>
            <a:ext uri="{FF2B5EF4-FFF2-40B4-BE49-F238E27FC236}">
              <a16:creationId xmlns="" xmlns:a16="http://schemas.microsoft.com/office/drawing/2014/main" id="{00000000-0008-0000-0400-0000271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5672" name="正方形/長方形 656">
          <a:extLst>
            <a:ext uri="{FF2B5EF4-FFF2-40B4-BE49-F238E27FC236}">
              <a16:creationId xmlns="" xmlns:a16="http://schemas.microsoft.com/office/drawing/2014/main" id="{00000000-0008-0000-0400-0000281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5673" name="正方形/長方形 658">
          <a:extLst>
            <a:ext uri="{FF2B5EF4-FFF2-40B4-BE49-F238E27FC236}">
              <a16:creationId xmlns="" xmlns:a16="http://schemas.microsoft.com/office/drawing/2014/main" id="{00000000-0008-0000-0400-0000291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5674" name="正方形/長方形 660">
          <a:extLst>
            <a:ext uri="{FF2B5EF4-FFF2-40B4-BE49-F238E27FC236}">
              <a16:creationId xmlns="" xmlns:a16="http://schemas.microsoft.com/office/drawing/2014/main" id="{00000000-0008-0000-0400-00002A1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5675" name="正方形/長方形 662">
          <a:extLst>
            <a:ext uri="{FF2B5EF4-FFF2-40B4-BE49-F238E27FC236}">
              <a16:creationId xmlns="" xmlns:a16="http://schemas.microsoft.com/office/drawing/2014/main" id="{00000000-0008-0000-0400-00002B1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5676" name="正方形/長方形 663">
          <a:extLst>
            <a:ext uri="{FF2B5EF4-FFF2-40B4-BE49-F238E27FC236}">
              <a16:creationId xmlns="" xmlns:a16="http://schemas.microsoft.com/office/drawing/2014/main" id="{00000000-0008-0000-0400-00002C1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5677" name="正方形/長方形 665">
          <a:extLst>
            <a:ext uri="{FF2B5EF4-FFF2-40B4-BE49-F238E27FC236}">
              <a16:creationId xmlns="" xmlns:a16="http://schemas.microsoft.com/office/drawing/2014/main" id="{00000000-0008-0000-0400-00002D1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5678" name="正方形/長方形 666">
          <a:extLst>
            <a:ext uri="{FF2B5EF4-FFF2-40B4-BE49-F238E27FC236}">
              <a16:creationId xmlns="" xmlns:a16="http://schemas.microsoft.com/office/drawing/2014/main" id="{00000000-0008-0000-0400-00002E1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5679" name="正方形/長方形 668">
          <a:extLst>
            <a:ext uri="{FF2B5EF4-FFF2-40B4-BE49-F238E27FC236}">
              <a16:creationId xmlns="" xmlns:a16="http://schemas.microsoft.com/office/drawing/2014/main" id="{00000000-0008-0000-0400-00002F1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5680" name="正方形/長方形 670">
          <a:extLst>
            <a:ext uri="{FF2B5EF4-FFF2-40B4-BE49-F238E27FC236}">
              <a16:creationId xmlns="" xmlns:a16="http://schemas.microsoft.com/office/drawing/2014/main" id="{00000000-0008-0000-0400-0000301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5681" name="正方形/長方形 672">
          <a:extLst>
            <a:ext uri="{FF2B5EF4-FFF2-40B4-BE49-F238E27FC236}">
              <a16:creationId xmlns="" xmlns:a16="http://schemas.microsoft.com/office/drawing/2014/main" id="{00000000-0008-0000-0400-0000311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5682" name="正方形/長方形 674">
          <a:extLst>
            <a:ext uri="{FF2B5EF4-FFF2-40B4-BE49-F238E27FC236}">
              <a16:creationId xmlns="" xmlns:a16="http://schemas.microsoft.com/office/drawing/2014/main" id="{00000000-0008-0000-0400-0000321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5683" name="正方形/長方形 676">
          <a:extLst>
            <a:ext uri="{FF2B5EF4-FFF2-40B4-BE49-F238E27FC236}">
              <a16:creationId xmlns="" xmlns:a16="http://schemas.microsoft.com/office/drawing/2014/main" id="{00000000-0008-0000-0400-0000331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5684" name="正方形/長方形 678">
          <a:extLst>
            <a:ext uri="{FF2B5EF4-FFF2-40B4-BE49-F238E27FC236}">
              <a16:creationId xmlns="" xmlns:a16="http://schemas.microsoft.com/office/drawing/2014/main" id="{00000000-0008-0000-0400-0000341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5685" name="正方形/長方形 680">
          <a:extLst>
            <a:ext uri="{FF2B5EF4-FFF2-40B4-BE49-F238E27FC236}">
              <a16:creationId xmlns="" xmlns:a16="http://schemas.microsoft.com/office/drawing/2014/main" id="{00000000-0008-0000-0400-0000351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5686" name="正方形/長方形 681">
          <a:extLst>
            <a:ext uri="{FF2B5EF4-FFF2-40B4-BE49-F238E27FC236}">
              <a16:creationId xmlns="" xmlns:a16="http://schemas.microsoft.com/office/drawing/2014/main" id="{00000000-0008-0000-0400-0000361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5687" name="正方形/長方形 683">
          <a:extLst>
            <a:ext uri="{FF2B5EF4-FFF2-40B4-BE49-F238E27FC236}">
              <a16:creationId xmlns="" xmlns:a16="http://schemas.microsoft.com/office/drawing/2014/main" id="{00000000-0008-0000-0400-0000371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5688" name="正方形/長方形 685">
          <a:extLst>
            <a:ext uri="{FF2B5EF4-FFF2-40B4-BE49-F238E27FC236}">
              <a16:creationId xmlns="" xmlns:a16="http://schemas.microsoft.com/office/drawing/2014/main" id="{00000000-0008-0000-0400-0000381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122</xdr:col>
      <xdr:colOff>131988</xdr:colOff>
      <xdr:row>79</xdr:row>
      <xdr:rowOff>19050</xdr:rowOff>
    </xdr:from>
    <xdr:to>
      <xdr:col>126</xdr:col>
      <xdr:colOff>72116</xdr:colOff>
      <xdr:row>80</xdr:row>
      <xdr:rowOff>19050</xdr:rowOff>
    </xdr:to>
    <xdr:sp macro="" textlink="">
      <xdr:nvSpPr>
        <xdr:cNvPr id="5689" name="正方形/長方形 697">
          <a:extLst>
            <a:ext uri="{FF2B5EF4-FFF2-40B4-BE49-F238E27FC236}">
              <a16:creationId xmlns="" xmlns:a16="http://schemas.microsoft.com/office/drawing/2014/main" id="{00000000-0008-0000-0400-000039160000}"/>
            </a:ext>
          </a:extLst>
        </xdr:cNvPr>
        <xdr:cNvSpPr>
          <a:spLocks noChangeArrowheads="1"/>
        </xdr:cNvSpPr>
      </xdr:nvSpPr>
      <xdr:spPr bwMode="auto">
        <a:xfrm>
          <a:off x="13194845"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366" name="片側の 2 つの角を丸めた四角形 365">
          <a:extLst>
            <a:ext uri="{FF2B5EF4-FFF2-40B4-BE49-F238E27FC236}">
              <a16:creationId xmlns="" xmlns:a16="http://schemas.microsoft.com/office/drawing/2014/main" id="{00000000-0008-0000-0400-00006E01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113245</xdr:colOff>
      <xdr:row>79</xdr:row>
      <xdr:rowOff>31746</xdr:rowOff>
    </xdr:from>
    <xdr:to>
      <xdr:col>116</xdr:col>
      <xdr:colOff>87345</xdr:colOff>
      <xdr:row>80</xdr:row>
      <xdr:rowOff>15875</xdr:rowOff>
    </xdr:to>
    <xdr:sp macro="" textlink="">
      <xdr:nvSpPr>
        <xdr:cNvPr id="367" name="テキスト ボックス 366">
          <a:extLst>
            <a:ext uri="{FF2B5EF4-FFF2-40B4-BE49-F238E27FC236}">
              <a16:creationId xmlns="" xmlns:a16="http://schemas.microsoft.com/office/drawing/2014/main" id="{00000000-0008-0000-0400-00006F010000}"/>
            </a:ext>
          </a:extLst>
        </xdr:cNvPr>
        <xdr:cNvSpPr txBox="1"/>
      </xdr:nvSpPr>
      <xdr:spPr>
        <a:xfrm>
          <a:off x="12196388"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2265</xdr:colOff>
      <xdr:row>79</xdr:row>
      <xdr:rowOff>31752</xdr:rowOff>
    </xdr:from>
    <xdr:to>
      <xdr:col>119</xdr:col>
      <xdr:colOff>111303</xdr:colOff>
      <xdr:row>80</xdr:row>
      <xdr:rowOff>15881</xdr:rowOff>
    </xdr:to>
    <xdr:sp macro="" textlink="">
      <xdr:nvSpPr>
        <xdr:cNvPr id="368" name="テキスト ボックス 367">
          <a:extLst>
            <a:ext uri="{FF2B5EF4-FFF2-40B4-BE49-F238E27FC236}">
              <a16:creationId xmlns="" xmlns:a16="http://schemas.microsoft.com/office/drawing/2014/main" id="{00000000-0008-0000-0400-000070010000}"/>
            </a:ext>
          </a:extLst>
        </xdr:cNvPr>
        <xdr:cNvSpPr txBox="1"/>
      </xdr:nvSpPr>
      <xdr:spPr>
        <a:xfrm>
          <a:off x="12548051"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412" name="片側の 2 つの角を丸めた四角形 411">
          <a:extLst>
            <a:ext uri="{FF2B5EF4-FFF2-40B4-BE49-F238E27FC236}">
              <a16:creationId xmlns="" xmlns:a16="http://schemas.microsoft.com/office/drawing/2014/main" id="{00000000-0008-0000-0400-00009C01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9524</xdr:colOff>
      <xdr:row>64</xdr:row>
      <xdr:rowOff>104775</xdr:rowOff>
    </xdr:from>
    <xdr:to>
      <xdr:col>100</xdr:col>
      <xdr:colOff>47623</xdr:colOff>
      <xdr:row>96</xdr:row>
      <xdr:rowOff>0</xdr:rowOff>
    </xdr:to>
    <xdr:grpSp>
      <xdr:nvGrpSpPr>
        <xdr:cNvPr id="11" name="グループ化 10">
          <a:extLst>
            <a:ext uri="{FF2B5EF4-FFF2-40B4-BE49-F238E27FC236}">
              <a16:creationId xmlns="" xmlns:a16="http://schemas.microsoft.com/office/drawing/2014/main" id="{00000000-0008-0000-0400-00000B000000}"/>
            </a:ext>
          </a:extLst>
        </xdr:cNvPr>
        <xdr:cNvGrpSpPr/>
      </xdr:nvGrpSpPr>
      <xdr:grpSpPr>
        <a:xfrm>
          <a:off x="3846738" y="9275989"/>
          <a:ext cx="6923314" cy="4943475"/>
          <a:chOff x="3860345" y="9275989"/>
          <a:chExt cx="6923314" cy="4943475"/>
        </a:xfrm>
      </xdr:grpSpPr>
      <xdr:sp macro="" textlink="">
        <xdr:nvSpPr>
          <xdr:cNvPr id="5693" name="円/楕円 198">
            <a:extLst>
              <a:ext uri="{FF2B5EF4-FFF2-40B4-BE49-F238E27FC236}">
                <a16:creationId xmlns="" xmlns:a16="http://schemas.microsoft.com/office/drawing/2014/main" id="{00000000-0008-0000-0400-00003D16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5694" name="円/楕円 198">
            <a:extLst>
              <a:ext uri="{FF2B5EF4-FFF2-40B4-BE49-F238E27FC236}">
                <a16:creationId xmlns="" xmlns:a16="http://schemas.microsoft.com/office/drawing/2014/main" id="{00000000-0008-0000-0400-00003E16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5695" name="円/楕円 198">
            <a:extLst>
              <a:ext uri="{FF2B5EF4-FFF2-40B4-BE49-F238E27FC236}">
                <a16:creationId xmlns="" xmlns:a16="http://schemas.microsoft.com/office/drawing/2014/main" id="{00000000-0008-0000-0400-00003F16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5696" name="円/楕円 198">
            <a:extLst>
              <a:ext uri="{FF2B5EF4-FFF2-40B4-BE49-F238E27FC236}">
                <a16:creationId xmlns="" xmlns:a16="http://schemas.microsoft.com/office/drawing/2014/main" id="{00000000-0008-0000-0400-00004016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5697" name="円/楕円 198">
            <a:extLst>
              <a:ext uri="{FF2B5EF4-FFF2-40B4-BE49-F238E27FC236}">
                <a16:creationId xmlns="" xmlns:a16="http://schemas.microsoft.com/office/drawing/2014/main" id="{00000000-0008-0000-0400-00004116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5698" name="円/楕円 198">
            <a:extLst>
              <a:ext uri="{FF2B5EF4-FFF2-40B4-BE49-F238E27FC236}">
                <a16:creationId xmlns="" xmlns:a16="http://schemas.microsoft.com/office/drawing/2014/main" id="{00000000-0008-0000-0400-00004216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5699" name="円/楕円 198">
            <a:extLst>
              <a:ext uri="{FF2B5EF4-FFF2-40B4-BE49-F238E27FC236}">
                <a16:creationId xmlns="" xmlns:a16="http://schemas.microsoft.com/office/drawing/2014/main" id="{00000000-0008-0000-0400-00004316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5700" name="円/楕円 234">
            <a:extLst>
              <a:ext uri="{FF2B5EF4-FFF2-40B4-BE49-F238E27FC236}">
                <a16:creationId xmlns="" xmlns:a16="http://schemas.microsoft.com/office/drawing/2014/main" id="{00000000-0008-0000-0400-00004416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5701" name="円/楕円 236">
            <a:extLst>
              <a:ext uri="{FF2B5EF4-FFF2-40B4-BE49-F238E27FC236}">
                <a16:creationId xmlns="" xmlns:a16="http://schemas.microsoft.com/office/drawing/2014/main" id="{00000000-0008-0000-0400-00004516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5702" name="円/楕円 237">
            <a:extLst>
              <a:ext uri="{FF2B5EF4-FFF2-40B4-BE49-F238E27FC236}">
                <a16:creationId xmlns="" xmlns:a16="http://schemas.microsoft.com/office/drawing/2014/main" id="{00000000-0008-0000-0400-00004616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5703" name="円/楕円 238">
            <a:extLst>
              <a:ext uri="{FF2B5EF4-FFF2-40B4-BE49-F238E27FC236}">
                <a16:creationId xmlns="" xmlns:a16="http://schemas.microsoft.com/office/drawing/2014/main" id="{00000000-0008-0000-0400-00004716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5704" name="円/楕円 239">
            <a:extLst>
              <a:ext uri="{FF2B5EF4-FFF2-40B4-BE49-F238E27FC236}">
                <a16:creationId xmlns="" xmlns:a16="http://schemas.microsoft.com/office/drawing/2014/main" id="{00000000-0008-0000-0400-00004816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5706" name="円/楕円 234">
            <a:extLst>
              <a:ext uri="{FF2B5EF4-FFF2-40B4-BE49-F238E27FC236}">
                <a16:creationId xmlns="" xmlns:a16="http://schemas.microsoft.com/office/drawing/2014/main" id="{00000000-0008-0000-0400-00004A16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5707" name="円/楕円 234">
            <a:extLst>
              <a:ext uri="{FF2B5EF4-FFF2-40B4-BE49-F238E27FC236}">
                <a16:creationId xmlns="" xmlns:a16="http://schemas.microsoft.com/office/drawing/2014/main" id="{00000000-0008-0000-0400-00004B16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5708" name="円/楕円 236">
            <a:extLst>
              <a:ext uri="{FF2B5EF4-FFF2-40B4-BE49-F238E27FC236}">
                <a16:creationId xmlns="" xmlns:a16="http://schemas.microsoft.com/office/drawing/2014/main" id="{00000000-0008-0000-0400-00004C16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5709" name="円/楕円 237">
            <a:extLst>
              <a:ext uri="{FF2B5EF4-FFF2-40B4-BE49-F238E27FC236}">
                <a16:creationId xmlns="" xmlns:a16="http://schemas.microsoft.com/office/drawing/2014/main" id="{00000000-0008-0000-0400-00004D16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5710" name="円/楕円 238">
            <a:extLst>
              <a:ext uri="{FF2B5EF4-FFF2-40B4-BE49-F238E27FC236}">
                <a16:creationId xmlns="" xmlns:a16="http://schemas.microsoft.com/office/drawing/2014/main" id="{00000000-0008-0000-0400-00004E16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5711" name="円/楕円 239">
            <a:extLst>
              <a:ext uri="{FF2B5EF4-FFF2-40B4-BE49-F238E27FC236}">
                <a16:creationId xmlns="" xmlns:a16="http://schemas.microsoft.com/office/drawing/2014/main" id="{00000000-0008-0000-0400-00004F16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5712" name="円/楕円 234">
            <a:extLst>
              <a:ext uri="{FF2B5EF4-FFF2-40B4-BE49-F238E27FC236}">
                <a16:creationId xmlns="" xmlns:a16="http://schemas.microsoft.com/office/drawing/2014/main" id="{00000000-0008-0000-0400-00005016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5713" name="円/楕円 234">
            <a:extLst>
              <a:ext uri="{FF2B5EF4-FFF2-40B4-BE49-F238E27FC236}">
                <a16:creationId xmlns="" xmlns:a16="http://schemas.microsoft.com/office/drawing/2014/main" id="{00000000-0008-0000-0400-00005116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5714" name="円/楕円 236">
            <a:extLst>
              <a:ext uri="{FF2B5EF4-FFF2-40B4-BE49-F238E27FC236}">
                <a16:creationId xmlns="" xmlns:a16="http://schemas.microsoft.com/office/drawing/2014/main" id="{00000000-0008-0000-0400-00005216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5715" name="円/楕円 237">
            <a:extLst>
              <a:ext uri="{FF2B5EF4-FFF2-40B4-BE49-F238E27FC236}">
                <a16:creationId xmlns="" xmlns:a16="http://schemas.microsoft.com/office/drawing/2014/main" id="{00000000-0008-0000-0400-00005316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5716" name="円/楕円 238">
            <a:extLst>
              <a:ext uri="{FF2B5EF4-FFF2-40B4-BE49-F238E27FC236}">
                <a16:creationId xmlns="" xmlns:a16="http://schemas.microsoft.com/office/drawing/2014/main" id="{00000000-0008-0000-0400-00005416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5717" name="円/楕円 239">
            <a:extLst>
              <a:ext uri="{FF2B5EF4-FFF2-40B4-BE49-F238E27FC236}">
                <a16:creationId xmlns="" xmlns:a16="http://schemas.microsoft.com/office/drawing/2014/main" id="{00000000-0008-0000-0400-00005516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5718" name="円/楕円 234">
            <a:extLst>
              <a:ext uri="{FF2B5EF4-FFF2-40B4-BE49-F238E27FC236}">
                <a16:creationId xmlns="" xmlns:a16="http://schemas.microsoft.com/office/drawing/2014/main" id="{00000000-0008-0000-0400-00005616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5719" name="円/楕円 234">
            <a:extLst>
              <a:ext uri="{FF2B5EF4-FFF2-40B4-BE49-F238E27FC236}">
                <a16:creationId xmlns="" xmlns:a16="http://schemas.microsoft.com/office/drawing/2014/main" id="{00000000-0008-0000-0400-00005716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5720" name="円/楕円 236">
            <a:extLst>
              <a:ext uri="{FF2B5EF4-FFF2-40B4-BE49-F238E27FC236}">
                <a16:creationId xmlns="" xmlns:a16="http://schemas.microsoft.com/office/drawing/2014/main" id="{00000000-0008-0000-0400-00005816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5721" name="円/楕円 237">
            <a:extLst>
              <a:ext uri="{FF2B5EF4-FFF2-40B4-BE49-F238E27FC236}">
                <a16:creationId xmlns="" xmlns:a16="http://schemas.microsoft.com/office/drawing/2014/main" id="{00000000-0008-0000-0400-00005916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5722" name="円/楕円 238">
            <a:extLst>
              <a:ext uri="{FF2B5EF4-FFF2-40B4-BE49-F238E27FC236}">
                <a16:creationId xmlns="" xmlns:a16="http://schemas.microsoft.com/office/drawing/2014/main" id="{00000000-0008-0000-0400-00005A16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5723" name="円/楕円 239">
            <a:extLst>
              <a:ext uri="{FF2B5EF4-FFF2-40B4-BE49-F238E27FC236}">
                <a16:creationId xmlns="" xmlns:a16="http://schemas.microsoft.com/office/drawing/2014/main" id="{00000000-0008-0000-0400-00005B16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5724" name="円/楕円 234">
            <a:extLst>
              <a:ext uri="{FF2B5EF4-FFF2-40B4-BE49-F238E27FC236}">
                <a16:creationId xmlns="" xmlns:a16="http://schemas.microsoft.com/office/drawing/2014/main" id="{00000000-0008-0000-0400-00005C16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5725" name="円/楕円 234">
            <a:extLst>
              <a:ext uri="{FF2B5EF4-FFF2-40B4-BE49-F238E27FC236}">
                <a16:creationId xmlns="" xmlns:a16="http://schemas.microsoft.com/office/drawing/2014/main" id="{00000000-0008-0000-0400-00005D16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5726" name="円/楕円 236">
            <a:extLst>
              <a:ext uri="{FF2B5EF4-FFF2-40B4-BE49-F238E27FC236}">
                <a16:creationId xmlns="" xmlns:a16="http://schemas.microsoft.com/office/drawing/2014/main" id="{00000000-0008-0000-0400-00005E16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5727" name="円/楕円 237">
            <a:extLst>
              <a:ext uri="{FF2B5EF4-FFF2-40B4-BE49-F238E27FC236}">
                <a16:creationId xmlns="" xmlns:a16="http://schemas.microsoft.com/office/drawing/2014/main" id="{00000000-0008-0000-0400-00005F16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5728" name="円/楕円 238">
            <a:extLst>
              <a:ext uri="{FF2B5EF4-FFF2-40B4-BE49-F238E27FC236}">
                <a16:creationId xmlns="" xmlns:a16="http://schemas.microsoft.com/office/drawing/2014/main" id="{00000000-0008-0000-0400-00006016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5729" name="円/楕円 239">
            <a:extLst>
              <a:ext uri="{FF2B5EF4-FFF2-40B4-BE49-F238E27FC236}">
                <a16:creationId xmlns="" xmlns:a16="http://schemas.microsoft.com/office/drawing/2014/main" id="{00000000-0008-0000-0400-00006116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5730" name="円/楕円 234">
            <a:extLst>
              <a:ext uri="{FF2B5EF4-FFF2-40B4-BE49-F238E27FC236}">
                <a16:creationId xmlns="" xmlns:a16="http://schemas.microsoft.com/office/drawing/2014/main" id="{00000000-0008-0000-0400-00006216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5731" name="円/楕円 234">
            <a:extLst>
              <a:ext uri="{FF2B5EF4-FFF2-40B4-BE49-F238E27FC236}">
                <a16:creationId xmlns="" xmlns:a16="http://schemas.microsoft.com/office/drawing/2014/main" id="{00000000-0008-0000-0400-00006316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5732" name="円/楕円 236">
            <a:extLst>
              <a:ext uri="{FF2B5EF4-FFF2-40B4-BE49-F238E27FC236}">
                <a16:creationId xmlns="" xmlns:a16="http://schemas.microsoft.com/office/drawing/2014/main" id="{00000000-0008-0000-0400-00006416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5733" name="円/楕円 237">
            <a:extLst>
              <a:ext uri="{FF2B5EF4-FFF2-40B4-BE49-F238E27FC236}">
                <a16:creationId xmlns="" xmlns:a16="http://schemas.microsoft.com/office/drawing/2014/main" id="{00000000-0008-0000-0400-00006516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5734" name="円/楕円 238">
            <a:extLst>
              <a:ext uri="{FF2B5EF4-FFF2-40B4-BE49-F238E27FC236}">
                <a16:creationId xmlns="" xmlns:a16="http://schemas.microsoft.com/office/drawing/2014/main" id="{00000000-0008-0000-0400-00006616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5735" name="円/楕円 239">
            <a:extLst>
              <a:ext uri="{FF2B5EF4-FFF2-40B4-BE49-F238E27FC236}">
                <a16:creationId xmlns="" xmlns:a16="http://schemas.microsoft.com/office/drawing/2014/main" id="{00000000-0008-0000-0400-00006716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5736" name="円/楕円 234">
            <a:extLst>
              <a:ext uri="{FF2B5EF4-FFF2-40B4-BE49-F238E27FC236}">
                <a16:creationId xmlns="" xmlns:a16="http://schemas.microsoft.com/office/drawing/2014/main" id="{00000000-0008-0000-0400-00006816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5737" name="円/楕円 234">
            <a:extLst>
              <a:ext uri="{FF2B5EF4-FFF2-40B4-BE49-F238E27FC236}">
                <a16:creationId xmlns="" xmlns:a16="http://schemas.microsoft.com/office/drawing/2014/main" id="{00000000-0008-0000-0400-00006916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5738" name="円/楕円 236">
            <a:extLst>
              <a:ext uri="{FF2B5EF4-FFF2-40B4-BE49-F238E27FC236}">
                <a16:creationId xmlns="" xmlns:a16="http://schemas.microsoft.com/office/drawing/2014/main" id="{00000000-0008-0000-0400-00006A16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5739" name="円/楕円 237">
            <a:extLst>
              <a:ext uri="{FF2B5EF4-FFF2-40B4-BE49-F238E27FC236}">
                <a16:creationId xmlns="" xmlns:a16="http://schemas.microsoft.com/office/drawing/2014/main" id="{00000000-0008-0000-0400-00006B16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5740" name="円/楕円 238">
            <a:extLst>
              <a:ext uri="{FF2B5EF4-FFF2-40B4-BE49-F238E27FC236}">
                <a16:creationId xmlns="" xmlns:a16="http://schemas.microsoft.com/office/drawing/2014/main" id="{00000000-0008-0000-0400-00006C16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5741" name="円/楕円 239">
            <a:extLst>
              <a:ext uri="{FF2B5EF4-FFF2-40B4-BE49-F238E27FC236}">
                <a16:creationId xmlns="" xmlns:a16="http://schemas.microsoft.com/office/drawing/2014/main" id="{00000000-0008-0000-0400-00006D16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5742" name="円/楕円 234">
            <a:extLst>
              <a:ext uri="{FF2B5EF4-FFF2-40B4-BE49-F238E27FC236}">
                <a16:creationId xmlns="" xmlns:a16="http://schemas.microsoft.com/office/drawing/2014/main" id="{00000000-0008-0000-0400-00006E16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5743" name="円/楕円 234">
            <a:extLst>
              <a:ext uri="{FF2B5EF4-FFF2-40B4-BE49-F238E27FC236}">
                <a16:creationId xmlns="" xmlns:a16="http://schemas.microsoft.com/office/drawing/2014/main" id="{00000000-0008-0000-0400-00006F16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5744" name="円/楕円 236">
            <a:extLst>
              <a:ext uri="{FF2B5EF4-FFF2-40B4-BE49-F238E27FC236}">
                <a16:creationId xmlns="" xmlns:a16="http://schemas.microsoft.com/office/drawing/2014/main" id="{00000000-0008-0000-0400-00007016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5745" name="円/楕円 237">
            <a:extLst>
              <a:ext uri="{FF2B5EF4-FFF2-40B4-BE49-F238E27FC236}">
                <a16:creationId xmlns="" xmlns:a16="http://schemas.microsoft.com/office/drawing/2014/main" id="{00000000-0008-0000-0400-00007116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5746" name="円/楕円 239">
            <a:extLst>
              <a:ext uri="{FF2B5EF4-FFF2-40B4-BE49-F238E27FC236}">
                <a16:creationId xmlns="" xmlns:a16="http://schemas.microsoft.com/office/drawing/2014/main" id="{00000000-0008-0000-0400-00007216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5747" name="円/楕円 198">
            <a:extLst>
              <a:ext uri="{FF2B5EF4-FFF2-40B4-BE49-F238E27FC236}">
                <a16:creationId xmlns="" xmlns:a16="http://schemas.microsoft.com/office/drawing/2014/main" id="{00000000-0008-0000-0400-00007316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5748" name="円/楕円 198">
            <a:extLst>
              <a:ext uri="{FF2B5EF4-FFF2-40B4-BE49-F238E27FC236}">
                <a16:creationId xmlns="" xmlns:a16="http://schemas.microsoft.com/office/drawing/2014/main" id="{00000000-0008-0000-0400-00007416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5749" name="円/楕円 198">
            <a:extLst>
              <a:ext uri="{FF2B5EF4-FFF2-40B4-BE49-F238E27FC236}">
                <a16:creationId xmlns="" xmlns:a16="http://schemas.microsoft.com/office/drawing/2014/main" id="{00000000-0008-0000-0400-00007516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5750" name="円/楕円 198">
            <a:extLst>
              <a:ext uri="{FF2B5EF4-FFF2-40B4-BE49-F238E27FC236}">
                <a16:creationId xmlns="" xmlns:a16="http://schemas.microsoft.com/office/drawing/2014/main" id="{00000000-0008-0000-0400-00007616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5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5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5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5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5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5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0119" name="Picture 4">
          <a:extLst>
            <a:ext uri="{FF2B5EF4-FFF2-40B4-BE49-F238E27FC236}">
              <a16:creationId xmlns="" xmlns:a16="http://schemas.microsoft.com/office/drawing/2014/main" id="{00000000-0008-0000-0500-000097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500-000009000000}"/>
            </a:ext>
          </a:extLst>
        </xdr:cNvPr>
        <xdr:cNvSpPr/>
      </xdr:nvSpPr>
      <xdr:spPr>
        <a:xfrm rot="5400000">
          <a:off x="11614870"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5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5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5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0124" name="円/楕円 113">
          <a:extLst>
            <a:ext uri="{FF2B5EF4-FFF2-40B4-BE49-F238E27FC236}">
              <a16:creationId xmlns="" xmlns:a16="http://schemas.microsoft.com/office/drawing/2014/main" id="{00000000-0008-0000-0500-00009C4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5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5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5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5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500-000012000000}"/>
            </a:ext>
          </a:extLst>
        </xdr:cNvPr>
        <xdr:cNvSpPr/>
      </xdr:nvSpPr>
      <xdr:spPr>
        <a:xfrm rot="5400000">
          <a:off x="7690248"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5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500-000014000000}"/>
            </a:ext>
          </a:extLst>
        </xdr:cNvPr>
        <xdr:cNvSpPr/>
      </xdr:nvSpPr>
      <xdr:spPr>
        <a:xfrm rot="5400000">
          <a:off x="3246833" y="3975499"/>
          <a:ext cx="790576" cy="5793582"/>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5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0133" name="Picture 4">
          <a:extLst>
            <a:ext uri="{FF2B5EF4-FFF2-40B4-BE49-F238E27FC236}">
              <a16:creationId xmlns="" xmlns:a16="http://schemas.microsoft.com/office/drawing/2014/main" id="{00000000-0008-0000-0500-0000A5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5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5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5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5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5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5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5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0141" name="円/楕円 113">
          <a:extLst>
            <a:ext uri="{FF2B5EF4-FFF2-40B4-BE49-F238E27FC236}">
              <a16:creationId xmlns="" xmlns:a16="http://schemas.microsoft.com/office/drawing/2014/main" id="{00000000-0008-0000-0500-0000AD4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5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5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5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5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5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5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5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5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5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5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5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5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5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5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5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5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5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5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5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5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5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5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5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 xmlns:a16="http://schemas.microsoft.com/office/drawing/2014/main" id="{00000000-0008-0000-0500-000036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 xmlns:a16="http://schemas.microsoft.com/office/drawing/2014/main" id="{00000000-0008-0000-0500-000037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 xmlns:a16="http://schemas.microsoft.com/office/drawing/2014/main" id="{00000000-0008-0000-0500-000038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 xmlns:a16="http://schemas.microsoft.com/office/drawing/2014/main" id="{00000000-0008-0000-05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 xmlns:a16="http://schemas.microsoft.com/office/drawing/2014/main" id="{00000000-0008-0000-0500-00003A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0170" name="円/楕円 178">
          <a:extLst>
            <a:ext uri="{FF2B5EF4-FFF2-40B4-BE49-F238E27FC236}">
              <a16:creationId xmlns="" xmlns:a16="http://schemas.microsoft.com/office/drawing/2014/main" id="{00000000-0008-0000-0500-0000CA4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0171" name="円/楕円 180">
          <a:extLst>
            <a:ext uri="{FF2B5EF4-FFF2-40B4-BE49-F238E27FC236}">
              <a16:creationId xmlns="" xmlns:a16="http://schemas.microsoft.com/office/drawing/2014/main" id="{00000000-0008-0000-0500-0000CB4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0172" name="円/楕円 182">
          <a:extLst>
            <a:ext uri="{FF2B5EF4-FFF2-40B4-BE49-F238E27FC236}">
              <a16:creationId xmlns="" xmlns:a16="http://schemas.microsoft.com/office/drawing/2014/main" id="{00000000-0008-0000-0500-0000CC4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0173" name="円/楕円 184">
          <a:extLst>
            <a:ext uri="{FF2B5EF4-FFF2-40B4-BE49-F238E27FC236}">
              <a16:creationId xmlns="" xmlns:a16="http://schemas.microsoft.com/office/drawing/2014/main" id="{00000000-0008-0000-0500-0000CD4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0174" name="円/楕円 186">
          <a:extLst>
            <a:ext uri="{FF2B5EF4-FFF2-40B4-BE49-F238E27FC236}">
              <a16:creationId xmlns="" xmlns:a16="http://schemas.microsoft.com/office/drawing/2014/main" id="{00000000-0008-0000-0500-0000CE4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0175" name="円/楕円 187">
          <a:extLst>
            <a:ext uri="{FF2B5EF4-FFF2-40B4-BE49-F238E27FC236}">
              <a16:creationId xmlns="" xmlns:a16="http://schemas.microsoft.com/office/drawing/2014/main" id="{00000000-0008-0000-0500-0000CF4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0176" name="円/楕円 189">
          <a:extLst>
            <a:ext uri="{FF2B5EF4-FFF2-40B4-BE49-F238E27FC236}">
              <a16:creationId xmlns="" xmlns:a16="http://schemas.microsoft.com/office/drawing/2014/main" id="{00000000-0008-0000-0500-0000D04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0177" name="円/楕円 194">
          <a:extLst>
            <a:ext uri="{FF2B5EF4-FFF2-40B4-BE49-F238E27FC236}">
              <a16:creationId xmlns="" xmlns:a16="http://schemas.microsoft.com/office/drawing/2014/main" id="{00000000-0008-0000-0500-0000D14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0178" name="円/楕円 196">
          <a:extLst>
            <a:ext uri="{FF2B5EF4-FFF2-40B4-BE49-F238E27FC236}">
              <a16:creationId xmlns="" xmlns:a16="http://schemas.microsoft.com/office/drawing/2014/main" id="{00000000-0008-0000-0500-0000D24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0179" name="円/楕円 198">
          <a:extLst>
            <a:ext uri="{FF2B5EF4-FFF2-40B4-BE49-F238E27FC236}">
              <a16:creationId xmlns="" xmlns:a16="http://schemas.microsoft.com/office/drawing/2014/main" id="{00000000-0008-0000-0500-0000D34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0180" name="円/楕円 203">
          <a:extLst>
            <a:ext uri="{FF2B5EF4-FFF2-40B4-BE49-F238E27FC236}">
              <a16:creationId xmlns="" xmlns:a16="http://schemas.microsoft.com/office/drawing/2014/main" id="{00000000-0008-0000-0500-0000D44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0181" name="円/楕円 204">
          <a:extLst>
            <a:ext uri="{FF2B5EF4-FFF2-40B4-BE49-F238E27FC236}">
              <a16:creationId xmlns="" xmlns:a16="http://schemas.microsoft.com/office/drawing/2014/main" id="{00000000-0008-0000-0500-0000D54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0182" name="円/楕円 207">
          <a:extLst>
            <a:ext uri="{FF2B5EF4-FFF2-40B4-BE49-F238E27FC236}">
              <a16:creationId xmlns="" xmlns:a16="http://schemas.microsoft.com/office/drawing/2014/main" id="{00000000-0008-0000-0500-0000D64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0183" name="円/楕円 208">
          <a:extLst>
            <a:ext uri="{FF2B5EF4-FFF2-40B4-BE49-F238E27FC236}">
              <a16:creationId xmlns="" xmlns:a16="http://schemas.microsoft.com/office/drawing/2014/main" id="{00000000-0008-0000-0500-0000D74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0184" name="円/楕円 213">
          <a:extLst>
            <a:ext uri="{FF2B5EF4-FFF2-40B4-BE49-F238E27FC236}">
              <a16:creationId xmlns="" xmlns:a16="http://schemas.microsoft.com/office/drawing/2014/main" id="{00000000-0008-0000-0500-0000D84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0185" name="円/楕円 214">
          <a:extLst>
            <a:ext uri="{FF2B5EF4-FFF2-40B4-BE49-F238E27FC236}">
              <a16:creationId xmlns="" xmlns:a16="http://schemas.microsoft.com/office/drawing/2014/main" id="{00000000-0008-0000-0500-0000D94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0186" name="円/楕円 215">
          <a:extLst>
            <a:ext uri="{FF2B5EF4-FFF2-40B4-BE49-F238E27FC236}">
              <a16:creationId xmlns="" xmlns:a16="http://schemas.microsoft.com/office/drawing/2014/main" id="{00000000-0008-0000-0500-0000DA4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0187" name="円/楕円 216">
          <a:extLst>
            <a:ext uri="{FF2B5EF4-FFF2-40B4-BE49-F238E27FC236}">
              <a16:creationId xmlns="" xmlns:a16="http://schemas.microsoft.com/office/drawing/2014/main" id="{00000000-0008-0000-0500-0000DB4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0188" name="円/楕円 217">
          <a:extLst>
            <a:ext uri="{FF2B5EF4-FFF2-40B4-BE49-F238E27FC236}">
              <a16:creationId xmlns="" xmlns:a16="http://schemas.microsoft.com/office/drawing/2014/main" id="{00000000-0008-0000-0500-0000DC4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0189" name="円/楕円 218">
          <a:extLst>
            <a:ext uri="{FF2B5EF4-FFF2-40B4-BE49-F238E27FC236}">
              <a16:creationId xmlns="" xmlns:a16="http://schemas.microsoft.com/office/drawing/2014/main" id="{00000000-0008-0000-0500-0000DD4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0190" name="円/楕円 220">
          <a:extLst>
            <a:ext uri="{FF2B5EF4-FFF2-40B4-BE49-F238E27FC236}">
              <a16:creationId xmlns="" xmlns:a16="http://schemas.microsoft.com/office/drawing/2014/main" id="{00000000-0008-0000-0500-0000DE4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0191" name="円/楕円 228">
          <a:extLst>
            <a:ext uri="{FF2B5EF4-FFF2-40B4-BE49-F238E27FC236}">
              <a16:creationId xmlns="" xmlns:a16="http://schemas.microsoft.com/office/drawing/2014/main" id="{00000000-0008-0000-0500-0000DF4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0192" name="円/楕円 229">
          <a:extLst>
            <a:ext uri="{FF2B5EF4-FFF2-40B4-BE49-F238E27FC236}">
              <a16:creationId xmlns="" xmlns:a16="http://schemas.microsoft.com/office/drawing/2014/main" id="{00000000-0008-0000-0500-0000E04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0193" name="円/楕円 230">
          <a:extLst>
            <a:ext uri="{FF2B5EF4-FFF2-40B4-BE49-F238E27FC236}">
              <a16:creationId xmlns="" xmlns:a16="http://schemas.microsoft.com/office/drawing/2014/main" id="{00000000-0008-0000-0500-0000E14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0194" name="円/楕円 231">
          <a:extLst>
            <a:ext uri="{FF2B5EF4-FFF2-40B4-BE49-F238E27FC236}">
              <a16:creationId xmlns="" xmlns:a16="http://schemas.microsoft.com/office/drawing/2014/main" id="{00000000-0008-0000-0500-0000E24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0195" name="円/楕円 232">
          <a:extLst>
            <a:ext uri="{FF2B5EF4-FFF2-40B4-BE49-F238E27FC236}">
              <a16:creationId xmlns="" xmlns:a16="http://schemas.microsoft.com/office/drawing/2014/main" id="{00000000-0008-0000-0500-0000E34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0196" name="円/楕円 233">
          <a:extLst>
            <a:ext uri="{FF2B5EF4-FFF2-40B4-BE49-F238E27FC236}">
              <a16:creationId xmlns="" xmlns:a16="http://schemas.microsoft.com/office/drawing/2014/main" id="{00000000-0008-0000-0500-0000E44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0197" name="円/楕円 234">
          <a:extLst>
            <a:ext uri="{FF2B5EF4-FFF2-40B4-BE49-F238E27FC236}">
              <a16:creationId xmlns="" xmlns:a16="http://schemas.microsoft.com/office/drawing/2014/main" id="{00000000-0008-0000-0500-0000E54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0198" name="円/楕円 235">
          <a:extLst>
            <a:ext uri="{FF2B5EF4-FFF2-40B4-BE49-F238E27FC236}">
              <a16:creationId xmlns="" xmlns:a16="http://schemas.microsoft.com/office/drawing/2014/main" id="{00000000-0008-0000-0500-0000E64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0199" name="円/楕円 236">
          <a:extLst>
            <a:ext uri="{FF2B5EF4-FFF2-40B4-BE49-F238E27FC236}">
              <a16:creationId xmlns="" xmlns:a16="http://schemas.microsoft.com/office/drawing/2014/main" id="{00000000-0008-0000-0500-0000E74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0200" name="円/楕円 237">
          <a:extLst>
            <a:ext uri="{FF2B5EF4-FFF2-40B4-BE49-F238E27FC236}">
              <a16:creationId xmlns="" xmlns:a16="http://schemas.microsoft.com/office/drawing/2014/main" id="{00000000-0008-0000-0500-0000E84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0201" name="円/楕円 238">
          <a:extLst>
            <a:ext uri="{FF2B5EF4-FFF2-40B4-BE49-F238E27FC236}">
              <a16:creationId xmlns="" xmlns:a16="http://schemas.microsoft.com/office/drawing/2014/main" id="{00000000-0008-0000-0500-0000E94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0202" name="円/楕円 239">
          <a:extLst>
            <a:ext uri="{FF2B5EF4-FFF2-40B4-BE49-F238E27FC236}">
              <a16:creationId xmlns="" xmlns:a16="http://schemas.microsoft.com/office/drawing/2014/main" id="{00000000-0008-0000-0500-0000EA4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 xmlns:a16="http://schemas.microsoft.com/office/drawing/2014/main" id="{00000000-0008-0000-05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 xmlns:a16="http://schemas.microsoft.com/office/drawing/2014/main" id="{00000000-0008-0000-05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 xmlns:a16="http://schemas.microsoft.com/office/drawing/2014/main" id="{00000000-0008-0000-05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 xmlns:a16="http://schemas.microsoft.com/office/drawing/2014/main" id="{00000000-0008-0000-05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 xmlns:a16="http://schemas.microsoft.com/office/drawing/2014/main" id="{00000000-0008-0000-05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500-000061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500-000062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 xmlns:a16="http://schemas.microsoft.com/office/drawing/2014/main" id="{00000000-0008-0000-0500-000063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 xmlns:a16="http://schemas.microsoft.com/office/drawing/2014/main" id="{00000000-0008-0000-0500-000064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 xmlns:a16="http://schemas.microsoft.com/office/drawing/2014/main" id="{00000000-0008-0000-0500-000065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500-000066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 xmlns:a16="http://schemas.microsoft.com/office/drawing/2014/main" id="{00000000-0008-0000-0500-000067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 xmlns:a16="http://schemas.microsoft.com/office/drawing/2014/main" id="{00000000-0008-0000-0500-000068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 xmlns:a16="http://schemas.microsoft.com/office/drawing/2014/main" id="{00000000-0008-0000-0500-000069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 xmlns:a16="http://schemas.microsoft.com/office/drawing/2014/main" id="{00000000-0008-0000-0500-00006A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500-00006B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 xmlns:a16="http://schemas.microsoft.com/office/drawing/2014/main" id="{00000000-0008-0000-0500-00006C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500-00006D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 xmlns:a16="http://schemas.microsoft.com/office/drawing/2014/main" id="{00000000-0008-0000-0500-00006E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500-00006F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 xmlns:a16="http://schemas.microsoft.com/office/drawing/2014/main" id="{00000000-0008-0000-0500-000070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500-000071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500-000072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500-000073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500-000074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 xmlns:a16="http://schemas.microsoft.com/office/drawing/2014/main" id="{00000000-0008-0000-0500-000075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500-000076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500-000077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 xmlns:a16="http://schemas.microsoft.com/office/drawing/2014/main" id="{00000000-0008-0000-0500-000078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 xmlns:a16="http://schemas.microsoft.com/office/drawing/2014/main" id="{00000000-0008-0000-05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 xmlns:a16="http://schemas.microsoft.com/office/drawing/2014/main" id="{00000000-0008-0000-05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 xmlns:a16="http://schemas.microsoft.com/office/drawing/2014/main" id="{00000000-0008-0000-05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 xmlns:a16="http://schemas.microsoft.com/office/drawing/2014/main" id="{00000000-0008-0000-05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 xmlns:a16="http://schemas.microsoft.com/office/drawing/2014/main" id="{00000000-0008-0000-05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 xmlns:a16="http://schemas.microsoft.com/office/drawing/2014/main" id="{00000000-0008-0000-05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 xmlns:a16="http://schemas.microsoft.com/office/drawing/2014/main" id="{00000000-0008-0000-05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 xmlns:a16="http://schemas.microsoft.com/office/drawing/2014/main" id="{00000000-0008-0000-05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 xmlns:a16="http://schemas.microsoft.com/office/drawing/2014/main" id="{00000000-0008-0000-05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 xmlns:a16="http://schemas.microsoft.com/office/drawing/2014/main" id="{00000000-0008-0000-05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 xmlns:a16="http://schemas.microsoft.com/office/drawing/2014/main" id="{00000000-0008-0000-05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 xmlns:a16="http://schemas.microsoft.com/office/drawing/2014/main" id="{00000000-0008-0000-05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 xmlns:a16="http://schemas.microsoft.com/office/drawing/2014/main" id="{00000000-0008-0000-05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 xmlns:a16="http://schemas.microsoft.com/office/drawing/2014/main" id="{00000000-0008-0000-05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 xmlns:a16="http://schemas.microsoft.com/office/drawing/2014/main" id="{00000000-0008-0000-05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 xmlns:a16="http://schemas.microsoft.com/office/drawing/2014/main" id="{00000000-0008-0000-05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 xmlns:a16="http://schemas.microsoft.com/office/drawing/2014/main" id="{00000000-0008-0000-05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 xmlns:a16="http://schemas.microsoft.com/office/drawing/2014/main" id="{00000000-0008-0000-05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 xmlns:a16="http://schemas.microsoft.com/office/drawing/2014/main" id="{00000000-0008-0000-05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 xmlns:a16="http://schemas.microsoft.com/office/drawing/2014/main" id="{00000000-0008-0000-05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 xmlns:a16="http://schemas.microsoft.com/office/drawing/2014/main" id="{00000000-0008-0000-05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 xmlns:a16="http://schemas.microsoft.com/office/drawing/2014/main" id="{00000000-0008-0000-05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 xmlns:a16="http://schemas.microsoft.com/office/drawing/2014/main" id="{00000000-0008-0000-05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 xmlns:a16="http://schemas.microsoft.com/office/drawing/2014/main" id="{00000000-0008-0000-05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 xmlns:a16="http://schemas.microsoft.com/office/drawing/2014/main" id="{00000000-0008-0000-05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 xmlns:a16="http://schemas.microsoft.com/office/drawing/2014/main" id="{00000000-0008-0000-05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 xmlns:a16="http://schemas.microsoft.com/office/drawing/2014/main" id="{00000000-0008-0000-05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 xmlns:a16="http://schemas.microsoft.com/office/drawing/2014/main" id="{00000000-0008-0000-05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 xmlns:a16="http://schemas.microsoft.com/office/drawing/2014/main" id="{00000000-0008-0000-05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 xmlns:a16="http://schemas.microsoft.com/office/drawing/2014/main" id="{00000000-0008-0000-05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 xmlns:a16="http://schemas.microsoft.com/office/drawing/2014/main" id="{00000000-0008-0000-0500-000097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 xmlns:a16="http://schemas.microsoft.com/office/drawing/2014/main" id="{00000000-0008-0000-0500-000098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 xmlns:a16="http://schemas.microsoft.com/office/drawing/2014/main" id="{00000000-0008-0000-0500-000099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 xmlns:a16="http://schemas.microsoft.com/office/drawing/2014/main" id="{00000000-0008-0000-0500-00009A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 xmlns:a16="http://schemas.microsoft.com/office/drawing/2014/main" id="{00000000-0008-0000-0500-00009B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 xmlns:a16="http://schemas.microsoft.com/office/drawing/2014/main" id="{00000000-0008-0000-0500-00009C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 xmlns:a16="http://schemas.microsoft.com/office/drawing/2014/main" id="{00000000-0008-0000-0500-00009D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 xmlns:a16="http://schemas.microsoft.com/office/drawing/2014/main" id="{00000000-0008-0000-0500-00009E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 xmlns:a16="http://schemas.microsoft.com/office/drawing/2014/main" id="{00000000-0008-0000-0500-00009F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 xmlns:a16="http://schemas.microsoft.com/office/drawing/2014/main" id="{00000000-0008-0000-0500-0000A0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 xmlns:a16="http://schemas.microsoft.com/office/drawing/2014/main" id="{00000000-0008-0000-0500-0000A1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 xmlns:a16="http://schemas.microsoft.com/office/drawing/2014/main" id="{00000000-0008-0000-0500-0000A2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 xmlns:a16="http://schemas.microsoft.com/office/drawing/2014/main" id="{00000000-0008-0000-0500-0000A3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 xmlns:a16="http://schemas.microsoft.com/office/drawing/2014/main" id="{00000000-0008-0000-0500-0000A4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 xmlns:a16="http://schemas.microsoft.com/office/drawing/2014/main" id="{00000000-0008-0000-0500-0000A5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 xmlns:a16="http://schemas.microsoft.com/office/drawing/2014/main" id="{00000000-0008-0000-0500-0000A6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 xmlns:a16="http://schemas.microsoft.com/office/drawing/2014/main" id="{00000000-0008-0000-0500-0000A7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 xmlns:a16="http://schemas.microsoft.com/office/drawing/2014/main" id="{00000000-0008-0000-0500-0000A8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 xmlns:a16="http://schemas.microsoft.com/office/drawing/2014/main" id="{00000000-0008-0000-0500-0000A9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 xmlns:a16="http://schemas.microsoft.com/office/drawing/2014/main" id="{00000000-0008-0000-0500-0000AA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 xmlns:a16="http://schemas.microsoft.com/office/drawing/2014/main" id="{00000000-0008-0000-0500-0000AB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 xmlns:a16="http://schemas.microsoft.com/office/drawing/2014/main" id="{00000000-0008-0000-0500-0000AC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 xmlns:a16="http://schemas.microsoft.com/office/drawing/2014/main" id="{00000000-0008-0000-0500-0000AD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 xmlns:a16="http://schemas.microsoft.com/office/drawing/2014/main" id="{00000000-0008-0000-0500-0000AE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 xmlns:a16="http://schemas.microsoft.com/office/drawing/2014/main" id="{00000000-0008-0000-0500-0000AF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 xmlns:a16="http://schemas.microsoft.com/office/drawing/2014/main" id="{00000000-0008-0000-0500-0000B0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 xmlns:a16="http://schemas.microsoft.com/office/drawing/2014/main" id="{00000000-0008-0000-0500-0000B1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 xmlns:a16="http://schemas.microsoft.com/office/drawing/2014/main" id="{00000000-0008-0000-0500-0000B2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 xmlns:a16="http://schemas.microsoft.com/office/drawing/2014/main" id="{00000000-0008-0000-0500-0000B3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 xmlns:a16="http://schemas.microsoft.com/office/drawing/2014/main" id="{00000000-0008-0000-0500-0000B4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 xmlns:a16="http://schemas.microsoft.com/office/drawing/2014/main" id="{00000000-0008-0000-0500-0000B5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 xmlns:a16="http://schemas.microsoft.com/office/drawing/2014/main" id="{00000000-0008-0000-0500-0000B6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 xmlns:a16="http://schemas.microsoft.com/office/drawing/2014/main" id="{00000000-0008-0000-0500-0000B7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 xmlns:a16="http://schemas.microsoft.com/office/drawing/2014/main" id="{00000000-0008-0000-0500-0000B8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 xmlns:a16="http://schemas.microsoft.com/office/drawing/2014/main" id="{00000000-0008-0000-0500-0000B9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 xmlns:a16="http://schemas.microsoft.com/office/drawing/2014/main" id="{00000000-0008-0000-0500-0000BA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500-0000BB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500-0000BC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500-0000BD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 xmlns:a16="http://schemas.microsoft.com/office/drawing/2014/main" id="{00000000-0008-0000-0500-0000BE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500-0000BF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500-0000C0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500-0000C1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 xmlns:a16="http://schemas.microsoft.com/office/drawing/2014/main" id="{00000000-0008-0000-0500-0000C2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 xmlns:a16="http://schemas.microsoft.com/office/drawing/2014/main" id="{00000000-0008-0000-0500-0000C3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 xmlns:a16="http://schemas.microsoft.com/office/drawing/2014/main" id="{00000000-0008-0000-0500-0000C4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 xmlns:a16="http://schemas.microsoft.com/office/drawing/2014/main" id="{00000000-0008-0000-0500-0000C5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 xmlns:a16="http://schemas.microsoft.com/office/drawing/2014/main" id="{00000000-0008-0000-0500-0000C6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500-0000C7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500-0000C8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500-0000C9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 xmlns:a16="http://schemas.microsoft.com/office/drawing/2014/main" id="{00000000-0008-0000-0500-0000CA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500-0000CB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500-0000CC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500-0000CD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 xmlns:a16="http://schemas.microsoft.com/office/drawing/2014/main" id="{00000000-0008-0000-0500-0000CE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 xmlns:a16="http://schemas.microsoft.com/office/drawing/2014/main" id="{00000000-0008-0000-0500-0000CF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 xmlns:a16="http://schemas.microsoft.com/office/drawing/2014/main" id="{00000000-0008-0000-0500-0000D0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 xmlns:a16="http://schemas.microsoft.com/office/drawing/2014/main" id="{00000000-0008-0000-0500-0000D1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 xmlns:a16="http://schemas.microsoft.com/office/drawing/2014/main" id="{00000000-0008-0000-0500-0000D2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500-0000D3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500-0000D4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500-0000D5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 xmlns:a16="http://schemas.microsoft.com/office/drawing/2014/main" id="{00000000-0008-0000-0500-0000D6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500-0000D7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500-0000D8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500-0000D9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 xmlns:a16="http://schemas.microsoft.com/office/drawing/2014/main" id="{00000000-0008-0000-0500-0000DA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 xmlns:a16="http://schemas.microsoft.com/office/drawing/2014/main" id="{00000000-0008-0000-0500-0000DB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 xmlns:a16="http://schemas.microsoft.com/office/drawing/2014/main" id="{00000000-0008-0000-0500-0000DC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 xmlns:a16="http://schemas.microsoft.com/office/drawing/2014/main" id="{00000000-0008-0000-0500-0000DD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 xmlns:a16="http://schemas.microsoft.com/office/drawing/2014/main" id="{00000000-0008-0000-0500-0000DE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500-0000DF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500-0000E0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500-0000E1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 xmlns:a16="http://schemas.microsoft.com/office/drawing/2014/main" id="{00000000-0008-0000-0500-0000E2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500-0000E3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500-0000E4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500-0000E5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 xmlns:a16="http://schemas.microsoft.com/office/drawing/2014/main" id="{00000000-0008-0000-0500-0000E6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 xmlns:a16="http://schemas.microsoft.com/office/drawing/2014/main" id="{00000000-0008-0000-0500-0000E7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 xmlns:a16="http://schemas.microsoft.com/office/drawing/2014/main" id="{00000000-0008-0000-0500-0000E8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 xmlns:a16="http://schemas.microsoft.com/office/drawing/2014/main" id="{00000000-0008-0000-0500-0000E9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 xmlns:a16="http://schemas.microsoft.com/office/drawing/2014/main" id="{00000000-0008-0000-0500-0000EA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500-0000EB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500-0000EC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500-0000ED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 xmlns:a16="http://schemas.microsoft.com/office/drawing/2014/main" id="{00000000-0008-0000-0500-0000EE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500-0000EF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500-0000F0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500-0000F1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 xmlns:a16="http://schemas.microsoft.com/office/drawing/2014/main" id="{00000000-0008-0000-0500-0000F2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 xmlns:a16="http://schemas.microsoft.com/office/drawing/2014/main" id="{00000000-0008-0000-0500-0000F3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 xmlns:a16="http://schemas.microsoft.com/office/drawing/2014/main" id="{00000000-0008-0000-0500-0000F4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 xmlns:a16="http://schemas.microsoft.com/office/drawing/2014/main" id="{00000000-0008-0000-0500-0000F5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 xmlns:a16="http://schemas.microsoft.com/office/drawing/2014/main" id="{00000000-0008-0000-0500-0000F6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 xmlns:a16="http://schemas.microsoft.com/office/drawing/2014/main" id="{00000000-0008-0000-0500-0000F7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 xmlns:a16="http://schemas.microsoft.com/office/drawing/2014/main" id="{00000000-0008-0000-0500-0000F8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 xmlns:a16="http://schemas.microsoft.com/office/drawing/2014/main" id="{00000000-0008-0000-0500-0000F9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 xmlns:a16="http://schemas.microsoft.com/office/drawing/2014/main" id="{00000000-0008-0000-0500-0000FA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 xmlns:a16="http://schemas.microsoft.com/office/drawing/2014/main" id="{00000000-0008-0000-0500-0000FB00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 xmlns:a16="http://schemas.microsoft.com/office/drawing/2014/main" id="{00000000-0008-0000-0500-0000FC00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 xmlns:a16="http://schemas.microsoft.com/office/drawing/2014/main" id="{00000000-0008-0000-0500-0000FD00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 xmlns:a16="http://schemas.microsoft.com/office/drawing/2014/main" id="{00000000-0008-0000-0500-0000FE00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 xmlns:a16="http://schemas.microsoft.com/office/drawing/2014/main" id="{00000000-0008-0000-0500-0000FF00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 xmlns:a16="http://schemas.microsoft.com/office/drawing/2014/main" id="{00000000-0008-0000-0500-000000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 xmlns:a16="http://schemas.microsoft.com/office/drawing/2014/main" id="{00000000-0008-0000-0500-000001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 xmlns:a16="http://schemas.microsoft.com/office/drawing/2014/main" id="{00000000-0008-0000-0500-000002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 xmlns:a16="http://schemas.microsoft.com/office/drawing/2014/main" id="{00000000-0008-0000-0500-000003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 xmlns:a16="http://schemas.microsoft.com/office/drawing/2014/main" id="{00000000-0008-0000-0500-000004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 xmlns:a16="http://schemas.microsoft.com/office/drawing/2014/main" id="{00000000-0008-0000-0500-000005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 xmlns:a16="http://schemas.microsoft.com/office/drawing/2014/main" id="{00000000-0008-0000-0500-000006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 xmlns:a16="http://schemas.microsoft.com/office/drawing/2014/main" id="{00000000-0008-0000-0500-000007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 xmlns:a16="http://schemas.microsoft.com/office/drawing/2014/main" id="{00000000-0008-0000-0500-000008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 xmlns:a16="http://schemas.microsoft.com/office/drawing/2014/main" id="{00000000-0008-0000-0500-000009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 xmlns:a16="http://schemas.microsoft.com/office/drawing/2014/main" id="{00000000-0008-0000-0500-00000A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 xmlns:a16="http://schemas.microsoft.com/office/drawing/2014/main" id="{00000000-0008-0000-0500-00000B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 xmlns:a16="http://schemas.microsoft.com/office/drawing/2014/main" id="{00000000-0008-0000-0500-00000C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 xmlns:a16="http://schemas.microsoft.com/office/drawing/2014/main" id="{00000000-0008-0000-0500-00000D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 xmlns:a16="http://schemas.microsoft.com/office/drawing/2014/main" id="{00000000-0008-0000-0500-00000E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 xmlns:a16="http://schemas.microsoft.com/office/drawing/2014/main" id="{00000000-0008-0000-0500-00000F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 xmlns:a16="http://schemas.microsoft.com/office/drawing/2014/main" id="{00000000-0008-0000-0500-000010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 xmlns:a16="http://schemas.microsoft.com/office/drawing/2014/main" id="{00000000-0008-0000-0500-000011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 xmlns:a16="http://schemas.microsoft.com/office/drawing/2014/main" id="{00000000-0008-0000-0500-000012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 xmlns:a16="http://schemas.microsoft.com/office/drawing/2014/main" id="{00000000-0008-0000-0500-000013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 xmlns:a16="http://schemas.microsoft.com/office/drawing/2014/main" id="{00000000-0008-0000-0500-000014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 xmlns:a16="http://schemas.microsoft.com/office/drawing/2014/main" id="{00000000-0008-0000-0500-000015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500-000016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500-000017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 xmlns:a16="http://schemas.microsoft.com/office/drawing/2014/main" id="{00000000-0008-0000-0500-000018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 xmlns:a16="http://schemas.microsoft.com/office/drawing/2014/main" id="{00000000-0008-0000-0500-000019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 xmlns:a16="http://schemas.microsoft.com/office/drawing/2014/main" id="{00000000-0008-0000-0500-00001A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 xmlns:a16="http://schemas.microsoft.com/office/drawing/2014/main" id="{00000000-0008-0000-0500-00001B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 xmlns:a16="http://schemas.microsoft.com/office/drawing/2014/main" id="{00000000-0008-0000-0500-00001C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 xmlns:a16="http://schemas.microsoft.com/office/drawing/2014/main" id="{00000000-0008-0000-0500-00001D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 xmlns:a16="http://schemas.microsoft.com/office/drawing/2014/main" id="{00000000-0008-0000-0500-00001E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500-00001F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500-000020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 xmlns:a16="http://schemas.microsoft.com/office/drawing/2014/main" id="{00000000-0008-0000-0500-000021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 xmlns:a16="http://schemas.microsoft.com/office/drawing/2014/main" id="{00000000-0008-0000-0500-000022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 xmlns:a16="http://schemas.microsoft.com/office/drawing/2014/main" id="{00000000-0008-0000-0500-000023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 xmlns:a16="http://schemas.microsoft.com/office/drawing/2014/main" id="{00000000-0008-0000-0500-000024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 xmlns:a16="http://schemas.microsoft.com/office/drawing/2014/main" id="{00000000-0008-0000-0500-000025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 xmlns:a16="http://schemas.microsoft.com/office/drawing/2014/main" id="{00000000-0008-0000-0500-000026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 xmlns:a16="http://schemas.microsoft.com/office/drawing/2014/main" id="{00000000-0008-0000-0500-000027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500-000028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500-000029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 xmlns:a16="http://schemas.microsoft.com/office/drawing/2014/main" id="{00000000-0008-0000-0500-00002A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 xmlns:a16="http://schemas.microsoft.com/office/drawing/2014/main" id="{00000000-0008-0000-0500-00002B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 xmlns:a16="http://schemas.microsoft.com/office/drawing/2014/main" id="{00000000-0008-0000-0500-00002C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 xmlns:a16="http://schemas.microsoft.com/office/drawing/2014/main" id="{00000000-0008-0000-0500-00002D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 xmlns:a16="http://schemas.microsoft.com/office/drawing/2014/main" id="{00000000-0008-0000-0500-00002E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 xmlns:a16="http://schemas.microsoft.com/office/drawing/2014/main" id="{00000000-0008-0000-0500-00002F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 xmlns:a16="http://schemas.microsoft.com/office/drawing/2014/main" id="{00000000-0008-0000-0500-000030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500-000031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500-000032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 xmlns:a16="http://schemas.microsoft.com/office/drawing/2014/main" id="{00000000-0008-0000-0500-000033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 xmlns:a16="http://schemas.microsoft.com/office/drawing/2014/main" id="{00000000-0008-0000-0500-000034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 xmlns:a16="http://schemas.microsoft.com/office/drawing/2014/main" id="{00000000-0008-0000-0500-000035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 xmlns:a16="http://schemas.microsoft.com/office/drawing/2014/main" id="{00000000-0008-0000-0500-000036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 xmlns:a16="http://schemas.microsoft.com/office/drawing/2014/main" id="{00000000-0008-0000-0500-000037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 xmlns:a16="http://schemas.microsoft.com/office/drawing/2014/main" id="{00000000-0008-0000-0500-000038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 xmlns:a16="http://schemas.microsoft.com/office/drawing/2014/main" id="{00000000-0008-0000-0500-000039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500-00003A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500-00003B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 xmlns:a16="http://schemas.microsoft.com/office/drawing/2014/main" id="{00000000-0008-0000-0500-00003C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500-00003D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 xmlns:a16="http://schemas.microsoft.com/office/drawing/2014/main" id="{00000000-0008-0000-0500-00003E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0430" name="円/楕円 620">
          <a:extLst>
            <a:ext uri="{FF2B5EF4-FFF2-40B4-BE49-F238E27FC236}">
              <a16:creationId xmlns="" xmlns:a16="http://schemas.microsoft.com/office/drawing/2014/main" id="{00000000-0008-0000-0500-0000CE4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 xmlns:a16="http://schemas.microsoft.com/office/drawing/2014/main" id="{00000000-0008-0000-0500-000040010000}"/>
            </a:ext>
          </a:extLst>
        </xdr:cNvPr>
        <xdr:cNvSpPr/>
      </xdr:nvSpPr>
      <xdr:spPr>
        <a:xfrm rot="5400000">
          <a:off x="8276792"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 xmlns:a16="http://schemas.microsoft.com/office/drawing/2014/main" id="{00000000-0008-0000-0500-000041010000}"/>
            </a:ext>
          </a:extLst>
        </xdr:cNvPr>
        <xdr:cNvSpPr/>
      </xdr:nvSpPr>
      <xdr:spPr>
        <a:xfrm>
          <a:off x="6696075"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 xmlns:a16="http://schemas.microsoft.com/office/drawing/2014/main" id="{00000000-0008-0000-0500-000042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 xmlns:a16="http://schemas.microsoft.com/office/drawing/2014/main" id="{00000000-0008-0000-05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 xmlns:a16="http://schemas.microsoft.com/office/drawing/2014/main" id="{00000000-0008-0000-05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 xmlns:a16="http://schemas.microsoft.com/office/drawing/2014/main" id="{00000000-0008-0000-0500-000045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 xmlns:a16="http://schemas.microsoft.com/office/drawing/2014/main" id="{00000000-0008-0000-0500-000046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 xmlns:a16="http://schemas.microsoft.com/office/drawing/2014/main" id="{00000000-0008-0000-0500-000047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 xmlns:a16="http://schemas.microsoft.com/office/drawing/2014/main" id="{00000000-0008-0000-0500-000048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0440" name="正方形/長方形 638">
          <a:extLst>
            <a:ext uri="{FF2B5EF4-FFF2-40B4-BE49-F238E27FC236}">
              <a16:creationId xmlns="" xmlns:a16="http://schemas.microsoft.com/office/drawing/2014/main" id="{00000000-0008-0000-0500-0000D84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0441" name="正方形/長方形 639">
          <a:extLst>
            <a:ext uri="{FF2B5EF4-FFF2-40B4-BE49-F238E27FC236}">
              <a16:creationId xmlns="" xmlns:a16="http://schemas.microsoft.com/office/drawing/2014/main" id="{00000000-0008-0000-0500-0000D94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0442" name="正方形/長方形 641">
          <a:extLst>
            <a:ext uri="{FF2B5EF4-FFF2-40B4-BE49-F238E27FC236}">
              <a16:creationId xmlns="" xmlns:a16="http://schemas.microsoft.com/office/drawing/2014/main" id="{00000000-0008-0000-0500-0000DA4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0443" name="正方形/長方形 643">
          <a:extLst>
            <a:ext uri="{FF2B5EF4-FFF2-40B4-BE49-F238E27FC236}">
              <a16:creationId xmlns="" xmlns:a16="http://schemas.microsoft.com/office/drawing/2014/main" id="{00000000-0008-0000-0500-0000DB4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0444" name="正方形/長方形 644">
          <a:extLst>
            <a:ext uri="{FF2B5EF4-FFF2-40B4-BE49-F238E27FC236}">
              <a16:creationId xmlns="" xmlns:a16="http://schemas.microsoft.com/office/drawing/2014/main" id="{00000000-0008-0000-0500-0000DC4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0445" name="正方形/長方形 645">
          <a:extLst>
            <a:ext uri="{FF2B5EF4-FFF2-40B4-BE49-F238E27FC236}">
              <a16:creationId xmlns="" xmlns:a16="http://schemas.microsoft.com/office/drawing/2014/main" id="{00000000-0008-0000-0500-0000DD4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0446" name="正方形/長方形 647">
          <a:extLst>
            <a:ext uri="{FF2B5EF4-FFF2-40B4-BE49-F238E27FC236}">
              <a16:creationId xmlns="" xmlns:a16="http://schemas.microsoft.com/office/drawing/2014/main" id="{00000000-0008-0000-0500-0000DE4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0447" name="正方形/長方形 649">
          <a:extLst>
            <a:ext uri="{FF2B5EF4-FFF2-40B4-BE49-F238E27FC236}">
              <a16:creationId xmlns="" xmlns:a16="http://schemas.microsoft.com/office/drawing/2014/main" id="{00000000-0008-0000-0500-0000DF4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0448" name="正方形/長方形 651">
          <a:extLst>
            <a:ext uri="{FF2B5EF4-FFF2-40B4-BE49-F238E27FC236}">
              <a16:creationId xmlns="" xmlns:a16="http://schemas.microsoft.com/office/drawing/2014/main" id="{00000000-0008-0000-0500-0000E04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0449" name="正方形/長方形 653">
          <a:extLst>
            <a:ext uri="{FF2B5EF4-FFF2-40B4-BE49-F238E27FC236}">
              <a16:creationId xmlns="" xmlns:a16="http://schemas.microsoft.com/office/drawing/2014/main" id="{00000000-0008-0000-0500-0000E14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0450" name="正方形/長方形 656">
          <a:extLst>
            <a:ext uri="{FF2B5EF4-FFF2-40B4-BE49-F238E27FC236}">
              <a16:creationId xmlns="" xmlns:a16="http://schemas.microsoft.com/office/drawing/2014/main" id="{00000000-0008-0000-0500-0000E24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0451" name="正方形/長方形 658">
          <a:extLst>
            <a:ext uri="{FF2B5EF4-FFF2-40B4-BE49-F238E27FC236}">
              <a16:creationId xmlns="" xmlns:a16="http://schemas.microsoft.com/office/drawing/2014/main" id="{00000000-0008-0000-0500-0000E34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0452" name="正方形/長方形 660">
          <a:extLst>
            <a:ext uri="{FF2B5EF4-FFF2-40B4-BE49-F238E27FC236}">
              <a16:creationId xmlns="" xmlns:a16="http://schemas.microsoft.com/office/drawing/2014/main" id="{00000000-0008-0000-0500-0000E44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0453" name="正方形/長方形 662">
          <a:extLst>
            <a:ext uri="{FF2B5EF4-FFF2-40B4-BE49-F238E27FC236}">
              <a16:creationId xmlns="" xmlns:a16="http://schemas.microsoft.com/office/drawing/2014/main" id="{00000000-0008-0000-0500-0000E54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0454" name="正方形/長方形 663">
          <a:extLst>
            <a:ext uri="{FF2B5EF4-FFF2-40B4-BE49-F238E27FC236}">
              <a16:creationId xmlns="" xmlns:a16="http://schemas.microsoft.com/office/drawing/2014/main" id="{00000000-0008-0000-0500-0000E64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0455" name="正方形/長方形 665">
          <a:extLst>
            <a:ext uri="{FF2B5EF4-FFF2-40B4-BE49-F238E27FC236}">
              <a16:creationId xmlns="" xmlns:a16="http://schemas.microsoft.com/office/drawing/2014/main" id="{00000000-0008-0000-0500-0000E74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0456" name="正方形/長方形 666">
          <a:extLst>
            <a:ext uri="{FF2B5EF4-FFF2-40B4-BE49-F238E27FC236}">
              <a16:creationId xmlns="" xmlns:a16="http://schemas.microsoft.com/office/drawing/2014/main" id="{00000000-0008-0000-0500-0000E84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0457" name="正方形/長方形 668">
          <a:extLst>
            <a:ext uri="{FF2B5EF4-FFF2-40B4-BE49-F238E27FC236}">
              <a16:creationId xmlns="" xmlns:a16="http://schemas.microsoft.com/office/drawing/2014/main" id="{00000000-0008-0000-0500-0000E94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0458" name="正方形/長方形 670">
          <a:extLst>
            <a:ext uri="{FF2B5EF4-FFF2-40B4-BE49-F238E27FC236}">
              <a16:creationId xmlns="" xmlns:a16="http://schemas.microsoft.com/office/drawing/2014/main" id="{00000000-0008-0000-0500-0000EA4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0459" name="正方形/長方形 672">
          <a:extLst>
            <a:ext uri="{FF2B5EF4-FFF2-40B4-BE49-F238E27FC236}">
              <a16:creationId xmlns="" xmlns:a16="http://schemas.microsoft.com/office/drawing/2014/main" id="{00000000-0008-0000-0500-0000EB4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0460" name="正方形/長方形 674">
          <a:extLst>
            <a:ext uri="{FF2B5EF4-FFF2-40B4-BE49-F238E27FC236}">
              <a16:creationId xmlns="" xmlns:a16="http://schemas.microsoft.com/office/drawing/2014/main" id="{00000000-0008-0000-0500-0000EC4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0461" name="正方形/長方形 676">
          <a:extLst>
            <a:ext uri="{FF2B5EF4-FFF2-40B4-BE49-F238E27FC236}">
              <a16:creationId xmlns="" xmlns:a16="http://schemas.microsoft.com/office/drawing/2014/main" id="{00000000-0008-0000-0500-0000ED4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0462" name="正方形/長方形 678">
          <a:extLst>
            <a:ext uri="{FF2B5EF4-FFF2-40B4-BE49-F238E27FC236}">
              <a16:creationId xmlns="" xmlns:a16="http://schemas.microsoft.com/office/drawing/2014/main" id="{00000000-0008-0000-0500-0000EE4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0463" name="正方形/長方形 680">
          <a:extLst>
            <a:ext uri="{FF2B5EF4-FFF2-40B4-BE49-F238E27FC236}">
              <a16:creationId xmlns="" xmlns:a16="http://schemas.microsoft.com/office/drawing/2014/main" id="{00000000-0008-0000-0500-0000EF4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0464" name="正方形/長方形 681">
          <a:extLst>
            <a:ext uri="{FF2B5EF4-FFF2-40B4-BE49-F238E27FC236}">
              <a16:creationId xmlns="" xmlns:a16="http://schemas.microsoft.com/office/drawing/2014/main" id="{00000000-0008-0000-0500-0000F04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0465" name="正方形/長方形 683">
          <a:extLst>
            <a:ext uri="{FF2B5EF4-FFF2-40B4-BE49-F238E27FC236}">
              <a16:creationId xmlns="" xmlns:a16="http://schemas.microsoft.com/office/drawing/2014/main" id="{00000000-0008-0000-0500-0000F14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0466" name="正方形/長方形 685">
          <a:extLst>
            <a:ext uri="{FF2B5EF4-FFF2-40B4-BE49-F238E27FC236}">
              <a16:creationId xmlns="" xmlns:a16="http://schemas.microsoft.com/office/drawing/2014/main" id="{00000000-0008-0000-0500-0000F24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0467" name="正方形/長方形 697">
          <a:extLst>
            <a:ext uri="{FF2B5EF4-FFF2-40B4-BE49-F238E27FC236}">
              <a16:creationId xmlns="" xmlns:a16="http://schemas.microsoft.com/office/drawing/2014/main" id="{00000000-0008-0000-0500-0000F34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 xmlns:a16="http://schemas.microsoft.com/office/drawing/2014/main" id="{00000000-0008-0000-05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 xmlns:a16="http://schemas.microsoft.com/office/drawing/2014/main" id="{00000000-0008-0000-0500-000066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 xmlns:a16="http://schemas.microsoft.com/office/drawing/2014/main" id="{00000000-0008-0000-0500-000067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0471" name="円/楕円 198">
          <a:extLst>
            <a:ext uri="{FF2B5EF4-FFF2-40B4-BE49-F238E27FC236}">
              <a16:creationId xmlns="" xmlns:a16="http://schemas.microsoft.com/office/drawing/2014/main" id="{00000000-0008-0000-0500-0000F74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0472" name="円/楕円 198">
          <a:extLst>
            <a:ext uri="{FF2B5EF4-FFF2-40B4-BE49-F238E27FC236}">
              <a16:creationId xmlns="" xmlns:a16="http://schemas.microsoft.com/office/drawing/2014/main" id="{00000000-0008-0000-0500-0000F84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0473" name="円/楕円 198">
          <a:extLst>
            <a:ext uri="{FF2B5EF4-FFF2-40B4-BE49-F238E27FC236}">
              <a16:creationId xmlns="" xmlns:a16="http://schemas.microsoft.com/office/drawing/2014/main" id="{00000000-0008-0000-0500-0000F94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0474" name="円/楕円 198">
          <a:extLst>
            <a:ext uri="{FF2B5EF4-FFF2-40B4-BE49-F238E27FC236}">
              <a16:creationId xmlns="" xmlns:a16="http://schemas.microsoft.com/office/drawing/2014/main" id="{00000000-0008-0000-0500-0000FA4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0475" name="円/楕円 198">
          <a:extLst>
            <a:ext uri="{FF2B5EF4-FFF2-40B4-BE49-F238E27FC236}">
              <a16:creationId xmlns="" xmlns:a16="http://schemas.microsoft.com/office/drawing/2014/main" id="{00000000-0008-0000-0500-0000FB4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0476" name="円/楕円 198">
          <a:extLst>
            <a:ext uri="{FF2B5EF4-FFF2-40B4-BE49-F238E27FC236}">
              <a16:creationId xmlns="" xmlns:a16="http://schemas.microsoft.com/office/drawing/2014/main" id="{00000000-0008-0000-0500-0000FC4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0477" name="円/楕円 198">
          <a:extLst>
            <a:ext uri="{FF2B5EF4-FFF2-40B4-BE49-F238E27FC236}">
              <a16:creationId xmlns="" xmlns:a16="http://schemas.microsoft.com/office/drawing/2014/main" id="{00000000-0008-0000-0500-0000FD4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 xmlns:a16="http://schemas.microsoft.com/office/drawing/2014/main" id="{00000000-0008-0000-05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 xmlns:a16="http://schemas.microsoft.com/office/drawing/2014/main" id="{00000000-0008-0000-05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 xmlns:a16="http://schemas.microsoft.com/office/drawing/2014/main" id="{00000000-0008-0000-0500-000071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 xmlns:a16="http://schemas.microsoft.com/office/drawing/2014/main" id="{00000000-0008-0000-0500-000072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 xmlns:a16="http://schemas.microsoft.com/office/drawing/2014/main" id="{00000000-0008-0000-0500-000073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 xmlns:a16="http://schemas.microsoft.com/office/drawing/2014/main" id="{00000000-0008-0000-0500-000074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 xmlns:a16="http://schemas.microsoft.com/office/drawing/2014/main" id="{00000000-0008-0000-0500-000075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 xmlns:a16="http://schemas.microsoft.com/office/drawing/2014/main" id="{00000000-0008-0000-0500-000076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 xmlns:a16="http://schemas.microsoft.com/office/drawing/2014/main" id="{00000000-0008-0000-0500-000077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 xmlns:a16="http://schemas.microsoft.com/office/drawing/2014/main" id="{00000000-0008-0000-0500-000078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 xmlns:a16="http://schemas.microsoft.com/office/drawing/2014/main" id="{00000000-0008-0000-0500-000079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 xmlns:a16="http://schemas.microsoft.com/office/drawing/2014/main" id="{00000000-0008-0000-0500-00007A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 xmlns:a16="http://schemas.microsoft.com/office/drawing/2014/main" id="{00000000-0008-0000-0500-00007B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 xmlns:a16="http://schemas.microsoft.com/office/drawing/2014/main" id="{00000000-0008-0000-0500-00007C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 xmlns:a16="http://schemas.microsoft.com/office/drawing/2014/main" id="{00000000-0008-0000-0500-00007D010000}"/>
            </a:ext>
          </a:extLst>
        </xdr:cNvPr>
        <xdr:cNvSpPr/>
      </xdr:nvSpPr>
      <xdr:spPr>
        <a:xfrm>
          <a:off x="8134350"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 xmlns:a16="http://schemas.microsoft.com/office/drawing/2014/main" id="{00000000-0008-0000-0500-00007E010000}"/>
            </a:ext>
          </a:extLst>
        </xdr:cNvPr>
        <xdr:cNvSpPr/>
      </xdr:nvSpPr>
      <xdr:spPr>
        <a:xfrm>
          <a:off x="8134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 xmlns:a16="http://schemas.microsoft.com/office/drawing/2014/main" id="{00000000-0008-0000-0500-00007F010000}"/>
            </a:ext>
          </a:extLst>
        </xdr:cNvPr>
        <xdr:cNvSpPr/>
      </xdr:nvSpPr>
      <xdr:spPr>
        <a:xfrm>
          <a:off x="8134350"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 xmlns:a16="http://schemas.microsoft.com/office/drawing/2014/main" id="{00000000-0008-0000-0500-000080010000}"/>
            </a:ext>
          </a:extLst>
        </xdr:cNvPr>
        <xdr:cNvSpPr/>
      </xdr:nvSpPr>
      <xdr:spPr>
        <a:xfrm>
          <a:off x="8134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 xmlns:a16="http://schemas.microsoft.com/office/drawing/2014/main" id="{00000000-0008-0000-0500-000081010000}"/>
            </a:ext>
          </a:extLst>
        </xdr:cNvPr>
        <xdr:cNvSpPr/>
      </xdr:nvSpPr>
      <xdr:spPr>
        <a:xfrm>
          <a:off x="7820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 xmlns:a16="http://schemas.microsoft.com/office/drawing/2014/main" id="{00000000-0008-0000-0500-000082010000}"/>
            </a:ext>
          </a:extLst>
        </xdr:cNvPr>
        <xdr:cNvSpPr/>
      </xdr:nvSpPr>
      <xdr:spPr>
        <a:xfrm>
          <a:off x="8143875"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 xmlns:a16="http://schemas.microsoft.com/office/drawing/2014/main" id="{00000000-0008-0000-0500-000083010000}"/>
            </a:ext>
          </a:extLst>
        </xdr:cNvPr>
        <xdr:cNvSpPr/>
      </xdr:nvSpPr>
      <xdr:spPr>
        <a:xfrm>
          <a:off x="7505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5619" name="円/楕円 234">
          <a:extLst>
            <a:ext uri="{FF2B5EF4-FFF2-40B4-BE49-F238E27FC236}">
              <a16:creationId xmlns="" xmlns:a16="http://schemas.microsoft.com/office/drawing/2014/main" id="{00000000-0008-0000-0500-0000136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5620" name="円/楕円 235">
          <a:extLst>
            <a:ext uri="{FF2B5EF4-FFF2-40B4-BE49-F238E27FC236}">
              <a16:creationId xmlns="" xmlns:a16="http://schemas.microsoft.com/office/drawing/2014/main" id="{00000000-0008-0000-0500-0000146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5621" name="円/楕円 236">
          <a:extLst>
            <a:ext uri="{FF2B5EF4-FFF2-40B4-BE49-F238E27FC236}">
              <a16:creationId xmlns="" xmlns:a16="http://schemas.microsoft.com/office/drawing/2014/main" id="{00000000-0008-0000-0500-0000156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5622" name="円/楕円 237">
          <a:extLst>
            <a:ext uri="{FF2B5EF4-FFF2-40B4-BE49-F238E27FC236}">
              <a16:creationId xmlns="" xmlns:a16="http://schemas.microsoft.com/office/drawing/2014/main" id="{00000000-0008-0000-0500-0000166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5623" name="円/楕円 238">
          <a:extLst>
            <a:ext uri="{FF2B5EF4-FFF2-40B4-BE49-F238E27FC236}">
              <a16:creationId xmlns="" xmlns:a16="http://schemas.microsoft.com/office/drawing/2014/main" id="{00000000-0008-0000-0500-0000176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5624" name="円/楕円 239">
          <a:extLst>
            <a:ext uri="{FF2B5EF4-FFF2-40B4-BE49-F238E27FC236}">
              <a16:creationId xmlns="" xmlns:a16="http://schemas.microsoft.com/office/drawing/2014/main" id="{00000000-0008-0000-0500-0000186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5625" name="円/楕円 234">
          <a:extLst>
            <a:ext uri="{FF2B5EF4-FFF2-40B4-BE49-F238E27FC236}">
              <a16:creationId xmlns="" xmlns:a16="http://schemas.microsoft.com/office/drawing/2014/main" id="{00000000-0008-0000-0500-0000196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5626" name="円/楕円 235">
          <a:extLst>
            <a:ext uri="{FF2B5EF4-FFF2-40B4-BE49-F238E27FC236}">
              <a16:creationId xmlns="" xmlns:a16="http://schemas.microsoft.com/office/drawing/2014/main" id="{00000000-0008-0000-0500-00001A6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5627" name="円/楕円 236">
          <a:extLst>
            <a:ext uri="{FF2B5EF4-FFF2-40B4-BE49-F238E27FC236}">
              <a16:creationId xmlns="" xmlns:a16="http://schemas.microsoft.com/office/drawing/2014/main" id="{00000000-0008-0000-0500-00001B6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5628" name="円/楕円 237">
          <a:extLst>
            <a:ext uri="{FF2B5EF4-FFF2-40B4-BE49-F238E27FC236}">
              <a16:creationId xmlns="" xmlns:a16="http://schemas.microsoft.com/office/drawing/2014/main" id="{00000000-0008-0000-0500-00001C6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5629" name="円/楕円 238">
          <a:extLst>
            <a:ext uri="{FF2B5EF4-FFF2-40B4-BE49-F238E27FC236}">
              <a16:creationId xmlns="" xmlns:a16="http://schemas.microsoft.com/office/drawing/2014/main" id="{00000000-0008-0000-0500-00001D6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5630" name="円/楕円 239">
          <a:extLst>
            <a:ext uri="{FF2B5EF4-FFF2-40B4-BE49-F238E27FC236}">
              <a16:creationId xmlns="" xmlns:a16="http://schemas.microsoft.com/office/drawing/2014/main" id="{00000000-0008-0000-0500-00001E6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5631" name="円/楕円 234">
          <a:extLst>
            <a:ext uri="{FF2B5EF4-FFF2-40B4-BE49-F238E27FC236}">
              <a16:creationId xmlns="" xmlns:a16="http://schemas.microsoft.com/office/drawing/2014/main" id="{00000000-0008-0000-0500-00001F6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5632" name="円/楕円 235">
          <a:extLst>
            <a:ext uri="{FF2B5EF4-FFF2-40B4-BE49-F238E27FC236}">
              <a16:creationId xmlns="" xmlns:a16="http://schemas.microsoft.com/office/drawing/2014/main" id="{00000000-0008-0000-0500-0000206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5633" name="円/楕円 236">
          <a:extLst>
            <a:ext uri="{FF2B5EF4-FFF2-40B4-BE49-F238E27FC236}">
              <a16:creationId xmlns="" xmlns:a16="http://schemas.microsoft.com/office/drawing/2014/main" id="{00000000-0008-0000-0500-0000216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5634" name="円/楕円 237">
          <a:extLst>
            <a:ext uri="{FF2B5EF4-FFF2-40B4-BE49-F238E27FC236}">
              <a16:creationId xmlns="" xmlns:a16="http://schemas.microsoft.com/office/drawing/2014/main" id="{00000000-0008-0000-0500-0000226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5635" name="円/楕円 238">
          <a:extLst>
            <a:ext uri="{FF2B5EF4-FFF2-40B4-BE49-F238E27FC236}">
              <a16:creationId xmlns="" xmlns:a16="http://schemas.microsoft.com/office/drawing/2014/main" id="{00000000-0008-0000-0500-0000236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5636" name="円/楕円 239">
          <a:extLst>
            <a:ext uri="{FF2B5EF4-FFF2-40B4-BE49-F238E27FC236}">
              <a16:creationId xmlns="" xmlns:a16="http://schemas.microsoft.com/office/drawing/2014/main" id="{00000000-0008-0000-0500-0000246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5637" name="円/楕円 235">
          <a:extLst>
            <a:ext uri="{FF2B5EF4-FFF2-40B4-BE49-F238E27FC236}">
              <a16:creationId xmlns="" xmlns:a16="http://schemas.microsoft.com/office/drawing/2014/main" id="{00000000-0008-0000-0500-0000256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5638" name="円/楕円 236">
          <a:extLst>
            <a:ext uri="{FF2B5EF4-FFF2-40B4-BE49-F238E27FC236}">
              <a16:creationId xmlns="" xmlns:a16="http://schemas.microsoft.com/office/drawing/2014/main" id="{00000000-0008-0000-0500-0000266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5639" name="円/楕円 237">
          <a:extLst>
            <a:ext uri="{FF2B5EF4-FFF2-40B4-BE49-F238E27FC236}">
              <a16:creationId xmlns="" xmlns:a16="http://schemas.microsoft.com/office/drawing/2014/main" id="{00000000-0008-0000-0500-0000276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5640" name="円/楕円 239">
          <a:extLst>
            <a:ext uri="{FF2B5EF4-FFF2-40B4-BE49-F238E27FC236}">
              <a16:creationId xmlns="" xmlns:a16="http://schemas.microsoft.com/office/drawing/2014/main" id="{00000000-0008-0000-0500-0000286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 xmlns:a16="http://schemas.microsoft.com/office/drawing/2014/main" id="{00000000-0008-0000-0500-00009A010000}"/>
            </a:ext>
          </a:extLst>
        </xdr:cNvPr>
        <xdr:cNvSpPr/>
      </xdr:nvSpPr>
      <xdr:spPr>
        <a:xfrm>
          <a:off x="8448675"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2" name="正方形/長方形 411">
          <a:extLst>
            <a:ext uri="{FF2B5EF4-FFF2-40B4-BE49-F238E27FC236}">
              <a16:creationId xmlns="" xmlns:a16="http://schemas.microsoft.com/office/drawing/2014/main" id="{00000000-0008-0000-0500-00009C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3" name="正方形/長方形 412">
          <a:extLst>
            <a:ext uri="{FF2B5EF4-FFF2-40B4-BE49-F238E27FC236}">
              <a16:creationId xmlns="" xmlns:a16="http://schemas.microsoft.com/office/drawing/2014/main" id="{00000000-0008-0000-0500-00009D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5" name="正方形/長方形 414">
          <a:extLst>
            <a:ext uri="{FF2B5EF4-FFF2-40B4-BE49-F238E27FC236}">
              <a16:creationId xmlns="" xmlns:a16="http://schemas.microsoft.com/office/drawing/2014/main" id="{00000000-0008-0000-0500-00009F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7" name="正方形/長方形 416">
          <a:extLst>
            <a:ext uri="{FF2B5EF4-FFF2-40B4-BE49-F238E27FC236}">
              <a16:creationId xmlns="" xmlns:a16="http://schemas.microsoft.com/office/drawing/2014/main" id="{00000000-0008-0000-0500-0000A1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9" name="正方形/長方形 418">
          <a:extLst>
            <a:ext uri="{FF2B5EF4-FFF2-40B4-BE49-F238E27FC236}">
              <a16:creationId xmlns="" xmlns:a16="http://schemas.microsoft.com/office/drawing/2014/main" id="{00000000-0008-0000-0500-0000A3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21" name="正方形/長方形 420">
          <a:extLst>
            <a:ext uri="{FF2B5EF4-FFF2-40B4-BE49-F238E27FC236}">
              <a16:creationId xmlns="" xmlns:a16="http://schemas.microsoft.com/office/drawing/2014/main" id="{00000000-0008-0000-0500-0000A5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23" name="正方形/長方形 422">
          <a:extLst>
            <a:ext uri="{FF2B5EF4-FFF2-40B4-BE49-F238E27FC236}">
              <a16:creationId xmlns="" xmlns:a16="http://schemas.microsoft.com/office/drawing/2014/main" id="{00000000-0008-0000-0500-0000A7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25" name="正方形/長方形 424">
          <a:extLst>
            <a:ext uri="{FF2B5EF4-FFF2-40B4-BE49-F238E27FC236}">
              <a16:creationId xmlns="" xmlns:a16="http://schemas.microsoft.com/office/drawing/2014/main" id="{00000000-0008-0000-0500-0000A9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26" name="正方形/長方形 425">
          <a:extLst>
            <a:ext uri="{FF2B5EF4-FFF2-40B4-BE49-F238E27FC236}">
              <a16:creationId xmlns="" xmlns:a16="http://schemas.microsoft.com/office/drawing/2014/main" id="{00000000-0008-0000-0500-0000AA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8" name="正方形/長方形 427">
          <a:extLst>
            <a:ext uri="{FF2B5EF4-FFF2-40B4-BE49-F238E27FC236}">
              <a16:creationId xmlns="" xmlns:a16="http://schemas.microsoft.com/office/drawing/2014/main" id="{00000000-0008-0000-0500-0000AC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9" name="正方形/長方形 428">
          <a:extLst>
            <a:ext uri="{FF2B5EF4-FFF2-40B4-BE49-F238E27FC236}">
              <a16:creationId xmlns="" xmlns:a16="http://schemas.microsoft.com/office/drawing/2014/main" id="{00000000-0008-0000-0500-0000AD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6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6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6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6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6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6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7679" name="Picture 4">
          <a:extLst>
            <a:ext uri="{FF2B5EF4-FFF2-40B4-BE49-F238E27FC236}">
              <a16:creationId xmlns="" xmlns:a16="http://schemas.microsoft.com/office/drawing/2014/main" id="{00000000-0008-0000-0600-0000FF1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6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 xmlns:a16="http://schemas.microsoft.com/office/drawing/2014/main" id="{00000000-0008-0000-06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7682" name="テキスト ボックス 10">
          <a:extLst>
            <a:ext uri="{FF2B5EF4-FFF2-40B4-BE49-F238E27FC236}">
              <a16:creationId xmlns="" xmlns:a16="http://schemas.microsoft.com/office/drawing/2014/main" id="{00000000-0008-0000-0600-0000021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6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7684" name="円/楕円 113">
          <a:extLst>
            <a:ext uri="{FF2B5EF4-FFF2-40B4-BE49-F238E27FC236}">
              <a16:creationId xmlns="" xmlns:a16="http://schemas.microsoft.com/office/drawing/2014/main" id="{00000000-0008-0000-0600-0000041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6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6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6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6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6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6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6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6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7693" name="Picture 4">
          <a:extLst>
            <a:ext uri="{FF2B5EF4-FFF2-40B4-BE49-F238E27FC236}">
              <a16:creationId xmlns="" xmlns:a16="http://schemas.microsoft.com/office/drawing/2014/main" id="{00000000-0008-0000-0600-00000D1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6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6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6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6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6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 xmlns:a16="http://schemas.microsoft.com/office/drawing/2014/main" id="{00000000-0008-0000-06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6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7701" name="円/楕円 113">
          <a:extLst>
            <a:ext uri="{FF2B5EF4-FFF2-40B4-BE49-F238E27FC236}">
              <a16:creationId xmlns="" xmlns:a16="http://schemas.microsoft.com/office/drawing/2014/main" id="{00000000-0008-0000-0600-0000151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 xmlns:a16="http://schemas.microsoft.com/office/drawing/2014/main" id="{00000000-0008-0000-06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14967</xdr:colOff>
      <xdr:row>53</xdr:row>
      <xdr:rowOff>9525</xdr:rowOff>
    </xdr:from>
    <xdr:to>
      <xdr:col>56</xdr:col>
      <xdr:colOff>62592</xdr:colOff>
      <xdr:row>54</xdr:row>
      <xdr:rowOff>104775</xdr:rowOff>
    </xdr:to>
    <xdr:sp macro="" textlink="">
      <xdr:nvSpPr>
        <xdr:cNvPr id="7703" name="円/楕円 620">
          <a:extLst>
            <a:ext uri="{FF2B5EF4-FFF2-40B4-BE49-F238E27FC236}">
              <a16:creationId xmlns="" xmlns:a16="http://schemas.microsoft.com/office/drawing/2014/main" id="{00000000-0008-0000-0600-0000171E0000}"/>
            </a:ext>
          </a:extLst>
        </xdr:cNvPr>
        <xdr:cNvSpPr>
          <a:spLocks noChangeArrowheads="1"/>
        </xdr:cNvSpPr>
      </xdr:nvSpPr>
      <xdr:spPr bwMode="auto">
        <a:xfrm>
          <a:off x="5702753"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 xmlns:a16="http://schemas.microsoft.com/office/drawing/2014/main" id="{00000000-0008-0000-06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 xmlns:a16="http://schemas.microsoft.com/office/drawing/2014/main" id="{00000000-0008-0000-06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 xmlns:a16="http://schemas.microsoft.com/office/drawing/2014/main" id="{00000000-0008-0000-06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 xmlns:a16="http://schemas.microsoft.com/office/drawing/2014/main" id="{00000000-0008-0000-06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 xmlns:a16="http://schemas.microsoft.com/office/drawing/2014/main" id="{00000000-0008-0000-06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 xmlns:a16="http://schemas.microsoft.com/office/drawing/2014/main" id="{00000000-0008-0000-06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 xmlns:a16="http://schemas.microsoft.com/office/drawing/2014/main" id="{00000000-0008-0000-06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 xmlns:a16="http://schemas.microsoft.com/office/drawing/2014/main" id="{00000000-0008-0000-06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7712" name="正方形/長方形 641">
          <a:extLst>
            <a:ext uri="{FF2B5EF4-FFF2-40B4-BE49-F238E27FC236}">
              <a16:creationId xmlns="" xmlns:a16="http://schemas.microsoft.com/office/drawing/2014/main" id="{00000000-0008-0000-0600-0000201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7713" name="正方形/長方形 643">
          <a:extLst>
            <a:ext uri="{FF2B5EF4-FFF2-40B4-BE49-F238E27FC236}">
              <a16:creationId xmlns="" xmlns:a16="http://schemas.microsoft.com/office/drawing/2014/main" id="{00000000-0008-0000-0600-0000211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7714" name="正方形/長方形 644">
          <a:extLst>
            <a:ext uri="{FF2B5EF4-FFF2-40B4-BE49-F238E27FC236}">
              <a16:creationId xmlns="" xmlns:a16="http://schemas.microsoft.com/office/drawing/2014/main" id="{00000000-0008-0000-0600-0000221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7715" name="正方形/長方形 645">
          <a:extLst>
            <a:ext uri="{FF2B5EF4-FFF2-40B4-BE49-F238E27FC236}">
              <a16:creationId xmlns="" xmlns:a16="http://schemas.microsoft.com/office/drawing/2014/main" id="{00000000-0008-0000-0600-0000231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7716" name="正方形/長方形 647">
          <a:extLst>
            <a:ext uri="{FF2B5EF4-FFF2-40B4-BE49-F238E27FC236}">
              <a16:creationId xmlns="" xmlns:a16="http://schemas.microsoft.com/office/drawing/2014/main" id="{00000000-0008-0000-0600-0000241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7717" name="正方形/長方形 649">
          <a:extLst>
            <a:ext uri="{FF2B5EF4-FFF2-40B4-BE49-F238E27FC236}">
              <a16:creationId xmlns="" xmlns:a16="http://schemas.microsoft.com/office/drawing/2014/main" id="{00000000-0008-0000-0600-0000251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7718" name="正方形/長方形 651">
          <a:extLst>
            <a:ext uri="{FF2B5EF4-FFF2-40B4-BE49-F238E27FC236}">
              <a16:creationId xmlns="" xmlns:a16="http://schemas.microsoft.com/office/drawing/2014/main" id="{00000000-0008-0000-0600-0000261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7719" name="正方形/長方形 653">
          <a:extLst>
            <a:ext uri="{FF2B5EF4-FFF2-40B4-BE49-F238E27FC236}">
              <a16:creationId xmlns="" xmlns:a16="http://schemas.microsoft.com/office/drawing/2014/main" id="{00000000-0008-0000-0600-0000271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7720" name="正方形/長方形 656">
          <a:extLst>
            <a:ext uri="{FF2B5EF4-FFF2-40B4-BE49-F238E27FC236}">
              <a16:creationId xmlns="" xmlns:a16="http://schemas.microsoft.com/office/drawing/2014/main" id="{00000000-0008-0000-0600-0000281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7721" name="正方形/長方形 658">
          <a:extLst>
            <a:ext uri="{FF2B5EF4-FFF2-40B4-BE49-F238E27FC236}">
              <a16:creationId xmlns="" xmlns:a16="http://schemas.microsoft.com/office/drawing/2014/main" id="{00000000-0008-0000-0600-0000291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7722" name="正方形/長方形 660">
          <a:extLst>
            <a:ext uri="{FF2B5EF4-FFF2-40B4-BE49-F238E27FC236}">
              <a16:creationId xmlns="" xmlns:a16="http://schemas.microsoft.com/office/drawing/2014/main" id="{00000000-0008-0000-0600-00002A1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7723" name="正方形/長方形 662">
          <a:extLst>
            <a:ext uri="{FF2B5EF4-FFF2-40B4-BE49-F238E27FC236}">
              <a16:creationId xmlns="" xmlns:a16="http://schemas.microsoft.com/office/drawing/2014/main" id="{00000000-0008-0000-0600-00002B1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7724" name="正方形/長方形 663">
          <a:extLst>
            <a:ext uri="{FF2B5EF4-FFF2-40B4-BE49-F238E27FC236}">
              <a16:creationId xmlns="" xmlns:a16="http://schemas.microsoft.com/office/drawing/2014/main" id="{00000000-0008-0000-0600-00002C1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7725" name="正方形/長方形 665">
          <a:extLst>
            <a:ext uri="{FF2B5EF4-FFF2-40B4-BE49-F238E27FC236}">
              <a16:creationId xmlns="" xmlns:a16="http://schemas.microsoft.com/office/drawing/2014/main" id="{00000000-0008-0000-0600-00002D1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7726" name="正方形/長方形 666">
          <a:extLst>
            <a:ext uri="{FF2B5EF4-FFF2-40B4-BE49-F238E27FC236}">
              <a16:creationId xmlns="" xmlns:a16="http://schemas.microsoft.com/office/drawing/2014/main" id="{00000000-0008-0000-0600-00002E1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7727" name="正方形/長方形 668">
          <a:extLst>
            <a:ext uri="{FF2B5EF4-FFF2-40B4-BE49-F238E27FC236}">
              <a16:creationId xmlns="" xmlns:a16="http://schemas.microsoft.com/office/drawing/2014/main" id="{00000000-0008-0000-0600-00002F1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7728" name="正方形/長方形 670">
          <a:extLst>
            <a:ext uri="{FF2B5EF4-FFF2-40B4-BE49-F238E27FC236}">
              <a16:creationId xmlns="" xmlns:a16="http://schemas.microsoft.com/office/drawing/2014/main" id="{00000000-0008-0000-0600-0000301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7729" name="正方形/長方形 672">
          <a:extLst>
            <a:ext uri="{FF2B5EF4-FFF2-40B4-BE49-F238E27FC236}">
              <a16:creationId xmlns="" xmlns:a16="http://schemas.microsoft.com/office/drawing/2014/main" id="{00000000-0008-0000-0600-0000311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7730" name="正方形/長方形 674">
          <a:extLst>
            <a:ext uri="{FF2B5EF4-FFF2-40B4-BE49-F238E27FC236}">
              <a16:creationId xmlns="" xmlns:a16="http://schemas.microsoft.com/office/drawing/2014/main" id="{00000000-0008-0000-0600-0000321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7731" name="正方形/長方形 676">
          <a:extLst>
            <a:ext uri="{FF2B5EF4-FFF2-40B4-BE49-F238E27FC236}">
              <a16:creationId xmlns="" xmlns:a16="http://schemas.microsoft.com/office/drawing/2014/main" id="{00000000-0008-0000-0600-0000331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7732" name="正方形/長方形 678">
          <a:extLst>
            <a:ext uri="{FF2B5EF4-FFF2-40B4-BE49-F238E27FC236}">
              <a16:creationId xmlns="" xmlns:a16="http://schemas.microsoft.com/office/drawing/2014/main" id="{00000000-0008-0000-0600-0000341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7733" name="正方形/長方形 680">
          <a:extLst>
            <a:ext uri="{FF2B5EF4-FFF2-40B4-BE49-F238E27FC236}">
              <a16:creationId xmlns="" xmlns:a16="http://schemas.microsoft.com/office/drawing/2014/main" id="{00000000-0008-0000-0600-0000351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7734" name="正方形/長方形 681">
          <a:extLst>
            <a:ext uri="{FF2B5EF4-FFF2-40B4-BE49-F238E27FC236}">
              <a16:creationId xmlns="" xmlns:a16="http://schemas.microsoft.com/office/drawing/2014/main" id="{00000000-0008-0000-0600-0000361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7735" name="正方形/長方形 683">
          <a:extLst>
            <a:ext uri="{FF2B5EF4-FFF2-40B4-BE49-F238E27FC236}">
              <a16:creationId xmlns="" xmlns:a16="http://schemas.microsoft.com/office/drawing/2014/main" id="{00000000-0008-0000-0600-0000371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7736" name="正方形/長方形 685">
          <a:extLst>
            <a:ext uri="{FF2B5EF4-FFF2-40B4-BE49-F238E27FC236}">
              <a16:creationId xmlns="" xmlns:a16="http://schemas.microsoft.com/office/drawing/2014/main" id="{00000000-0008-0000-0600-0000381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7737" name="正方形/長方形 697">
          <a:extLst>
            <a:ext uri="{FF2B5EF4-FFF2-40B4-BE49-F238E27FC236}">
              <a16:creationId xmlns="" xmlns:a16="http://schemas.microsoft.com/office/drawing/2014/main" id="{00000000-0008-0000-0600-0000391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67" name="片側の 2 つの角を丸めた四角形 66">
          <a:extLst>
            <a:ext uri="{FF2B5EF4-FFF2-40B4-BE49-F238E27FC236}">
              <a16:creationId xmlns="" xmlns:a16="http://schemas.microsoft.com/office/drawing/2014/main" id="{00000000-0008-0000-0600-00004300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126852</xdr:colOff>
      <xdr:row>79</xdr:row>
      <xdr:rowOff>31746</xdr:rowOff>
    </xdr:from>
    <xdr:to>
      <xdr:col>116</xdr:col>
      <xdr:colOff>100952</xdr:colOff>
      <xdr:row>80</xdr:row>
      <xdr:rowOff>15875</xdr:rowOff>
    </xdr:to>
    <xdr:sp macro="" textlink="">
      <xdr:nvSpPr>
        <xdr:cNvPr id="68" name="テキスト ボックス 67">
          <a:extLst>
            <a:ext uri="{FF2B5EF4-FFF2-40B4-BE49-F238E27FC236}">
              <a16:creationId xmlns="" xmlns:a16="http://schemas.microsoft.com/office/drawing/2014/main" id="{00000000-0008-0000-0600-000044000000}"/>
            </a:ext>
          </a:extLst>
        </xdr:cNvPr>
        <xdr:cNvSpPr txBox="1"/>
      </xdr:nvSpPr>
      <xdr:spPr>
        <a:xfrm>
          <a:off x="12209995"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15872</xdr:colOff>
      <xdr:row>79</xdr:row>
      <xdr:rowOff>31752</xdr:rowOff>
    </xdr:from>
    <xdr:to>
      <xdr:col>119</xdr:col>
      <xdr:colOff>124910</xdr:colOff>
      <xdr:row>80</xdr:row>
      <xdr:rowOff>15881</xdr:rowOff>
    </xdr:to>
    <xdr:sp macro="" textlink="">
      <xdr:nvSpPr>
        <xdr:cNvPr id="69" name="テキスト ボックス 68">
          <a:extLst>
            <a:ext uri="{FF2B5EF4-FFF2-40B4-BE49-F238E27FC236}">
              <a16:creationId xmlns="" xmlns:a16="http://schemas.microsoft.com/office/drawing/2014/main" id="{00000000-0008-0000-0600-000045000000}"/>
            </a:ext>
          </a:extLst>
        </xdr:cNvPr>
        <xdr:cNvSpPr txBox="1"/>
      </xdr:nvSpPr>
      <xdr:spPr>
        <a:xfrm>
          <a:off x="12561658"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 xmlns:a16="http://schemas.microsoft.com/office/drawing/2014/main" id="{00000000-0008-0000-06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4079</xdr:colOff>
      <xdr:row>64</xdr:row>
      <xdr:rowOff>99329</xdr:rowOff>
    </xdr:from>
    <xdr:to>
      <xdr:col>100</xdr:col>
      <xdr:colOff>51703</xdr:colOff>
      <xdr:row>96</xdr:row>
      <xdr:rowOff>4079</xdr:rowOff>
    </xdr:to>
    <xdr:grpSp>
      <xdr:nvGrpSpPr>
        <xdr:cNvPr id="303" name="グループ化 302">
          <a:extLst>
            <a:ext uri="{FF2B5EF4-FFF2-40B4-BE49-F238E27FC236}">
              <a16:creationId xmlns="" xmlns:a16="http://schemas.microsoft.com/office/drawing/2014/main" id="{00000000-0008-0000-0600-00002F010000}"/>
            </a:ext>
          </a:extLst>
        </xdr:cNvPr>
        <xdr:cNvGrpSpPr/>
      </xdr:nvGrpSpPr>
      <xdr:grpSpPr>
        <a:xfrm>
          <a:off x="3841293" y="9270543"/>
          <a:ext cx="6932839" cy="4953000"/>
          <a:chOff x="3860345" y="9275989"/>
          <a:chExt cx="6923314" cy="4943475"/>
        </a:xfrm>
      </xdr:grpSpPr>
      <xdr:sp macro="" textlink="">
        <xdr:nvSpPr>
          <xdr:cNvPr id="304" name="円/楕円 198">
            <a:extLst>
              <a:ext uri="{FF2B5EF4-FFF2-40B4-BE49-F238E27FC236}">
                <a16:creationId xmlns="" xmlns:a16="http://schemas.microsoft.com/office/drawing/2014/main" id="{00000000-0008-0000-0600-00003001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305" name="円/楕円 198">
            <a:extLst>
              <a:ext uri="{FF2B5EF4-FFF2-40B4-BE49-F238E27FC236}">
                <a16:creationId xmlns="" xmlns:a16="http://schemas.microsoft.com/office/drawing/2014/main" id="{00000000-0008-0000-0600-00003101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306" name="円/楕円 198">
            <a:extLst>
              <a:ext uri="{FF2B5EF4-FFF2-40B4-BE49-F238E27FC236}">
                <a16:creationId xmlns="" xmlns:a16="http://schemas.microsoft.com/office/drawing/2014/main" id="{00000000-0008-0000-0600-00003201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307" name="円/楕円 198">
            <a:extLst>
              <a:ext uri="{FF2B5EF4-FFF2-40B4-BE49-F238E27FC236}">
                <a16:creationId xmlns="" xmlns:a16="http://schemas.microsoft.com/office/drawing/2014/main" id="{00000000-0008-0000-0600-00003301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308" name="円/楕円 198">
            <a:extLst>
              <a:ext uri="{FF2B5EF4-FFF2-40B4-BE49-F238E27FC236}">
                <a16:creationId xmlns="" xmlns:a16="http://schemas.microsoft.com/office/drawing/2014/main" id="{00000000-0008-0000-0600-00003401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309" name="円/楕円 198">
            <a:extLst>
              <a:ext uri="{FF2B5EF4-FFF2-40B4-BE49-F238E27FC236}">
                <a16:creationId xmlns="" xmlns:a16="http://schemas.microsoft.com/office/drawing/2014/main" id="{00000000-0008-0000-0600-00003501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310" name="円/楕円 198">
            <a:extLst>
              <a:ext uri="{FF2B5EF4-FFF2-40B4-BE49-F238E27FC236}">
                <a16:creationId xmlns="" xmlns:a16="http://schemas.microsoft.com/office/drawing/2014/main" id="{00000000-0008-0000-0600-00003601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311" name="円/楕円 234">
            <a:extLst>
              <a:ext uri="{FF2B5EF4-FFF2-40B4-BE49-F238E27FC236}">
                <a16:creationId xmlns="" xmlns:a16="http://schemas.microsoft.com/office/drawing/2014/main" id="{00000000-0008-0000-0600-00003701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312" name="円/楕円 236">
            <a:extLst>
              <a:ext uri="{FF2B5EF4-FFF2-40B4-BE49-F238E27FC236}">
                <a16:creationId xmlns="" xmlns:a16="http://schemas.microsoft.com/office/drawing/2014/main" id="{00000000-0008-0000-0600-00003801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313" name="円/楕円 237">
            <a:extLst>
              <a:ext uri="{FF2B5EF4-FFF2-40B4-BE49-F238E27FC236}">
                <a16:creationId xmlns="" xmlns:a16="http://schemas.microsoft.com/office/drawing/2014/main" id="{00000000-0008-0000-0600-00003901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314" name="円/楕円 238">
            <a:extLst>
              <a:ext uri="{FF2B5EF4-FFF2-40B4-BE49-F238E27FC236}">
                <a16:creationId xmlns="" xmlns:a16="http://schemas.microsoft.com/office/drawing/2014/main" id="{00000000-0008-0000-0600-00003A01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315" name="円/楕円 239">
            <a:extLst>
              <a:ext uri="{FF2B5EF4-FFF2-40B4-BE49-F238E27FC236}">
                <a16:creationId xmlns="" xmlns:a16="http://schemas.microsoft.com/office/drawing/2014/main" id="{00000000-0008-0000-0600-00003B01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316" name="円/楕円 234">
            <a:extLst>
              <a:ext uri="{FF2B5EF4-FFF2-40B4-BE49-F238E27FC236}">
                <a16:creationId xmlns="" xmlns:a16="http://schemas.microsoft.com/office/drawing/2014/main" id="{00000000-0008-0000-0600-00003C01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317" name="円/楕円 234">
            <a:extLst>
              <a:ext uri="{FF2B5EF4-FFF2-40B4-BE49-F238E27FC236}">
                <a16:creationId xmlns="" xmlns:a16="http://schemas.microsoft.com/office/drawing/2014/main" id="{00000000-0008-0000-0600-00003D01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318" name="円/楕円 236">
            <a:extLst>
              <a:ext uri="{FF2B5EF4-FFF2-40B4-BE49-F238E27FC236}">
                <a16:creationId xmlns="" xmlns:a16="http://schemas.microsoft.com/office/drawing/2014/main" id="{00000000-0008-0000-0600-00003E01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319" name="円/楕円 237">
            <a:extLst>
              <a:ext uri="{FF2B5EF4-FFF2-40B4-BE49-F238E27FC236}">
                <a16:creationId xmlns="" xmlns:a16="http://schemas.microsoft.com/office/drawing/2014/main" id="{00000000-0008-0000-0600-00003F01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320" name="円/楕円 238">
            <a:extLst>
              <a:ext uri="{FF2B5EF4-FFF2-40B4-BE49-F238E27FC236}">
                <a16:creationId xmlns="" xmlns:a16="http://schemas.microsoft.com/office/drawing/2014/main" id="{00000000-0008-0000-0600-00004001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321" name="円/楕円 239">
            <a:extLst>
              <a:ext uri="{FF2B5EF4-FFF2-40B4-BE49-F238E27FC236}">
                <a16:creationId xmlns="" xmlns:a16="http://schemas.microsoft.com/office/drawing/2014/main" id="{00000000-0008-0000-0600-00004101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322" name="円/楕円 234">
            <a:extLst>
              <a:ext uri="{FF2B5EF4-FFF2-40B4-BE49-F238E27FC236}">
                <a16:creationId xmlns="" xmlns:a16="http://schemas.microsoft.com/office/drawing/2014/main" id="{00000000-0008-0000-0600-00004201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323" name="円/楕円 234">
            <a:extLst>
              <a:ext uri="{FF2B5EF4-FFF2-40B4-BE49-F238E27FC236}">
                <a16:creationId xmlns="" xmlns:a16="http://schemas.microsoft.com/office/drawing/2014/main" id="{00000000-0008-0000-0600-00004301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324" name="円/楕円 236">
            <a:extLst>
              <a:ext uri="{FF2B5EF4-FFF2-40B4-BE49-F238E27FC236}">
                <a16:creationId xmlns="" xmlns:a16="http://schemas.microsoft.com/office/drawing/2014/main" id="{00000000-0008-0000-0600-00004401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325" name="円/楕円 237">
            <a:extLst>
              <a:ext uri="{FF2B5EF4-FFF2-40B4-BE49-F238E27FC236}">
                <a16:creationId xmlns="" xmlns:a16="http://schemas.microsoft.com/office/drawing/2014/main" id="{00000000-0008-0000-0600-00004501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326" name="円/楕円 238">
            <a:extLst>
              <a:ext uri="{FF2B5EF4-FFF2-40B4-BE49-F238E27FC236}">
                <a16:creationId xmlns="" xmlns:a16="http://schemas.microsoft.com/office/drawing/2014/main" id="{00000000-0008-0000-0600-00004601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327" name="円/楕円 239">
            <a:extLst>
              <a:ext uri="{FF2B5EF4-FFF2-40B4-BE49-F238E27FC236}">
                <a16:creationId xmlns="" xmlns:a16="http://schemas.microsoft.com/office/drawing/2014/main" id="{00000000-0008-0000-0600-00004701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328" name="円/楕円 234">
            <a:extLst>
              <a:ext uri="{FF2B5EF4-FFF2-40B4-BE49-F238E27FC236}">
                <a16:creationId xmlns="" xmlns:a16="http://schemas.microsoft.com/office/drawing/2014/main" id="{00000000-0008-0000-0600-00004801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329" name="円/楕円 234">
            <a:extLst>
              <a:ext uri="{FF2B5EF4-FFF2-40B4-BE49-F238E27FC236}">
                <a16:creationId xmlns="" xmlns:a16="http://schemas.microsoft.com/office/drawing/2014/main" id="{00000000-0008-0000-0600-00004901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330" name="円/楕円 236">
            <a:extLst>
              <a:ext uri="{FF2B5EF4-FFF2-40B4-BE49-F238E27FC236}">
                <a16:creationId xmlns="" xmlns:a16="http://schemas.microsoft.com/office/drawing/2014/main" id="{00000000-0008-0000-0600-00004A01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331" name="円/楕円 237">
            <a:extLst>
              <a:ext uri="{FF2B5EF4-FFF2-40B4-BE49-F238E27FC236}">
                <a16:creationId xmlns="" xmlns:a16="http://schemas.microsoft.com/office/drawing/2014/main" id="{00000000-0008-0000-0600-00004B01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332" name="円/楕円 238">
            <a:extLst>
              <a:ext uri="{FF2B5EF4-FFF2-40B4-BE49-F238E27FC236}">
                <a16:creationId xmlns="" xmlns:a16="http://schemas.microsoft.com/office/drawing/2014/main" id="{00000000-0008-0000-0600-00004C01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333" name="円/楕円 239">
            <a:extLst>
              <a:ext uri="{FF2B5EF4-FFF2-40B4-BE49-F238E27FC236}">
                <a16:creationId xmlns="" xmlns:a16="http://schemas.microsoft.com/office/drawing/2014/main" id="{00000000-0008-0000-0600-00004D01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334" name="円/楕円 234">
            <a:extLst>
              <a:ext uri="{FF2B5EF4-FFF2-40B4-BE49-F238E27FC236}">
                <a16:creationId xmlns="" xmlns:a16="http://schemas.microsoft.com/office/drawing/2014/main" id="{00000000-0008-0000-0600-00004E01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335" name="円/楕円 234">
            <a:extLst>
              <a:ext uri="{FF2B5EF4-FFF2-40B4-BE49-F238E27FC236}">
                <a16:creationId xmlns="" xmlns:a16="http://schemas.microsoft.com/office/drawing/2014/main" id="{00000000-0008-0000-0600-00004F01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336" name="円/楕円 236">
            <a:extLst>
              <a:ext uri="{FF2B5EF4-FFF2-40B4-BE49-F238E27FC236}">
                <a16:creationId xmlns="" xmlns:a16="http://schemas.microsoft.com/office/drawing/2014/main" id="{00000000-0008-0000-0600-00005001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337" name="円/楕円 237">
            <a:extLst>
              <a:ext uri="{FF2B5EF4-FFF2-40B4-BE49-F238E27FC236}">
                <a16:creationId xmlns="" xmlns:a16="http://schemas.microsoft.com/office/drawing/2014/main" id="{00000000-0008-0000-0600-00005101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338" name="円/楕円 238">
            <a:extLst>
              <a:ext uri="{FF2B5EF4-FFF2-40B4-BE49-F238E27FC236}">
                <a16:creationId xmlns="" xmlns:a16="http://schemas.microsoft.com/office/drawing/2014/main" id="{00000000-0008-0000-0600-00005201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339" name="円/楕円 239">
            <a:extLst>
              <a:ext uri="{FF2B5EF4-FFF2-40B4-BE49-F238E27FC236}">
                <a16:creationId xmlns="" xmlns:a16="http://schemas.microsoft.com/office/drawing/2014/main" id="{00000000-0008-0000-0600-00005301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340" name="円/楕円 234">
            <a:extLst>
              <a:ext uri="{FF2B5EF4-FFF2-40B4-BE49-F238E27FC236}">
                <a16:creationId xmlns="" xmlns:a16="http://schemas.microsoft.com/office/drawing/2014/main" id="{00000000-0008-0000-0600-00005401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341" name="円/楕円 234">
            <a:extLst>
              <a:ext uri="{FF2B5EF4-FFF2-40B4-BE49-F238E27FC236}">
                <a16:creationId xmlns="" xmlns:a16="http://schemas.microsoft.com/office/drawing/2014/main" id="{00000000-0008-0000-0600-00005501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342" name="円/楕円 236">
            <a:extLst>
              <a:ext uri="{FF2B5EF4-FFF2-40B4-BE49-F238E27FC236}">
                <a16:creationId xmlns="" xmlns:a16="http://schemas.microsoft.com/office/drawing/2014/main" id="{00000000-0008-0000-0600-00005601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343" name="円/楕円 237">
            <a:extLst>
              <a:ext uri="{FF2B5EF4-FFF2-40B4-BE49-F238E27FC236}">
                <a16:creationId xmlns="" xmlns:a16="http://schemas.microsoft.com/office/drawing/2014/main" id="{00000000-0008-0000-0600-00005701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344" name="円/楕円 238">
            <a:extLst>
              <a:ext uri="{FF2B5EF4-FFF2-40B4-BE49-F238E27FC236}">
                <a16:creationId xmlns="" xmlns:a16="http://schemas.microsoft.com/office/drawing/2014/main" id="{00000000-0008-0000-0600-00005801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345" name="円/楕円 239">
            <a:extLst>
              <a:ext uri="{FF2B5EF4-FFF2-40B4-BE49-F238E27FC236}">
                <a16:creationId xmlns="" xmlns:a16="http://schemas.microsoft.com/office/drawing/2014/main" id="{00000000-0008-0000-0600-00005901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346" name="円/楕円 234">
            <a:extLst>
              <a:ext uri="{FF2B5EF4-FFF2-40B4-BE49-F238E27FC236}">
                <a16:creationId xmlns="" xmlns:a16="http://schemas.microsoft.com/office/drawing/2014/main" id="{00000000-0008-0000-0600-00005A01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347" name="円/楕円 234">
            <a:extLst>
              <a:ext uri="{FF2B5EF4-FFF2-40B4-BE49-F238E27FC236}">
                <a16:creationId xmlns="" xmlns:a16="http://schemas.microsoft.com/office/drawing/2014/main" id="{00000000-0008-0000-0600-00005B01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348" name="円/楕円 236">
            <a:extLst>
              <a:ext uri="{FF2B5EF4-FFF2-40B4-BE49-F238E27FC236}">
                <a16:creationId xmlns="" xmlns:a16="http://schemas.microsoft.com/office/drawing/2014/main" id="{00000000-0008-0000-0600-00005C01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349" name="円/楕円 237">
            <a:extLst>
              <a:ext uri="{FF2B5EF4-FFF2-40B4-BE49-F238E27FC236}">
                <a16:creationId xmlns="" xmlns:a16="http://schemas.microsoft.com/office/drawing/2014/main" id="{00000000-0008-0000-0600-00005D01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350" name="円/楕円 238">
            <a:extLst>
              <a:ext uri="{FF2B5EF4-FFF2-40B4-BE49-F238E27FC236}">
                <a16:creationId xmlns="" xmlns:a16="http://schemas.microsoft.com/office/drawing/2014/main" id="{00000000-0008-0000-0600-00005E01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351" name="円/楕円 239">
            <a:extLst>
              <a:ext uri="{FF2B5EF4-FFF2-40B4-BE49-F238E27FC236}">
                <a16:creationId xmlns="" xmlns:a16="http://schemas.microsoft.com/office/drawing/2014/main" id="{00000000-0008-0000-0600-00005F01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352" name="円/楕円 234">
            <a:extLst>
              <a:ext uri="{FF2B5EF4-FFF2-40B4-BE49-F238E27FC236}">
                <a16:creationId xmlns="" xmlns:a16="http://schemas.microsoft.com/office/drawing/2014/main" id="{00000000-0008-0000-0600-00006001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353" name="円/楕円 234">
            <a:extLst>
              <a:ext uri="{FF2B5EF4-FFF2-40B4-BE49-F238E27FC236}">
                <a16:creationId xmlns="" xmlns:a16="http://schemas.microsoft.com/office/drawing/2014/main" id="{00000000-0008-0000-0600-00006101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354" name="円/楕円 236">
            <a:extLst>
              <a:ext uri="{FF2B5EF4-FFF2-40B4-BE49-F238E27FC236}">
                <a16:creationId xmlns="" xmlns:a16="http://schemas.microsoft.com/office/drawing/2014/main" id="{00000000-0008-0000-0600-00006201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355" name="円/楕円 237">
            <a:extLst>
              <a:ext uri="{FF2B5EF4-FFF2-40B4-BE49-F238E27FC236}">
                <a16:creationId xmlns="" xmlns:a16="http://schemas.microsoft.com/office/drawing/2014/main" id="{00000000-0008-0000-0600-00006301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356" name="円/楕円 239">
            <a:extLst>
              <a:ext uri="{FF2B5EF4-FFF2-40B4-BE49-F238E27FC236}">
                <a16:creationId xmlns="" xmlns:a16="http://schemas.microsoft.com/office/drawing/2014/main" id="{00000000-0008-0000-0600-00006401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357" name="円/楕円 198">
            <a:extLst>
              <a:ext uri="{FF2B5EF4-FFF2-40B4-BE49-F238E27FC236}">
                <a16:creationId xmlns="" xmlns:a16="http://schemas.microsoft.com/office/drawing/2014/main" id="{00000000-0008-0000-0600-00006501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358" name="円/楕円 198">
            <a:extLst>
              <a:ext uri="{FF2B5EF4-FFF2-40B4-BE49-F238E27FC236}">
                <a16:creationId xmlns="" xmlns:a16="http://schemas.microsoft.com/office/drawing/2014/main" id="{00000000-0008-0000-0600-00006601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359" name="円/楕円 198">
            <a:extLst>
              <a:ext uri="{FF2B5EF4-FFF2-40B4-BE49-F238E27FC236}">
                <a16:creationId xmlns="" xmlns:a16="http://schemas.microsoft.com/office/drawing/2014/main" id="{00000000-0008-0000-0600-00006701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360" name="円/楕円 198">
            <a:extLst>
              <a:ext uri="{FF2B5EF4-FFF2-40B4-BE49-F238E27FC236}">
                <a16:creationId xmlns="" xmlns:a16="http://schemas.microsoft.com/office/drawing/2014/main" id="{00000000-0008-0000-0600-00006801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7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7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7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7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7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7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1143" name="Picture 4">
          <a:extLst>
            <a:ext uri="{FF2B5EF4-FFF2-40B4-BE49-F238E27FC236}">
              <a16:creationId xmlns="" xmlns:a16="http://schemas.microsoft.com/office/drawing/2014/main" id="{00000000-0008-0000-0700-000097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7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7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7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7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1148" name="円/楕円 113">
          <a:extLst>
            <a:ext uri="{FF2B5EF4-FFF2-40B4-BE49-F238E27FC236}">
              <a16:creationId xmlns="" xmlns:a16="http://schemas.microsoft.com/office/drawing/2014/main" id="{00000000-0008-0000-0700-00009C5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7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7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7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7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7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7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7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7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1157" name="Picture 4">
          <a:extLst>
            <a:ext uri="{FF2B5EF4-FFF2-40B4-BE49-F238E27FC236}">
              <a16:creationId xmlns="" xmlns:a16="http://schemas.microsoft.com/office/drawing/2014/main" id="{00000000-0008-0000-0700-0000A5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7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7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7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7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7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7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7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1165" name="円/楕円 113">
          <a:extLst>
            <a:ext uri="{FF2B5EF4-FFF2-40B4-BE49-F238E27FC236}">
              <a16:creationId xmlns="" xmlns:a16="http://schemas.microsoft.com/office/drawing/2014/main" id="{00000000-0008-0000-0700-0000AD5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7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7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7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7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7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7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7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7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7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7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7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7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7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7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7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7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7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7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7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7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7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7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7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 xmlns:a16="http://schemas.microsoft.com/office/drawing/2014/main" id="{00000000-0008-0000-07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 xmlns:a16="http://schemas.microsoft.com/office/drawing/2014/main" id="{00000000-0008-0000-07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 xmlns:a16="http://schemas.microsoft.com/office/drawing/2014/main" id="{00000000-0008-0000-07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 xmlns:a16="http://schemas.microsoft.com/office/drawing/2014/main" id="{00000000-0008-0000-07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 xmlns:a16="http://schemas.microsoft.com/office/drawing/2014/main" id="{00000000-0008-0000-07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1194" name="円/楕円 178">
          <a:extLst>
            <a:ext uri="{FF2B5EF4-FFF2-40B4-BE49-F238E27FC236}">
              <a16:creationId xmlns="" xmlns:a16="http://schemas.microsoft.com/office/drawing/2014/main" id="{00000000-0008-0000-0700-0000CA5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1195" name="円/楕円 180">
          <a:extLst>
            <a:ext uri="{FF2B5EF4-FFF2-40B4-BE49-F238E27FC236}">
              <a16:creationId xmlns="" xmlns:a16="http://schemas.microsoft.com/office/drawing/2014/main" id="{00000000-0008-0000-0700-0000CB5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1196" name="円/楕円 182">
          <a:extLst>
            <a:ext uri="{FF2B5EF4-FFF2-40B4-BE49-F238E27FC236}">
              <a16:creationId xmlns="" xmlns:a16="http://schemas.microsoft.com/office/drawing/2014/main" id="{00000000-0008-0000-0700-0000CC5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1197" name="円/楕円 184">
          <a:extLst>
            <a:ext uri="{FF2B5EF4-FFF2-40B4-BE49-F238E27FC236}">
              <a16:creationId xmlns="" xmlns:a16="http://schemas.microsoft.com/office/drawing/2014/main" id="{00000000-0008-0000-0700-0000CD5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1198" name="円/楕円 186">
          <a:extLst>
            <a:ext uri="{FF2B5EF4-FFF2-40B4-BE49-F238E27FC236}">
              <a16:creationId xmlns="" xmlns:a16="http://schemas.microsoft.com/office/drawing/2014/main" id="{00000000-0008-0000-0700-0000CE5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1199" name="円/楕円 187">
          <a:extLst>
            <a:ext uri="{FF2B5EF4-FFF2-40B4-BE49-F238E27FC236}">
              <a16:creationId xmlns="" xmlns:a16="http://schemas.microsoft.com/office/drawing/2014/main" id="{00000000-0008-0000-0700-0000CF5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1200" name="円/楕円 189">
          <a:extLst>
            <a:ext uri="{FF2B5EF4-FFF2-40B4-BE49-F238E27FC236}">
              <a16:creationId xmlns="" xmlns:a16="http://schemas.microsoft.com/office/drawing/2014/main" id="{00000000-0008-0000-0700-0000D05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1201" name="円/楕円 194">
          <a:extLst>
            <a:ext uri="{FF2B5EF4-FFF2-40B4-BE49-F238E27FC236}">
              <a16:creationId xmlns="" xmlns:a16="http://schemas.microsoft.com/office/drawing/2014/main" id="{00000000-0008-0000-0700-0000D15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1202" name="円/楕円 196">
          <a:extLst>
            <a:ext uri="{FF2B5EF4-FFF2-40B4-BE49-F238E27FC236}">
              <a16:creationId xmlns="" xmlns:a16="http://schemas.microsoft.com/office/drawing/2014/main" id="{00000000-0008-0000-0700-0000D25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1203" name="円/楕円 198">
          <a:extLst>
            <a:ext uri="{FF2B5EF4-FFF2-40B4-BE49-F238E27FC236}">
              <a16:creationId xmlns="" xmlns:a16="http://schemas.microsoft.com/office/drawing/2014/main" id="{00000000-0008-0000-0700-0000D35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1204" name="円/楕円 203">
          <a:extLst>
            <a:ext uri="{FF2B5EF4-FFF2-40B4-BE49-F238E27FC236}">
              <a16:creationId xmlns="" xmlns:a16="http://schemas.microsoft.com/office/drawing/2014/main" id="{00000000-0008-0000-0700-0000D45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1205" name="円/楕円 204">
          <a:extLst>
            <a:ext uri="{FF2B5EF4-FFF2-40B4-BE49-F238E27FC236}">
              <a16:creationId xmlns="" xmlns:a16="http://schemas.microsoft.com/office/drawing/2014/main" id="{00000000-0008-0000-0700-0000D55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1206" name="円/楕円 207">
          <a:extLst>
            <a:ext uri="{FF2B5EF4-FFF2-40B4-BE49-F238E27FC236}">
              <a16:creationId xmlns="" xmlns:a16="http://schemas.microsoft.com/office/drawing/2014/main" id="{00000000-0008-0000-0700-0000D65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1207" name="円/楕円 208">
          <a:extLst>
            <a:ext uri="{FF2B5EF4-FFF2-40B4-BE49-F238E27FC236}">
              <a16:creationId xmlns="" xmlns:a16="http://schemas.microsoft.com/office/drawing/2014/main" id="{00000000-0008-0000-0700-0000D75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1208" name="円/楕円 213">
          <a:extLst>
            <a:ext uri="{FF2B5EF4-FFF2-40B4-BE49-F238E27FC236}">
              <a16:creationId xmlns="" xmlns:a16="http://schemas.microsoft.com/office/drawing/2014/main" id="{00000000-0008-0000-0700-0000D85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1209" name="円/楕円 214">
          <a:extLst>
            <a:ext uri="{FF2B5EF4-FFF2-40B4-BE49-F238E27FC236}">
              <a16:creationId xmlns="" xmlns:a16="http://schemas.microsoft.com/office/drawing/2014/main" id="{00000000-0008-0000-0700-0000D95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1210" name="円/楕円 215">
          <a:extLst>
            <a:ext uri="{FF2B5EF4-FFF2-40B4-BE49-F238E27FC236}">
              <a16:creationId xmlns="" xmlns:a16="http://schemas.microsoft.com/office/drawing/2014/main" id="{00000000-0008-0000-0700-0000DA5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1211" name="円/楕円 216">
          <a:extLst>
            <a:ext uri="{FF2B5EF4-FFF2-40B4-BE49-F238E27FC236}">
              <a16:creationId xmlns="" xmlns:a16="http://schemas.microsoft.com/office/drawing/2014/main" id="{00000000-0008-0000-0700-0000DB5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1212" name="円/楕円 217">
          <a:extLst>
            <a:ext uri="{FF2B5EF4-FFF2-40B4-BE49-F238E27FC236}">
              <a16:creationId xmlns="" xmlns:a16="http://schemas.microsoft.com/office/drawing/2014/main" id="{00000000-0008-0000-0700-0000DC5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1213" name="円/楕円 218">
          <a:extLst>
            <a:ext uri="{FF2B5EF4-FFF2-40B4-BE49-F238E27FC236}">
              <a16:creationId xmlns="" xmlns:a16="http://schemas.microsoft.com/office/drawing/2014/main" id="{00000000-0008-0000-0700-0000DD5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1214" name="円/楕円 220">
          <a:extLst>
            <a:ext uri="{FF2B5EF4-FFF2-40B4-BE49-F238E27FC236}">
              <a16:creationId xmlns="" xmlns:a16="http://schemas.microsoft.com/office/drawing/2014/main" id="{00000000-0008-0000-0700-0000DE5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1215" name="円/楕円 228">
          <a:extLst>
            <a:ext uri="{FF2B5EF4-FFF2-40B4-BE49-F238E27FC236}">
              <a16:creationId xmlns="" xmlns:a16="http://schemas.microsoft.com/office/drawing/2014/main" id="{00000000-0008-0000-0700-0000DF5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1216" name="円/楕円 229">
          <a:extLst>
            <a:ext uri="{FF2B5EF4-FFF2-40B4-BE49-F238E27FC236}">
              <a16:creationId xmlns="" xmlns:a16="http://schemas.microsoft.com/office/drawing/2014/main" id="{00000000-0008-0000-0700-0000E05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1217" name="円/楕円 230">
          <a:extLst>
            <a:ext uri="{FF2B5EF4-FFF2-40B4-BE49-F238E27FC236}">
              <a16:creationId xmlns="" xmlns:a16="http://schemas.microsoft.com/office/drawing/2014/main" id="{00000000-0008-0000-0700-0000E15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1218" name="円/楕円 231">
          <a:extLst>
            <a:ext uri="{FF2B5EF4-FFF2-40B4-BE49-F238E27FC236}">
              <a16:creationId xmlns="" xmlns:a16="http://schemas.microsoft.com/office/drawing/2014/main" id="{00000000-0008-0000-0700-0000E25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1219" name="円/楕円 232">
          <a:extLst>
            <a:ext uri="{FF2B5EF4-FFF2-40B4-BE49-F238E27FC236}">
              <a16:creationId xmlns="" xmlns:a16="http://schemas.microsoft.com/office/drawing/2014/main" id="{00000000-0008-0000-0700-0000E35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1220" name="円/楕円 233">
          <a:extLst>
            <a:ext uri="{FF2B5EF4-FFF2-40B4-BE49-F238E27FC236}">
              <a16:creationId xmlns="" xmlns:a16="http://schemas.microsoft.com/office/drawing/2014/main" id="{00000000-0008-0000-0700-0000E45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1221" name="円/楕円 234">
          <a:extLst>
            <a:ext uri="{FF2B5EF4-FFF2-40B4-BE49-F238E27FC236}">
              <a16:creationId xmlns="" xmlns:a16="http://schemas.microsoft.com/office/drawing/2014/main" id="{00000000-0008-0000-0700-0000E55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1222" name="円/楕円 235">
          <a:extLst>
            <a:ext uri="{FF2B5EF4-FFF2-40B4-BE49-F238E27FC236}">
              <a16:creationId xmlns="" xmlns:a16="http://schemas.microsoft.com/office/drawing/2014/main" id="{00000000-0008-0000-0700-0000E65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1223" name="円/楕円 236">
          <a:extLst>
            <a:ext uri="{FF2B5EF4-FFF2-40B4-BE49-F238E27FC236}">
              <a16:creationId xmlns="" xmlns:a16="http://schemas.microsoft.com/office/drawing/2014/main" id="{00000000-0008-0000-0700-0000E75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1224" name="円/楕円 237">
          <a:extLst>
            <a:ext uri="{FF2B5EF4-FFF2-40B4-BE49-F238E27FC236}">
              <a16:creationId xmlns="" xmlns:a16="http://schemas.microsoft.com/office/drawing/2014/main" id="{00000000-0008-0000-0700-0000E85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1225" name="円/楕円 238">
          <a:extLst>
            <a:ext uri="{FF2B5EF4-FFF2-40B4-BE49-F238E27FC236}">
              <a16:creationId xmlns="" xmlns:a16="http://schemas.microsoft.com/office/drawing/2014/main" id="{00000000-0008-0000-0700-0000E95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1226" name="円/楕円 239">
          <a:extLst>
            <a:ext uri="{FF2B5EF4-FFF2-40B4-BE49-F238E27FC236}">
              <a16:creationId xmlns="" xmlns:a16="http://schemas.microsoft.com/office/drawing/2014/main" id="{00000000-0008-0000-0700-0000EA5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 xmlns:a16="http://schemas.microsoft.com/office/drawing/2014/main" id="{00000000-0008-0000-07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 xmlns:a16="http://schemas.microsoft.com/office/drawing/2014/main" id="{00000000-0008-0000-07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 xmlns:a16="http://schemas.microsoft.com/office/drawing/2014/main" id="{00000000-0008-0000-07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 xmlns:a16="http://schemas.microsoft.com/office/drawing/2014/main" id="{00000000-0008-0000-07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 xmlns:a16="http://schemas.microsoft.com/office/drawing/2014/main" id="{00000000-0008-0000-07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7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7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 xmlns:a16="http://schemas.microsoft.com/office/drawing/2014/main" id="{00000000-0008-0000-07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 xmlns:a16="http://schemas.microsoft.com/office/drawing/2014/main" id="{00000000-0008-0000-07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 xmlns:a16="http://schemas.microsoft.com/office/drawing/2014/main" id="{00000000-0008-0000-07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7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 xmlns:a16="http://schemas.microsoft.com/office/drawing/2014/main" id="{00000000-0008-0000-07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 xmlns:a16="http://schemas.microsoft.com/office/drawing/2014/main" id="{00000000-0008-0000-07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 xmlns:a16="http://schemas.microsoft.com/office/drawing/2014/main" id="{00000000-0008-0000-07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 xmlns:a16="http://schemas.microsoft.com/office/drawing/2014/main" id="{00000000-0008-0000-07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7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 xmlns:a16="http://schemas.microsoft.com/office/drawing/2014/main" id="{00000000-0008-0000-07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7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 xmlns:a16="http://schemas.microsoft.com/office/drawing/2014/main" id="{00000000-0008-0000-07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7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 xmlns:a16="http://schemas.microsoft.com/office/drawing/2014/main" id="{00000000-0008-0000-07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7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7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7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7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 xmlns:a16="http://schemas.microsoft.com/office/drawing/2014/main" id="{00000000-0008-0000-07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7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7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 xmlns:a16="http://schemas.microsoft.com/office/drawing/2014/main" id="{00000000-0008-0000-07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 xmlns:a16="http://schemas.microsoft.com/office/drawing/2014/main" id="{00000000-0008-0000-07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 xmlns:a16="http://schemas.microsoft.com/office/drawing/2014/main" id="{00000000-0008-0000-07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 xmlns:a16="http://schemas.microsoft.com/office/drawing/2014/main" id="{00000000-0008-0000-07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 xmlns:a16="http://schemas.microsoft.com/office/drawing/2014/main" id="{00000000-0008-0000-07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 xmlns:a16="http://schemas.microsoft.com/office/drawing/2014/main" id="{00000000-0008-0000-07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 xmlns:a16="http://schemas.microsoft.com/office/drawing/2014/main" id="{00000000-0008-0000-07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 xmlns:a16="http://schemas.microsoft.com/office/drawing/2014/main" id="{00000000-0008-0000-07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 xmlns:a16="http://schemas.microsoft.com/office/drawing/2014/main" id="{00000000-0008-0000-07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 xmlns:a16="http://schemas.microsoft.com/office/drawing/2014/main" id="{00000000-0008-0000-07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 xmlns:a16="http://schemas.microsoft.com/office/drawing/2014/main" id="{00000000-0008-0000-07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 xmlns:a16="http://schemas.microsoft.com/office/drawing/2014/main" id="{00000000-0008-0000-07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 xmlns:a16="http://schemas.microsoft.com/office/drawing/2014/main" id="{00000000-0008-0000-07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 xmlns:a16="http://schemas.microsoft.com/office/drawing/2014/main" id="{00000000-0008-0000-07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 xmlns:a16="http://schemas.microsoft.com/office/drawing/2014/main" id="{00000000-0008-0000-07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 xmlns:a16="http://schemas.microsoft.com/office/drawing/2014/main" id="{00000000-0008-0000-07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 xmlns:a16="http://schemas.microsoft.com/office/drawing/2014/main" id="{00000000-0008-0000-07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 xmlns:a16="http://schemas.microsoft.com/office/drawing/2014/main" id="{00000000-0008-0000-07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 xmlns:a16="http://schemas.microsoft.com/office/drawing/2014/main" id="{00000000-0008-0000-07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 xmlns:a16="http://schemas.microsoft.com/office/drawing/2014/main" id="{00000000-0008-0000-07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 xmlns:a16="http://schemas.microsoft.com/office/drawing/2014/main" id="{00000000-0008-0000-07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 xmlns:a16="http://schemas.microsoft.com/office/drawing/2014/main" id="{00000000-0008-0000-07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 xmlns:a16="http://schemas.microsoft.com/office/drawing/2014/main" id="{00000000-0008-0000-07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 xmlns:a16="http://schemas.microsoft.com/office/drawing/2014/main" id="{00000000-0008-0000-07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 xmlns:a16="http://schemas.microsoft.com/office/drawing/2014/main" id="{00000000-0008-0000-07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 xmlns:a16="http://schemas.microsoft.com/office/drawing/2014/main" id="{00000000-0008-0000-07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 xmlns:a16="http://schemas.microsoft.com/office/drawing/2014/main" id="{00000000-0008-0000-07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 xmlns:a16="http://schemas.microsoft.com/office/drawing/2014/main" id="{00000000-0008-0000-07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 xmlns:a16="http://schemas.microsoft.com/office/drawing/2014/main" id="{00000000-0008-0000-07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 xmlns:a16="http://schemas.microsoft.com/office/drawing/2014/main" id="{00000000-0008-0000-07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 xmlns:a16="http://schemas.microsoft.com/office/drawing/2014/main" id="{00000000-0008-0000-07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 xmlns:a16="http://schemas.microsoft.com/office/drawing/2014/main" id="{00000000-0008-0000-07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 xmlns:a16="http://schemas.microsoft.com/office/drawing/2014/main" id="{00000000-0008-0000-07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 xmlns:a16="http://schemas.microsoft.com/office/drawing/2014/main" id="{00000000-0008-0000-07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 xmlns:a16="http://schemas.microsoft.com/office/drawing/2014/main" id="{00000000-0008-0000-07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 xmlns:a16="http://schemas.microsoft.com/office/drawing/2014/main" id="{00000000-0008-0000-07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 xmlns:a16="http://schemas.microsoft.com/office/drawing/2014/main" id="{00000000-0008-0000-07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 xmlns:a16="http://schemas.microsoft.com/office/drawing/2014/main" id="{00000000-0008-0000-07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 xmlns:a16="http://schemas.microsoft.com/office/drawing/2014/main" id="{00000000-0008-0000-07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 xmlns:a16="http://schemas.microsoft.com/office/drawing/2014/main" id="{00000000-0008-0000-07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 xmlns:a16="http://schemas.microsoft.com/office/drawing/2014/main" id="{00000000-0008-0000-07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 xmlns:a16="http://schemas.microsoft.com/office/drawing/2014/main" id="{00000000-0008-0000-07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 xmlns:a16="http://schemas.microsoft.com/office/drawing/2014/main" id="{00000000-0008-0000-07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 xmlns:a16="http://schemas.microsoft.com/office/drawing/2014/main" id="{00000000-0008-0000-07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 xmlns:a16="http://schemas.microsoft.com/office/drawing/2014/main" id="{00000000-0008-0000-07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 xmlns:a16="http://schemas.microsoft.com/office/drawing/2014/main" id="{00000000-0008-0000-07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 xmlns:a16="http://schemas.microsoft.com/office/drawing/2014/main" id="{00000000-0008-0000-07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 xmlns:a16="http://schemas.microsoft.com/office/drawing/2014/main" id="{00000000-0008-0000-07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 xmlns:a16="http://schemas.microsoft.com/office/drawing/2014/main" id="{00000000-0008-0000-07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 xmlns:a16="http://schemas.microsoft.com/office/drawing/2014/main" id="{00000000-0008-0000-07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 xmlns:a16="http://schemas.microsoft.com/office/drawing/2014/main" id="{00000000-0008-0000-07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 xmlns:a16="http://schemas.microsoft.com/office/drawing/2014/main" id="{00000000-0008-0000-07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 xmlns:a16="http://schemas.microsoft.com/office/drawing/2014/main" id="{00000000-0008-0000-07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 xmlns:a16="http://schemas.microsoft.com/office/drawing/2014/main" id="{00000000-0008-0000-07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 xmlns:a16="http://schemas.microsoft.com/office/drawing/2014/main" id="{00000000-0008-0000-07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 xmlns:a16="http://schemas.microsoft.com/office/drawing/2014/main" id="{00000000-0008-0000-07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 xmlns:a16="http://schemas.microsoft.com/office/drawing/2014/main" id="{00000000-0008-0000-07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 xmlns:a16="http://schemas.microsoft.com/office/drawing/2014/main" id="{00000000-0008-0000-07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 xmlns:a16="http://schemas.microsoft.com/office/drawing/2014/main" id="{00000000-0008-0000-07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 xmlns:a16="http://schemas.microsoft.com/office/drawing/2014/main" id="{00000000-0008-0000-07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 xmlns:a16="http://schemas.microsoft.com/office/drawing/2014/main" id="{00000000-0008-0000-07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 xmlns:a16="http://schemas.microsoft.com/office/drawing/2014/main" id="{00000000-0008-0000-07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 xmlns:a16="http://schemas.microsoft.com/office/drawing/2014/main" id="{00000000-0008-0000-07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 xmlns:a16="http://schemas.microsoft.com/office/drawing/2014/main" id="{00000000-0008-0000-07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 xmlns:a16="http://schemas.microsoft.com/office/drawing/2014/main" id="{00000000-0008-0000-07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 xmlns:a16="http://schemas.microsoft.com/office/drawing/2014/main" id="{00000000-0008-0000-07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 xmlns:a16="http://schemas.microsoft.com/office/drawing/2014/main" id="{00000000-0008-0000-07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7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7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7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 xmlns:a16="http://schemas.microsoft.com/office/drawing/2014/main" id="{00000000-0008-0000-07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7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7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7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 xmlns:a16="http://schemas.microsoft.com/office/drawing/2014/main" id="{00000000-0008-0000-07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 xmlns:a16="http://schemas.microsoft.com/office/drawing/2014/main" id="{00000000-0008-0000-07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 xmlns:a16="http://schemas.microsoft.com/office/drawing/2014/main" id="{00000000-0008-0000-07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 xmlns:a16="http://schemas.microsoft.com/office/drawing/2014/main" id="{00000000-0008-0000-07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 xmlns:a16="http://schemas.microsoft.com/office/drawing/2014/main" id="{00000000-0008-0000-07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7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7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7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 xmlns:a16="http://schemas.microsoft.com/office/drawing/2014/main" id="{00000000-0008-0000-07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7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7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7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 xmlns:a16="http://schemas.microsoft.com/office/drawing/2014/main" id="{00000000-0008-0000-07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 xmlns:a16="http://schemas.microsoft.com/office/drawing/2014/main" id="{00000000-0008-0000-07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 xmlns:a16="http://schemas.microsoft.com/office/drawing/2014/main" id="{00000000-0008-0000-07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 xmlns:a16="http://schemas.microsoft.com/office/drawing/2014/main" id="{00000000-0008-0000-07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 xmlns:a16="http://schemas.microsoft.com/office/drawing/2014/main" id="{00000000-0008-0000-07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7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7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7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 xmlns:a16="http://schemas.microsoft.com/office/drawing/2014/main" id="{00000000-0008-0000-07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7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7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7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 xmlns:a16="http://schemas.microsoft.com/office/drawing/2014/main" id="{00000000-0008-0000-07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 xmlns:a16="http://schemas.microsoft.com/office/drawing/2014/main" id="{00000000-0008-0000-07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 xmlns:a16="http://schemas.microsoft.com/office/drawing/2014/main" id="{00000000-0008-0000-07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 xmlns:a16="http://schemas.microsoft.com/office/drawing/2014/main" id="{00000000-0008-0000-07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 xmlns:a16="http://schemas.microsoft.com/office/drawing/2014/main" id="{00000000-0008-0000-07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7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7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7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 xmlns:a16="http://schemas.microsoft.com/office/drawing/2014/main" id="{00000000-0008-0000-07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7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7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7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 xmlns:a16="http://schemas.microsoft.com/office/drawing/2014/main" id="{00000000-0008-0000-07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 xmlns:a16="http://schemas.microsoft.com/office/drawing/2014/main" id="{00000000-0008-0000-07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 xmlns:a16="http://schemas.microsoft.com/office/drawing/2014/main" id="{00000000-0008-0000-07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 xmlns:a16="http://schemas.microsoft.com/office/drawing/2014/main" id="{00000000-0008-0000-07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 xmlns:a16="http://schemas.microsoft.com/office/drawing/2014/main" id="{00000000-0008-0000-07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7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7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7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 xmlns:a16="http://schemas.microsoft.com/office/drawing/2014/main" id="{00000000-0008-0000-07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7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7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7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 xmlns:a16="http://schemas.microsoft.com/office/drawing/2014/main" id="{00000000-0008-0000-07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 xmlns:a16="http://schemas.microsoft.com/office/drawing/2014/main" id="{00000000-0008-0000-07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 xmlns:a16="http://schemas.microsoft.com/office/drawing/2014/main" id="{00000000-0008-0000-07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 xmlns:a16="http://schemas.microsoft.com/office/drawing/2014/main" id="{00000000-0008-0000-07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 xmlns:a16="http://schemas.microsoft.com/office/drawing/2014/main" id="{00000000-0008-0000-07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 xmlns:a16="http://schemas.microsoft.com/office/drawing/2014/main" id="{00000000-0008-0000-07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 xmlns:a16="http://schemas.microsoft.com/office/drawing/2014/main" id="{00000000-0008-0000-07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 xmlns:a16="http://schemas.microsoft.com/office/drawing/2014/main" id="{00000000-0008-0000-07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 xmlns:a16="http://schemas.microsoft.com/office/drawing/2014/main" id="{00000000-0008-0000-07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 xmlns:a16="http://schemas.microsoft.com/office/drawing/2014/main" id="{00000000-0008-0000-07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 xmlns:a16="http://schemas.microsoft.com/office/drawing/2014/main" id="{00000000-0008-0000-07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 xmlns:a16="http://schemas.microsoft.com/office/drawing/2014/main" id="{00000000-0008-0000-07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 xmlns:a16="http://schemas.microsoft.com/office/drawing/2014/main" id="{00000000-0008-0000-07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 xmlns:a16="http://schemas.microsoft.com/office/drawing/2014/main" id="{00000000-0008-0000-07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 xmlns:a16="http://schemas.microsoft.com/office/drawing/2014/main" id="{00000000-0008-0000-07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 xmlns:a16="http://schemas.microsoft.com/office/drawing/2014/main" id="{00000000-0008-0000-07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 xmlns:a16="http://schemas.microsoft.com/office/drawing/2014/main" id="{00000000-0008-0000-07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 xmlns:a16="http://schemas.microsoft.com/office/drawing/2014/main" id="{00000000-0008-0000-07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 xmlns:a16="http://schemas.microsoft.com/office/drawing/2014/main" id="{00000000-0008-0000-07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 xmlns:a16="http://schemas.microsoft.com/office/drawing/2014/main" id="{00000000-0008-0000-07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 xmlns:a16="http://schemas.microsoft.com/office/drawing/2014/main" id="{00000000-0008-0000-07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 xmlns:a16="http://schemas.microsoft.com/office/drawing/2014/main" id="{00000000-0008-0000-07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 xmlns:a16="http://schemas.microsoft.com/office/drawing/2014/main" id="{00000000-0008-0000-07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 xmlns:a16="http://schemas.microsoft.com/office/drawing/2014/main" id="{00000000-0008-0000-07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 xmlns:a16="http://schemas.microsoft.com/office/drawing/2014/main" id="{00000000-0008-0000-07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 xmlns:a16="http://schemas.microsoft.com/office/drawing/2014/main" id="{00000000-0008-0000-07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 xmlns:a16="http://schemas.microsoft.com/office/drawing/2014/main" id="{00000000-0008-0000-07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 xmlns:a16="http://schemas.microsoft.com/office/drawing/2014/main" id="{00000000-0008-0000-07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 xmlns:a16="http://schemas.microsoft.com/office/drawing/2014/main" id="{00000000-0008-0000-07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 xmlns:a16="http://schemas.microsoft.com/office/drawing/2014/main" id="{00000000-0008-0000-07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 xmlns:a16="http://schemas.microsoft.com/office/drawing/2014/main" id="{00000000-0008-0000-07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 xmlns:a16="http://schemas.microsoft.com/office/drawing/2014/main" id="{00000000-0008-0000-07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 xmlns:a16="http://schemas.microsoft.com/office/drawing/2014/main" id="{00000000-0008-0000-07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 xmlns:a16="http://schemas.microsoft.com/office/drawing/2014/main" id="{00000000-0008-0000-07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 xmlns:a16="http://schemas.microsoft.com/office/drawing/2014/main" id="{00000000-0008-0000-07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 xmlns:a16="http://schemas.microsoft.com/office/drawing/2014/main" id="{00000000-0008-0000-07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7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7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 xmlns:a16="http://schemas.microsoft.com/office/drawing/2014/main" id="{00000000-0008-0000-07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 xmlns:a16="http://schemas.microsoft.com/office/drawing/2014/main" id="{00000000-0008-0000-07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 xmlns:a16="http://schemas.microsoft.com/office/drawing/2014/main" id="{00000000-0008-0000-07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 xmlns:a16="http://schemas.microsoft.com/office/drawing/2014/main" id="{00000000-0008-0000-07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 xmlns:a16="http://schemas.microsoft.com/office/drawing/2014/main" id="{00000000-0008-0000-07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 xmlns:a16="http://schemas.microsoft.com/office/drawing/2014/main" id="{00000000-0008-0000-07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 xmlns:a16="http://schemas.microsoft.com/office/drawing/2014/main" id="{00000000-0008-0000-07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7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7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 xmlns:a16="http://schemas.microsoft.com/office/drawing/2014/main" id="{00000000-0008-0000-07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 xmlns:a16="http://schemas.microsoft.com/office/drawing/2014/main" id="{00000000-0008-0000-07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 xmlns:a16="http://schemas.microsoft.com/office/drawing/2014/main" id="{00000000-0008-0000-07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 xmlns:a16="http://schemas.microsoft.com/office/drawing/2014/main" id="{00000000-0008-0000-07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 xmlns:a16="http://schemas.microsoft.com/office/drawing/2014/main" id="{00000000-0008-0000-07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 xmlns:a16="http://schemas.microsoft.com/office/drawing/2014/main" id="{00000000-0008-0000-07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 xmlns:a16="http://schemas.microsoft.com/office/drawing/2014/main" id="{00000000-0008-0000-07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7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7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 xmlns:a16="http://schemas.microsoft.com/office/drawing/2014/main" id="{00000000-0008-0000-07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 xmlns:a16="http://schemas.microsoft.com/office/drawing/2014/main" id="{00000000-0008-0000-07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 xmlns:a16="http://schemas.microsoft.com/office/drawing/2014/main" id="{00000000-0008-0000-07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 xmlns:a16="http://schemas.microsoft.com/office/drawing/2014/main" id="{00000000-0008-0000-07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 xmlns:a16="http://schemas.microsoft.com/office/drawing/2014/main" id="{00000000-0008-0000-07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 xmlns:a16="http://schemas.microsoft.com/office/drawing/2014/main" id="{00000000-0008-0000-07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 xmlns:a16="http://schemas.microsoft.com/office/drawing/2014/main" id="{00000000-0008-0000-07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7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7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 xmlns:a16="http://schemas.microsoft.com/office/drawing/2014/main" id="{00000000-0008-0000-07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 xmlns:a16="http://schemas.microsoft.com/office/drawing/2014/main" id="{00000000-0008-0000-07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 xmlns:a16="http://schemas.microsoft.com/office/drawing/2014/main" id="{00000000-0008-0000-07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 xmlns:a16="http://schemas.microsoft.com/office/drawing/2014/main" id="{00000000-0008-0000-07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 xmlns:a16="http://schemas.microsoft.com/office/drawing/2014/main" id="{00000000-0008-0000-07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 xmlns:a16="http://schemas.microsoft.com/office/drawing/2014/main" id="{00000000-0008-0000-07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 xmlns:a16="http://schemas.microsoft.com/office/drawing/2014/main" id="{00000000-0008-0000-07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7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7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 xmlns:a16="http://schemas.microsoft.com/office/drawing/2014/main" id="{00000000-0008-0000-07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7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 xmlns:a16="http://schemas.microsoft.com/office/drawing/2014/main" id="{00000000-0008-0000-07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1454" name="円/楕円 620">
          <a:extLst>
            <a:ext uri="{FF2B5EF4-FFF2-40B4-BE49-F238E27FC236}">
              <a16:creationId xmlns="" xmlns:a16="http://schemas.microsoft.com/office/drawing/2014/main" id="{00000000-0008-0000-0700-0000CE5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 xmlns:a16="http://schemas.microsoft.com/office/drawing/2014/main" id="{00000000-0008-0000-07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 xmlns:a16="http://schemas.microsoft.com/office/drawing/2014/main" id="{00000000-0008-0000-07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 xmlns:a16="http://schemas.microsoft.com/office/drawing/2014/main" id="{00000000-0008-0000-07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 xmlns:a16="http://schemas.microsoft.com/office/drawing/2014/main" id="{00000000-0008-0000-07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 xmlns:a16="http://schemas.microsoft.com/office/drawing/2014/main" id="{00000000-0008-0000-07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 xmlns:a16="http://schemas.microsoft.com/office/drawing/2014/main" id="{00000000-0008-0000-07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 xmlns:a16="http://schemas.microsoft.com/office/drawing/2014/main" id="{00000000-0008-0000-07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 xmlns:a16="http://schemas.microsoft.com/office/drawing/2014/main" id="{00000000-0008-0000-07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 xmlns:a16="http://schemas.microsoft.com/office/drawing/2014/main" id="{00000000-0008-0000-07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1464" name="正方形/長方形 638">
          <a:extLst>
            <a:ext uri="{FF2B5EF4-FFF2-40B4-BE49-F238E27FC236}">
              <a16:creationId xmlns="" xmlns:a16="http://schemas.microsoft.com/office/drawing/2014/main" id="{00000000-0008-0000-0700-0000D85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1465" name="正方形/長方形 639">
          <a:extLst>
            <a:ext uri="{FF2B5EF4-FFF2-40B4-BE49-F238E27FC236}">
              <a16:creationId xmlns="" xmlns:a16="http://schemas.microsoft.com/office/drawing/2014/main" id="{00000000-0008-0000-0700-0000D95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1466" name="正方形/長方形 641">
          <a:extLst>
            <a:ext uri="{FF2B5EF4-FFF2-40B4-BE49-F238E27FC236}">
              <a16:creationId xmlns="" xmlns:a16="http://schemas.microsoft.com/office/drawing/2014/main" id="{00000000-0008-0000-0700-0000DA5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1467" name="正方形/長方形 643">
          <a:extLst>
            <a:ext uri="{FF2B5EF4-FFF2-40B4-BE49-F238E27FC236}">
              <a16:creationId xmlns="" xmlns:a16="http://schemas.microsoft.com/office/drawing/2014/main" id="{00000000-0008-0000-0700-0000DB5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1468" name="正方形/長方形 644">
          <a:extLst>
            <a:ext uri="{FF2B5EF4-FFF2-40B4-BE49-F238E27FC236}">
              <a16:creationId xmlns="" xmlns:a16="http://schemas.microsoft.com/office/drawing/2014/main" id="{00000000-0008-0000-0700-0000DC5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1469" name="正方形/長方形 645">
          <a:extLst>
            <a:ext uri="{FF2B5EF4-FFF2-40B4-BE49-F238E27FC236}">
              <a16:creationId xmlns="" xmlns:a16="http://schemas.microsoft.com/office/drawing/2014/main" id="{00000000-0008-0000-0700-0000DD5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1470" name="正方形/長方形 647">
          <a:extLst>
            <a:ext uri="{FF2B5EF4-FFF2-40B4-BE49-F238E27FC236}">
              <a16:creationId xmlns="" xmlns:a16="http://schemas.microsoft.com/office/drawing/2014/main" id="{00000000-0008-0000-0700-0000DE5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1471" name="正方形/長方形 649">
          <a:extLst>
            <a:ext uri="{FF2B5EF4-FFF2-40B4-BE49-F238E27FC236}">
              <a16:creationId xmlns="" xmlns:a16="http://schemas.microsoft.com/office/drawing/2014/main" id="{00000000-0008-0000-0700-0000DF5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1472" name="正方形/長方形 651">
          <a:extLst>
            <a:ext uri="{FF2B5EF4-FFF2-40B4-BE49-F238E27FC236}">
              <a16:creationId xmlns="" xmlns:a16="http://schemas.microsoft.com/office/drawing/2014/main" id="{00000000-0008-0000-0700-0000E05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1473" name="正方形/長方形 653">
          <a:extLst>
            <a:ext uri="{FF2B5EF4-FFF2-40B4-BE49-F238E27FC236}">
              <a16:creationId xmlns="" xmlns:a16="http://schemas.microsoft.com/office/drawing/2014/main" id="{00000000-0008-0000-0700-0000E15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1474" name="正方形/長方形 656">
          <a:extLst>
            <a:ext uri="{FF2B5EF4-FFF2-40B4-BE49-F238E27FC236}">
              <a16:creationId xmlns="" xmlns:a16="http://schemas.microsoft.com/office/drawing/2014/main" id="{00000000-0008-0000-0700-0000E25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1475" name="正方形/長方形 658">
          <a:extLst>
            <a:ext uri="{FF2B5EF4-FFF2-40B4-BE49-F238E27FC236}">
              <a16:creationId xmlns="" xmlns:a16="http://schemas.microsoft.com/office/drawing/2014/main" id="{00000000-0008-0000-0700-0000E35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1476" name="正方形/長方形 660">
          <a:extLst>
            <a:ext uri="{FF2B5EF4-FFF2-40B4-BE49-F238E27FC236}">
              <a16:creationId xmlns="" xmlns:a16="http://schemas.microsoft.com/office/drawing/2014/main" id="{00000000-0008-0000-0700-0000E45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1477" name="正方形/長方形 662">
          <a:extLst>
            <a:ext uri="{FF2B5EF4-FFF2-40B4-BE49-F238E27FC236}">
              <a16:creationId xmlns="" xmlns:a16="http://schemas.microsoft.com/office/drawing/2014/main" id="{00000000-0008-0000-0700-0000E55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1478" name="正方形/長方形 663">
          <a:extLst>
            <a:ext uri="{FF2B5EF4-FFF2-40B4-BE49-F238E27FC236}">
              <a16:creationId xmlns="" xmlns:a16="http://schemas.microsoft.com/office/drawing/2014/main" id="{00000000-0008-0000-0700-0000E65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1479" name="正方形/長方形 665">
          <a:extLst>
            <a:ext uri="{FF2B5EF4-FFF2-40B4-BE49-F238E27FC236}">
              <a16:creationId xmlns="" xmlns:a16="http://schemas.microsoft.com/office/drawing/2014/main" id="{00000000-0008-0000-0700-0000E75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1480" name="正方形/長方形 666">
          <a:extLst>
            <a:ext uri="{FF2B5EF4-FFF2-40B4-BE49-F238E27FC236}">
              <a16:creationId xmlns="" xmlns:a16="http://schemas.microsoft.com/office/drawing/2014/main" id="{00000000-0008-0000-0700-0000E85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1481" name="正方形/長方形 668">
          <a:extLst>
            <a:ext uri="{FF2B5EF4-FFF2-40B4-BE49-F238E27FC236}">
              <a16:creationId xmlns="" xmlns:a16="http://schemas.microsoft.com/office/drawing/2014/main" id="{00000000-0008-0000-0700-0000E95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1482" name="正方形/長方形 670">
          <a:extLst>
            <a:ext uri="{FF2B5EF4-FFF2-40B4-BE49-F238E27FC236}">
              <a16:creationId xmlns="" xmlns:a16="http://schemas.microsoft.com/office/drawing/2014/main" id="{00000000-0008-0000-0700-0000EA5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1483" name="正方形/長方形 672">
          <a:extLst>
            <a:ext uri="{FF2B5EF4-FFF2-40B4-BE49-F238E27FC236}">
              <a16:creationId xmlns="" xmlns:a16="http://schemas.microsoft.com/office/drawing/2014/main" id="{00000000-0008-0000-0700-0000EB5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1484" name="正方形/長方形 674">
          <a:extLst>
            <a:ext uri="{FF2B5EF4-FFF2-40B4-BE49-F238E27FC236}">
              <a16:creationId xmlns="" xmlns:a16="http://schemas.microsoft.com/office/drawing/2014/main" id="{00000000-0008-0000-0700-0000EC5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1485" name="正方形/長方形 676">
          <a:extLst>
            <a:ext uri="{FF2B5EF4-FFF2-40B4-BE49-F238E27FC236}">
              <a16:creationId xmlns="" xmlns:a16="http://schemas.microsoft.com/office/drawing/2014/main" id="{00000000-0008-0000-0700-0000ED5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1486" name="正方形/長方形 678">
          <a:extLst>
            <a:ext uri="{FF2B5EF4-FFF2-40B4-BE49-F238E27FC236}">
              <a16:creationId xmlns="" xmlns:a16="http://schemas.microsoft.com/office/drawing/2014/main" id="{00000000-0008-0000-0700-0000EE5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1487" name="正方形/長方形 680">
          <a:extLst>
            <a:ext uri="{FF2B5EF4-FFF2-40B4-BE49-F238E27FC236}">
              <a16:creationId xmlns="" xmlns:a16="http://schemas.microsoft.com/office/drawing/2014/main" id="{00000000-0008-0000-0700-0000EF5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1488" name="正方形/長方形 681">
          <a:extLst>
            <a:ext uri="{FF2B5EF4-FFF2-40B4-BE49-F238E27FC236}">
              <a16:creationId xmlns="" xmlns:a16="http://schemas.microsoft.com/office/drawing/2014/main" id="{00000000-0008-0000-0700-0000F05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1489" name="正方形/長方形 683">
          <a:extLst>
            <a:ext uri="{FF2B5EF4-FFF2-40B4-BE49-F238E27FC236}">
              <a16:creationId xmlns="" xmlns:a16="http://schemas.microsoft.com/office/drawing/2014/main" id="{00000000-0008-0000-0700-0000F15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1490" name="正方形/長方形 685">
          <a:extLst>
            <a:ext uri="{FF2B5EF4-FFF2-40B4-BE49-F238E27FC236}">
              <a16:creationId xmlns="" xmlns:a16="http://schemas.microsoft.com/office/drawing/2014/main" id="{00000000-0008-0000-0700-0000F25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1491" name="正方形/長方形 697">
          <a:extLst>
            <a:ext uri="{FF2B5EF4-FFF2-40B4-BE49-F238E27FC236}">
              <a16:creationId xmlns="" xmlns:a16="http://schemas.microsoft.com/office/drawing/2014/main" id="{00000000-0008-0000-0700-0000F35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 xmlns:a16="http://schemas.microsoft.com/office/drawing/2014/main" id="{00000000-0008-0000-07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 xmlns:a16="http://schemas.microsoft.com/office/drawing/2014/main" id="{00000000-0008-0000-07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 xmlns:a16="http://schemas.microsoft.com/office/drawing/2014/main" id="{00000000-0008-0000-07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1495" name="円/楕円 198">
          <a:extLst>
            <a:ext uri="{FF2B5EF4-FFF2-40B4-BE49-F238E27FC236}">
              <a16:creationId xmlns="" xmlns:a16="http://schemas.microsoft.com/office/drawing/2014/main" id="{00000000-0008-0000-0700-0000F75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1496" name="円/楕円 198">
          <a:extLst>
            <a:ext uri="{FF2B5EF4-FFF2-40B4-BE49-F238E27FC236}">
              <a16:creationId xmlns="" xmlns:a16="http://schemas.microsoft.com/office/drawing/2014/main" id="{00000000-0008-0000-0700-0000F85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1497" name="円/楕円 198">
          <a:extLst>
            <a:ext uri="{FF2B5EF4-FFF2-40B4-BE49-F238E27FC236}">
              <a16:creationId xmlns="" xmlns:a16="http://schemas.microsoft.com/office/drawing/2014/main" id="{00000000-0008-0000-0700-0000F95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1498" name="円/楕円 198">
          <a:extLst>
            <a:ext uri="{FF2B5EF4-FFF2-40B4-BE49-F238E27FC236}">
              <a16:creationId xmlns="" xmlns:a16="http://schemas.microsoft.com/office/drawing/2014/main" id="{00000000-0008-0000-0700-0000FA5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1499" name="円/楕円 198">
          <a:extLst>
            <a:ext uri="{FF2B5EF4-FFF2-40B4-BE49-F238E27FC236}">
              <a16:creationId xmlns="" xmlns:a16="http://schemas.microsoft.com/office/drawing/2014/main" id="{00000000-0008-0000-0700-0000FB5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1500" name="円/楕円 198">
          <a:extLst>
            <a:ext uri="{FF2B5EF4-FFF2-40B4-BE49-F238E27FC236}">
              <a16:creationId xmlns="" xmlns:a16="http://schemas.microsoft.com/office/drawing/2014/main" id="{00000000-0008-0000-0700-0000FC5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1501" name="円/楕円 198">
          <a:extLst>
            <a:ext uri="{FF2B5EF4-FFF2-40B4-BE49-F238E27FC236}">
              <a16:creationId xmlns="" xmlns:a16="http://schemas.microsoft.com/office/drawing/2014/main" id="{00000000-0008-0000-0700-0000FD5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 xmlns:a16="http://schemas.microsoft.com/office/drawing/2014/main" id="{00000000-0008-0000-07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 xmlns:a16="http://schemas.microsoft.com/office/drawing/2014/main" id="{00000000-0008-0000-07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 xmlns:a16="http://schemas.microsoft.com/office/drawing/2014/main" id="{00000000-0008-0000-07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 xmlns:a16="http://schemas.microsoft.com/office/drawing/2014/main" id="{00000000-0008-0000-07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 xmlns:a16="http://schemas.microsoft.com/office/drawing/2014/main" id="{00000000-0008-0000-07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 xmlns:a16="http://schemas.microsoft.com/office/drawing/2014/main" id="{00000000-0008-0000-07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 xmlns:a16="http://schemas.microsoft.com/office/drawing/2014/main" id="{00000000-0008-0000-07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 xmlns:a16="http://schemas.microsoft.com/office/drawing/2014/main" id="{00000000-0008-0000-07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 xmlns:a16="http://schemas.microsoft.com/office/drawing/2014/main" id="{00000000-0008-0000-07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 xmlns:a16="http://schemas.microsoft.com/office/drawing/2014/main" id="{00000000-0008-0000-07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 xmlns:a16="http://schemas.microsoft.com/office/drawing/2014/main" id="{00000000-0008-0000-07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 xmlns:a16="http://schemas.microsoft.com/office/drawing/2014/main" id="{00000000-0008-0000-07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 xmlns:a16="http://schemas.microsoft.com/office/drawing/2014/main" id="{00000000-0008-0000-07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 xmlns:a16="http://schemas.microsoft.com/office/drawing/2014/main" id="{00000000-0008-0000-07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 xmlns:a16="http://schemas.microsoft.com/office/drawing/2014/main" id="{00000000-0008-0000-07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 xmlns:a16="http://schemas.microsoft.com/office/drawing/2014/main" id="{00000000-0008-0000-07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 xmlns:a16="http://schemas.microsoft.com/office/drawing/2014/main" id="{00000000-0008-0000-07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 xmlns:a16="http://schemas.microsoft.com/office/drawing/2014/main" id="{00000000-0008-0000-07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 xmlns:a16="http://schemas.microsoft.com/office/drawing/2014/main" id="{00000000-0008-0000-07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 xmlns:a16="http://schemas.microsoft.com/office/drawing/2014/main" id="{00000000-0008-0000-07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 xmlns:a16="http://schemas.microsoft.com/office/drawing/2014/main" id="{00000000-0008-0000-07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6643" name="円/楕円 234">
          <a:extLst>
            <a:ext uri="{FF2B5EF4-FFF2-40B4-BE49-F238E27FC236}">
              <a16:creationId xmlns="" xmlns:a16="http://schemas.microsoft.com/office/drawing/2014/main" id="{00000000-0008-0000-0700-0000136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6644" name="円/楕円 235">
          <a:extLst>
            <a:ext uri="{FF2B5EF4-FFF2-40B4-BE49-F238E27FC236}">
              <a16:creationId xmlns="" xmlns:a16="http://schemas.microsoft.com/office/drawing/2014/main" id="{00000000-0008-0000-0700-0000146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6645" name="円/楕円 236">
          <a:extLst>
            <a:ext uri="{FF2B5EF4-FFF2-40B4-BE49-F238E27FC236}">
              <a16:creationId xmlns="" xmlns:a16="http://schemas.microsoft.com/office/drawing/2014/main" id="{00000000-0008-0000-0700-0000156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6646" name="円/楕円 237">
          <a:extLst>
            <a:ext uri="{FF2B5EF4-FFF2-40B4-BE49-F238E27FC236}">
              <a16:creationId xmlns="" xmlns:a16="http://schemas.microsoft.com/office/drawing/2014/main" id="{00000000-0008-0000-0700-0000166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6647" name="円/楕円 238">
          <a:extLst>
            <a:ext uri="{FF2B5EF4-FFF2-40B4-BE49-F238E27FC236}">
              <a16:creationId xmlns="" xmlns:a16="http://schemas.microsoft.com/office/drawing/2014/main" id="{00000000-0008-0000-0700-0000176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6648" name="円/楕円 239">
          <a:extLst>
            <a:ext uri="{FF2B5EF4-FFF2-40B4-BE49-F238E27FC236}">
              <a16:creationId xmlns="" xmlns:a16="http://schemas.microsoft.com/office/drawing/2014/main" id="{00000000-0008-0000-0700-0000186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6649" name="円/楕円 234">
          <a:extLst>
            <a:ext uri="{FF2B5EF4-FFF2-40B4-BE49-F238E27FC236}">
              <a16:creationId xmlns="" xmlns:a16="http://schemas.microsoft.com/office/drawing/2014/main" id="{00000000-0008-0000-0700-0000196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6650" name="円/楕円 235">
          <a:extLst>
            <a:ext uri="{FF2B5EF4-FFF2-40B4-BE49-F238E27FC236}">
              <a16:creationId xmlns="" xmlns:a16="http://schemas.microsoft.com/office/drawing/2014/main" id="{00000000-0008-0000-0700-00001A6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6651" name="円/楕円 236">
          <a:extLst>
            <a:ext uri="{FF2B5EF4-FFF2-40B4-BE49-F238E27FC236}">
              <a16:creationId xmlns="" xmlns:a16="http://schemas.microsoft.com/office/drawing/2014/main" id="{00000000-0008-0000-0700-00001B6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6652" name="円/楕円 237">
          <a:extLst>
            <a:ext uri="{FF2B5EF4-FFF2-40B4-BE49-F238E27FC236}">
              <a16:creationId xmlns="" xmlns:a16="http://schemas.microsoft.com/office/drawing/2014/main" id="{00000000-0008-0000-0700-00001C6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6653" name="円/楕円 238">
          <a:extLst>
            <a:ext uri="{FF2B5EF4-FFF2-40B4-BE49-F238E27FC236}">
              <a16:creationId xmlns="" xmlns:a16="http://schemas.microsoft.com/office/drawing/2014/main" id="{00000000-0008-0000-0700-00001D6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6654" name="円/楕円 239">
          <a:extLst>
            <a:ext uri="{FF2B5EF4-FFF2-40B4-BE49-F238E27FC236}">
              <a16:creationId xmlns="" xmlns:a16="http://schemas.microsoft.com/office/drawing/2014/main" id="{00000000-0008-0000-0700-00001E6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6655" name="円/楕円 234">
          <a:extLst>
            <a:ext uri="{FF2B5EF4-FFF2-40B4-BE49-F238E27FC236}">
              <a16:creationId xmlns="" xmlns:a16="http://schemas.microsoft.com/office/drawing/2014/main" id="{00000000-0008-0000-0700-00001F6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6656" name="円/楕円 235">
          <a:extLst>
            <a:ext uri="{FF2B5EF4-FFF2-40B4-BE49-F238E27FC236}">
              <a16:creationId xmlns="" xmlns:a16="http://schemas.microsoft.com/office/drawing/2014/main" id="{00000000-0008-0000-0700-0000206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6657" name="円/楕円 236">
          <a:extLst>
            <a:ext uri="{FF2B5EF4-FFF2-40B4-BE49-F238E27FC236}">
              <a16:creationId xmlns="" xmlns:a16="http://schemas.microsoft.com/office/drawing/2014/main" id="{00000000-0008-0000-0700-0000216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6658" name="円/楕円 237">
          <a:extLst>
            <a:ext uri="{FF2B5EF4-FFF2-40B4-BE49-F238E27FC236}">
              <a16:creationId xmlns="" xmlns:a16="http://schemas.microsoft.com/office/drawing/2014/main" id="{00000000-0008-0000-0700-0000226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6659" name="円/楕円 238">
          <a:extLst>
            <a:ext uri="{FF2B5EF4-FFF2-40B4-BE49-F238E27FC236}">
              <a16:creationId xmlns="" xmlns:a16="http://schemas.microsoft.com/office/drawing/2014/main" id="{00000000-0008-0000-0700-0000236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6660" name="円/楕円 239">
          <a:extLst>
            <a:ext uri="{FF2B5EF4-FFF2-40B4-BE49-F238E27FC236}">
              <a16:creationId xmlns="" xmlns:a16="http://schemas.microsoft.com/office/drawing/2014/main" id="{00000000-0008-0000-0700-0000246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6661" name="円/楕円 235">
          <a:extLst>
            <a:ext uri="{FF2B5EF4-FFF2-40B4-BE49-F238E27FC236}">
              <a16:creationId xmlns="" xmlns:a16="http://schemas.microsoft.com/office/drawing/2014/main" id="{00000000-0008-0000-0700-0000256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6662" name="円/楕円 236">
          <a:extLst>
            <a:ext uri="{FF2B5EF4-FFF2-40B4-BE49-F238E27FC236}">
              <a16:creationId xmlns="" xmlns:a16="http://schemas.microsoft.com/office/drawing/2014/main" id="{00000000-0008-0000-0700-0000266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6663" name="円/楕円 237">
          <a:extLst>
            <a:ext uri="{FF2B5EF4-FFF2-40B4-BE49-F238E27FC236}">
              <a16:creationId xmlns="" xmlns:a16="http://schemas.microsoft.com/office/drawing/2014/main" id="{00000000-0008-0000-0700-0000276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6664" name="円/楕円 239">
          <a:extLst>
            <a:ext uri="{FF2B5EF4-FFF2-40B4-BE49-F238E27FC236}">
              <a16:creationId xmlns="" xmlns:a16="http://schemas.microsoft.com/office/drawing/2014/main" id="{00000000-0008-0000-0700-0000286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 xmlns:a16="http://schemas.microsoft.com/office/drawing/2014/main" id="{00000000-0008-0000-07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 xmlns:a16="http://schemas.microsoft.com/office/drawing/2014/main" id="{00000000-0008-0000-07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 xmlns:a16="http://schemas.microsoft.com/office/drawing/2014/main" id="{00000000-0008-0000-07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 xmlns:a16="http://schemas.microsoft.com/office/drawing/2014/main" id="{00000000-0008-0000-07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 xmlns:a16="http://schemas.microsoft.com/office/drawing/2014/main" id="{00000000-0008-0000-07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 xmlns:a16="http://schemas.microsoft.com/office/drawing/2014/main" id="{00000000-0008-0000-07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 xmlns:a16="http://schemas.microsoft.com/office/drawing/2014/main" id="{00000000-0008-0000-07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 xmlns:a16="http://schemas.microsoft.com/office/drawing/2014/main" id="{00000000-0008-0000-07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 xmlns:a16="http://schemas.microsoft.com/office/drawing/2014/main" id="{00000000-0008-0000-07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 xmlns:a16="http://schemas.microsoft.com/office/drawing/2014/main" id="{00000000-0008-0000-07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 xmlns:a16="http://schemas.microsoft.com/office/drawing/2014/main" id="{00000000-0008-0000-07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 xmlns:a16="http://schemas.microsoft.com/office/drawing/2014/main" id="{00000000-0008-0000-07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8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8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8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8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8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8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9727" name="Picture 4">
          <a:extLst>
            <a:ext uri="{FF2B5EF4-FFF2-40B4-BE49-F238E27FC236}">
              <a16:creationId xmlns="" xmlns:a16="http://schemas.microsoft.com/office/drawing/2014/main" id="{00000000-0008-0000-0800-0000FF2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8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 xmlns:a16="http://schemas.microsoft.com/office/drawing/2014/main" id="{00000000-0008-0000-08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9730" name="テキスト ボックス 10">
          <a:extLst>
            <a:ext uri="{FF2B5EF4-FFF2-40B4-BE49-F238E27FC236}">
              <a16:creationId xmlns="" xmlns:a16="http://schemas.microsoft.com/office/drawing/2014/main" id="{00000000-0008-0000-0800-0000022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8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9732" name="円/楕円 113">
          <a:extLst>
            <a:ext uri="{FF2B5EF4-FFF2-40B4-BE49-F238E27FC236}">
              <a16:creationId xmlns="" xmlns:a16="http://schemas.microsoft.com/office/drawing/2014/main" id="{00000000-0008-0000-0800-0000042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8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8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8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8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8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8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8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8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9741" name="Picture 4">
          <a:extLst>
            <a:ext uri="{FF2B5EF4-FFF2-40B4-BE49-F238E27FC236}">
              <a16:creationId xmlns="" xmlns:a16="http://schemas.microsoft.com/office/drawing/2014/main" id="{00000000-0008-0000-0800-00000D2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8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8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8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8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8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 xmlns:a16="http://schemas.microsoft.com/office/drawing/2014/main" id="{00000000-0008-0000-08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8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9749" name="円/楕円 113">
          <a:extLst>
            <a:ext uri="{FF2B5EF4-FFF2-40B4-BE49-F238E27FC236}">
              <a16:creationId xmlns="" xmlns:a16="http://schemas.microsoft.com/office/drawing/2014/main" id="{00000000-0008-0000-0800-0000152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 xmlns:a16="http://schemas.microsoft.com/office/drawing/2014/main" id="{00000000-0008-0000-08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9751" name="円/楕円 620">
          <a:extLst>
            <a:ext uri="{FF2B5EF4-FFF2-40B4-BE49-F238E27FC236}">
              <a16:creationId xmlns="" xmlns:a16="http://schemas.microsoft.com/office/drawing/2014/main" id="{00000000-0008-0000-0800-0000172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 xmlns:a16="http://schemas.microsoft.com/office/drawing/2014/main" id="{00000000-0008-0000-08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 xmlns:a16="http://schemas.microsoft.com/office/drawing/2014/main" id="{00000000-0008-0000-08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 xmlns:a16="http://schemas.microsoft.com/office/drawing/2014/main" id="{00000000-0008-0000-08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 xmlns:a16="http://schemas.microsoft.com/office/drawing/2014/main" id="{00000000-0008-0000-08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 xmlns:a16="http://schemas.microsoft.com/office/drawing/2014/main" id="{00000000-0008-0000-08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 xmlns:a16="http://schemas.microsoft.com/office/drawing/2014/main" id="{00000000-0008-0000-08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 xmlns:a16="http://schemas.microsoft.com/office/drawing/2014/main" id="{00000000-0008-0000-08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 xmlns:a16="http://schemas.microsoft.com/office/drawing/2014/main" id="{00000000-0008-0000-08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9760" name="正方形/長方形 641">
          <a:extLst>
            <a:ext uri="{FF2B5EF4-FFF2-40B4-BE49-F238E27FC236}">
              <a16:creationId xmlns="" xmlns:a16="http://schemas.microsoft.com/office/drawing/2014/main" id="{00000000-0008-0000-0800-0000202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9761" name="正方形/長方形 643">
          <a:extLst>
            <a:ext uri="{FF2B5EF4-FFF2-40B4-BE49-F238E27FC236}">
              <a16:creationId xmlns="" xmlns:a16="http://schemas.microsoft.com/office/drawing/2014/main" id="{00000000-0008-0000-0800-0000212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9762" name="正方形/長方形 644">
          <a:extLst>
            <a:ext uri="{FF2B5EF4-FFF2-40B4-BE49-F238E27FC236}">
              <a16:creationId xmlns="" xmlns:a16="http://schemas.microsoft.com/office/drawing/2014/main" id="{00000000-0008-0000-0800-0000222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9763" name="正方形/長方形 645">
          <a:extLst>
            <a:ext uri="{FF2B5EF4-FFF2-40B4-BE49-F238E27FC236}">
              <a16:creationId xmlns="" xmlns:a16="http://schemas.microsoft.com/office/drawing/2014/main" id="{00000000-0008-0000-0800-0000232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9764" name="正方形/長方形 647">
          <a:extLst>
            <a:ext uri="{FF2B5EF4-FFF2-40B4-BE49-F238E27FC236}">
              <a16:creationId xmlns="" xmlns:a16="http://schemas.microsoft.com/office/drawing/2014/main" id="{00000000-0008-0000-0800-0000242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9765" name="正方形/長方形 649">
          <a:extLst>
            <a:ext uri="{FF2B5EF4-FFF2-40B4-BE49-F238E27FC236}">
              <a16:creationId xmlns="" xmlns:a16="http://schemas.microsoft.com/office/drawing/2014/main" id="{00000000-0008-0000-0800-0000252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9766" name="正方形/長方形 651">
          <a:extLst>
            <a:ext uri="{FF2B5EF4-FFF2-40B4-BE49-F238E27FC236}">
              <a16:creationId xmlns="" xmlns:a16="http://schemas.microsoft.com/office/drawing/2014/main" id="{00000000-0008-0000-0800-0000262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9767" name="正方形/長方形 653">
          <a:extLst>
            <a:ext uri="{FF2B5EF4-FFF2-40B4-BE49-F238E27FC236}">
              <a16:creationId xmlns="" xmlns:a16="http://schemas.microsoft.com/office/drawing/2014/main" id="{00000000-0008-0000-0800-0000272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9768" name="正方形/長方形 656">
          <a:extLst>
            <a:ext uri="{FF2B5EF4-FFF2-40B4-BE49-F238E27FC236}">
              <a16:creationId xmlns="" xmlns:a16="http://schemas.microsoft.com/office/drawing/2014/main" id="{00000000-0008-0000-0800-0000282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9769" name="正方形/長方形 658">
          <a:extLst>
            <a:ext uri="{FF2B5EF4-FFF2-40B4-BE49-F238E27FC236}">
              <a16:creationId xmlns="" xmlns:a16="http://schemas.microsoft.com/office/drawing/2014/main" id="{00000000-0008-0000-0800-0000292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9770" name="正方形/長方形 660">
          <a:extLst>
            <a:ext uri="{FF2B5EF4-FFF2-40B4-BE49-F238E27FC236}">
              <a16:creationId xmlns="" xmlns:a16="http://schemas.microsoft.com/office/drawing/2014/main" id="{00000000-0008-0000-0800-00002A2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9771" name="正方形/長方形 662">
          <a:extLst>
            <a:ext uri="{FF2B5EF4-FFF2-40B4-BE49-F238E27FC236}">
              <a16:creationId xmlns="" xmlns:a16="http://schemas.microsoft.com/office/drawing/2014/main" id="{00000000-0008-0000-0800-00002B2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9772" name="正方形/長方形 663">
          <a:extLst>
            <a:ext uri="{FF2B5EF4-FFF2-40B4-BE49-F238E27FC236}">
              <a16:creationId xmlns="" xmlns:a16="http://schemas.microsoft.com/office/drawing/2014/main" id="{00000000-0008-0000-0800-00002C2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9773" name="正方形/長方形 665">
          <a:extLst>
            <a:ext uri="{FF2B5EF4-FFF2-40B4-BE49-F238E27FC236}">
              <a16:creationId xmlns="" xmlns:a16="http://schemas.microsoft.com/office/drawing/2014/main" id="{00000000-0008-0000-0800-00002D2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9774" name="正方形/長方形 666">
          <a:extLst>
            <a:ext uri="{FF2B5EF4-FFF2-40B4-BE49-F238E27FC236}">
              <a16:creationId xmlns="" xmlns:a16="http://schemas.microsoft.com/office/drawing/2014/main" id="{00000000-0008-0000-0800-00002E2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9775" name="正方形/長方形 668">
          <a:extLst>
            <a:ext uri="{FF2B5EF4-FFF2-40B4-BE49-F238E27FC236}">
              <a16:creationId xmlns="" xmlns:a16="http://schemas.microsoft.com/office/drawing/2014/main" id="{00000000-0008-0000-0800-00002F2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9776" name="正方形/長方形 670">
          <a:extLst>
            <a:ext uri="{FF2B5EF4-FFF2-40B4-BE49-F238E27FC236}">
              <a16:creationId xmlns="" xmlns:a16="http://schemas.microsoft.com/office/drawing/2014/main" id="{00000000-0008-0000-0800-0000302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9777" name="正方形/長方形 672">
          <a:extLst>
            <a:ext uri="{FF2B5EF4-FFF2-40B4-BE49-F238E27FC236}">
              <a16:creationId xmlns="" xmlns:a16="http://schemas.microsoft.com/office/drawing/2014/main" id="{00000000-0008-0000-0800-0000312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9778" name="正方形/長方形 674">
          <a:extLst>
            <a:ext uri="{FF2B5EF4-FFF2-40B4-BE49-F238E27FC236}">
              <a16:creationId xmlns="" xmlns:a16="http://schemas.microsoft.com/office/drawing/2014/main" id="{00000000-0008-0000-0800-0000322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9779" name="正方形/長方形 676">
          <a:extLst>
            <a:ext uri="{FF2B5EF4-FFF2-40B4-BE49-F238E27FC236}">
              <a16:creationId xmlns="" xmlns:a16="http://schemas.microsoft.com/office/drawing/2014/main" id="{00000000-0008-0000-0800-0000332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9780" name="正方形/長方形 678">
          <a:extLst>
            <a:ext uri="{FF2B5EF4-FFF2-40B4-BE49-F238E27FC236}">
              <a16:creationId xmlns="" xmlns:a16="http://schemas.microsoft.com/office/drawing/2014/main" id="{00000000-0008-0000-0800-0000342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9781" name="正方形/長方形 680">
          <a:extLst>
            <a:ext uri="{FF2B5EF4-FFF2-40B4-BE49-F238E27FC236}">
              <a16:creationId xmlns="" xmlns:a16="http://schemas.microsoft.com/office/drawing/2014/main" id="{00000000-0008-0000-0800-0000352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9782" name="正方形/長方形 681">
          <a:extLst>
            <a:ext uri="{FF2B5EF4-FFF2-40B4-BE49-F238E27FC236}">
              <a16:creationId xmlns="" xmlns:a16="http://schemas.microsoft.com/office/drawing/2014/main" id="{00000000-0008-0000-0800-0000362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9783" name="正方形/長方形 683">
          <a:extLst>
            <a:ext uri="{FF2B5EF4-FFF2-40B4-BE49-F238E27FC236}">
              <a16:creationId xmlns="" xmlns:a16="http://schemas.microsoft.com/office/drawing/2014/main" id="{00000000-0008-0000-0800-0000372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9784" name="正方形/長方形 685">
          <a:extLst>
            <a:ext uri="{FF2B5EF4-FFF2-40B4-BE49-F238E27FC236}">
              <a16:creationId xmlns="" xmlns:a16="http://schemas.microsoft.com/office/drawing/2014/main" id="{00000000-0008-0000-0800-0000382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9785" name="正方形/長方形 697">
          <a:extLst>
            <a:ext uri="{FF2B5EF4-FFF2-40B4-BE49-F238E27FC236}">
              <a16:creationId xmlns="" xmlns:a16="http://schemas.microsoft.com/office/drawing/2014/main" id="{00000000-0008-0000-0800-0000392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77594</xdr:colOff>
      <xdr:row>53</xdr:row>
      <xdr:rowOff>2</xdr:rowOff>
    </xdr:from>
    <xdr:to>
      <xdr:col>14</xdr:col>
      <xdr:colOff>95251</xdr:colOff>
      <xdr:row>55</xdr:row>
      <xdr:rowOff>59533</xdr:rowOff>
    </xdr:to>
    <xdr:sp macro="" textlink="">
      <xdr:nvSpPr>
        <xdr:cNvPr id="67" name="片側の 2 つの角を丸めた四角形 66">
          <a:extLst>
            <a:ext uri="{FF2B5EF4-FFF2-40B4-BE49-F238E27FC236}">
              <a16:creationId xmlns="" xmlns:a16="http://schemas.microsoft.com/office/drawing/2014/main" id="{00000000-0008-0000-0800-000043000000}"/>
            </a:ext>
          </a:extLst>
        </xdr:cNvPr>
        <xdr:cNvSpPr/>
      </xdr:nvSpPr>
      <xdr:spPr>
        <a:xfrm rot="5400000">
          <a:off x="628157"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 xmlns:a16="http://schemas.microsoft.com/office/drawing/2014/main" id="{00000000-0008-0000-08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 xmlns:a16="http://schemas.microsoft.com/office/drawing/2014/main" id="{00000000-0008-0000-08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 xmlns:a16="http://schemas.microsoft.com/office/drawing/2014/main" id="{00000000-0008-0000-08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 xmlns:a16="http://schemas.microsoft.com/office/drawing/2014/main" id="{00000000-0008-0000-08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 xmlns:a16="http://schemas.microsoft.com/office/drawing/2014/main" id="{00000000-0008-0000-08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 xmlns:a16="http://schemas.microsoft.com/office/drawing/2014/main" id="{00000000-0008-0000-08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 xmlns:a16="http://schemas.microsoft.com/office/drawing/2014/main" id="{00000000-0008-0000-08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 xmlns:a16="http://schemas.microsoft.com/office/drawing/2014/main" id="{00000000-0008-0000-08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 xmlns:a16="http://schemas.microsoft.com/office/drawing/2014/main" id="{00000000-0008-0000-08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 xmlns:a16="http://schemas.microsoft.com/office/drawing/2014/main" id="{00000000-0008-0000-08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 xmlns:a16="http://schemas.microsoft.com/office/drawing/2014/main" id="{00000000-0008-0000-08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 xmlns:a16="http://schemas.microsoft.com/office/drawing/2014/main" id="{00000000-0008-0000-08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 xmlns:a16="http://schemas.microsoft.com/office/drawing/2014/main" id="{00000000-0008-0000-08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 xmlns:a16="http://schemas.microsoft.com/office/drawing/2014/main" id="{00000000-0008-0000-08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 xmlns:a16="http://schemas.microsoft.com/office/drawing/2014/main" id="{00000000-0008-0000-08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 xmlns:a16="http://schemas.microsoft.com/office/drawing/2014/main" id="{00000000-0008-0000-08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 xmlns:a16="http://schemas.microsoft.com/office/drawing/2014/main" id="{00000000-0008-0000-08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 xmlns:a16="http://schemas.microsoft.com/office/drawing/2014/main" id="{00000000-0008-0000-08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 xmlns:a16="http://schemas.microsoft.com/office/drawing/2014/main" id="{00000000-0008-0000-08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 xmlns:a16="http://schemas.microsoft.com/office/drawing/2014/main" id="{00000000-0008-0000-08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 xmlns:a16="http://schemas.microsoft.com/office/drawing/2014/main" id="{00000000-0008-0000-08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 xmlns:a16="http://schemas.microsoft.com/office/drawing/2014/main" id="{00000000-0008-0000-08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 xmlns:a16="http://schemas.microsoft.com/office/drawing/2014/main" id="{00000000-0008-0000-08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 xmlns:a16="http://schemas.microsoft.com/office/drawing/2014/main" id="{00000000-0008-0000-08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 xmlns:a16="http://schemas.microsoft.com/office/drawing/2014/main" id="{00000000-0008-0000-08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 xmlns:a16="http://schemas.microsoft.com/office/drawing/2014/main" id="{00000000-0008-0000-08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 xmlns:a16="http://schemas.microsoft.com/office/drawing/2014/main" id="{00000000-0008-0000-08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 xmlns:a16="http://schemas.microsoft.com/office/drawing/2014/main" id="{00000000-0008-0000-08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 xmlns:a16="http://schemas.microsoft.com/office/drawing/2014/main" id="{00000000-0008-0000-08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 xmlns:a16="http://schemas.microsoft.com/office/drawing/2014/main" id="{00000000-0008-0000-08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 xmlns:a16="http://schemas.microsoft.com/office/drawing/2014/main" id="{00000000-0008-0000-08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 xmlns:a16="http://schemas.microsoft.com/office/drawing/2014/main" id="{00000000-0008-0000-08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 xmlns:a16="http://schemas.microsoft.com/office/drawing/2014/main" id="{00000000-0008-0000-08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 xmlns:a16="http://schemas.microsoft.com/office/drawing/2014/main" id="{00000000-0008-0000-08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 xmlns:a16="http://schemas.microsoft.com/office/drawing/2014/main" id="{00000000-0008-0000-08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 xmlns:a16="http://schemas.microsoft.com/office/drawing/2014/main" id="{00000000-0008-0000-08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 xmlns:a16="http://schemas.microsoft.com/office/drawing/2014/main" id="{00000000-0008-0000-08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 xmlns:a16="http://schemas.microsoft.com/office/drawing/2014/main" id="{00000000-0008-0000-08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 xmlns:a16="http://schemas.microsoft.com/office/drawing/2014/main" id="{00000000-0008-0000-08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 xmlns:a16="http://schemas.microsoft.com/office/drawing/2014/main" id="{00000000-0008-0000-08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 xmlns:a16="http://schemas.microsoft.com/office/drawing/2014/main" id="{00000000-0008-0000-08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 xmlns:a16="http://schemas.microsoft.com/office/drawing/2014/main" id="{00000000-0008-0000-08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 xmlns:a16="http://schemas.microsoft.com/office/drawing/2014/main" id="{00000000-0008-0000-08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 xmlns:a16="http://schemas.microsoft.com/office/drawing/2014/main" id="{00000000-0008-0000-08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 xmlns:a16="http://schemas.microsoft.com/office/drawing/2014/main" id="{00000000-0008-0000-08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 xmlns:a16="http://schemas.microsoft.com/office/drawing/2014/main" id="{00000000-0008-0000-08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 xmlns:a16="http://schemas.microsoft.com/office/drawing/2014/main" id="{00000000-0008-0000-08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 xmlns:a16="http://schemas.microsoft.com/office/drawing/2014/main" id="{00000000-0008-0000-08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 xmlns:a16="http://schemas.microsoft.com/office/drawing/2014/main" id="{00000000-0008-0000-08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 xmlns:a16="http://schemas.microsoft.com/office/drawing/2014/main" id="{00000000-0008-0000-08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 xmlns:a16="http://schemas.microsoft.com/office/drawing/2014/main" id="{00000000-0008-0000-08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 xmlns:a16="http://schemas.microsoft.com/office/drawing/2014/main" id="{00000000-0008-0000-08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 xmlns:a16="http://schemas.microsoft.com/office/drawing/2014/main" id="{00000000-0008-0000-08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 xmlns:a16="http://schemas.microsoft.com/office/drawing/2014/main" id="{00000000-0008-0000-08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 xmlns:a16="http://schemas.microsoft.com/office/drawing/2014/main" id="{00000000-0008-0000-08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 xmlns:a16="http://schemas.microsoft.com/office/drawing/2014/main" id="{00000000-0008-0000-08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 xmlns:a16="http://schemas.microsoft.com/office/drawing/2014/main" id="{00000000-0008-0000-08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 xmlns:a16="http://schemas.microsoft.com/office/drawing/2014/main" id="{00000000-0008-0000-08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 xmlns:a16="http://schemas.microsoft.com/office/drawing/2014/main" id="{00000000-0008-0000-08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 xmlns:a16="http://schemas.microsoft.com/office/drawing/2014/main" id="{00000000-0008-0000-08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 xmlns:a16="http://schemas.microsoft.com/office/drawing/2014/main" id="{00000000-0008-0000-08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9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9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9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9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9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9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2167" name="Picture 4">
          <a:extLst>
            <a:ext uri="{FF2B5EF4-FFF2-40B4-BE49-F238E27FC236}">
              <a16:creationId xmlns="" xmlns:a16="http://schemas.microsoft.com/office/drawing/2014/main" id="{00000000-0008-0000-0900-000097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9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9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9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9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2172" name="円/楕円 113">
          <a:extLst>
            <a:ext uri="{FF2B5EF4-FFF2-40B4-BE49-F238E27FC236}">
              <a16:creationId xmlns="" xmlns:a16="http://schemas.microsoft.com/office/drawing/2014/main" id="{00000000-0008-0000-0900-00009C56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9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9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9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9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9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9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9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9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2181" name="Picture 4">
          <a:extLst>
            <a:ext uri="{FF2B5EF4-FFF2-40B4-BE49-F238E27FC236}">
              <a16:creationId xmlns="" xmlns:a16="http://schemas.microsoft.com/office/drawing/2014/main" id="{00000000-0008-0000-0900-0000A5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9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9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9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9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9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9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9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2189" name="円/楕円 113">
          <a:extLst>
            <a:ext uri="{FF2B5EF4-FFF2-40B4-BE49-F238E27FC236}">
              <a16:creationId xmlns="" xmlns:a16="http://schemas.microsoft.com/office/drawing/2014/main" id="{00000000-0008-0000-0900-0000AD56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9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9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9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9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9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9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9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9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9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9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9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9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9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9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9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9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9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9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9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9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9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9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9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 xmlns:a16="http://schemas.microsoft.com/office/drawing/2014/main" id="{00000000-0008-0000-09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 xmlns:a16="http://schemas.microsoft.com/office/drawing/2014/main" id="{00000000-0008-0000-09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 xmlns:a16="http://schemas.microsoft.com/office/drawing/2014/main" id="{00000000-0008-0000-09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 xmlns:a16="http://schemas.microsoft.com/office/drawing/2014/main" id="{00000000-0008-0000-09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 xmlns:a16="http://schemas.microsoft.com/office/drawing/2014/main" id="{00000000-0008-0000-09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2218" name="円/楕円 178">
          <a:extLst>
            <a:ext uri="{FF2B5EF4-FFF2-40B4-BE49-F238E27FC236}">
              <a16:creationId xmlns="" xmlns:a16="http://schemas.microsoft.com/office/drawing/2014/main" id="{00000000-0008-0000-0900-0000CA56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2219" name="円/楕円 180">
          <a:extLst>
            <a:ext uri="{FF2B5EF4-FFF2-40B4-BE49-F238E27FC236}">
              <a16:creationId xmlns="" xmlns:a16="http://schemas.microsoft.com/office/drawing/2014/main" id="{00000000-0008-0000-0900-0000CB56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2220" name="円/楕円 182">
          <a:extLst>
            <a:ext uri="{FF2B5EF4-FFF2-40B4-BE49-F238E27FC236}">
              <a16:creationId xmlns="" xmlns:a16="http://schemas.microsoft.com/office/drawing/2014/main" id="{00000000-0008-0000-0900-0000CC56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2221" name="円/楕円 184">
          <a:extLst>
            <a:ext uri="{FF2B5EF4-FFF2-40B4-BE49-F238E27FC236}">
              <a16:creationId xmlns="" xmlns:a16="http://schemas.microsoft.com/office/drawing/2014/main" id="{00000000-0008-0000-0900-0000CD56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2222" name="円/楕円 186">
          <a:extLst>
            <a:ext uri="{FF2B5EF4-FFF2-40B4-BE49-F238E27FC236}">
              <a16:creationId xmlns="" xmlns:a16="http://schemas.microsoft.com/office/drawing/2014/main" id="{00000000-0008-0000-0900-0000CE56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2223" name="円/楕円 187">
          <a:extLst>
            <a:ext uri="{FF2B5EF4-FFF2-40B4-BE49-F238E27FC236}">
              <a16:creationId xmlns="" xmlns:a16="http://schemas.microsoft.com/office/drawing/2014/main" id="{00000000-0008-0000-0900-0000CF56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2224" name="円/楕円 189">
          <a:extLst>
            <a:ext uri="{FF2B5EF4-FFF2-40B4-BE49-F238E27FC236}">
              <a16:creationId xmlns="" xmlns:a16="http://schemas.microsoft.com/office/drawing/2014/main" id="{00000000-0008-0000-0900-0000D056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2225" name="円/楕円 194">
          <a:extLst>
            <a:ext uri="{FF2B5EF4-FFF2-40B4-BE49-F238E27FC236}">
              <a16:creationId xmlns="" xmlns:a16="http://schemas.microsoft.com/office/drawing/2014/main" id="{00000000-0008-0000-0900-0000D156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2226" name="円/楕円 196">
          <a:extLst>
            <a:ext uri="{FF2B5EF4-FFF2-40B4-BE49-F238E27FC236}">
              <a16:creationId xmlns="" xmlns:a16="http://schemas.microsoft.com/office/drawing/2014/main" id="{00000000-0008-0000-0900-0000D256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2227" name="円/楕円 198">
          <a:extLst>
            <a:ext uri="{FF2B5EF4-FFF2-40B4-BE49-F238E27FC236}">
              <a16:creationId xmlns="" xmlns:a16="http://schemas.microsoft.com/office/drawing/2014/main" id="{00000000-0008-0000-0900-0000D356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2228" name="円/楕円 203">
          <a:extLst>
            <a:ext uri="{FF2B5EF4-FFF2-40B4-BE49-F238E27FC236}">
              <a16:creationId xmlns="" xmlns:a16="http://schemas.microsoft.com/office/drawing/2014/main" id="{00000000-0008-0000-0900-0000D456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2229" name="円/楕円 204">
          <a:extLst>
            <a:ext uri="{FF2B5EF4-FFF2-40B4-BE49-F238E27FC236}">
              <a16:creationId xmlns="" xmlns:a16="http://schemas.microsoft.com/office/drawing/2014/main" id="{00000000-0008-0000-0900-0000D556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2230" name="円/楕円 207">
          <a:extLst>
            <a:ext uri="{FF2B5EF4-FFF2-40B4-BE49-F238E27FC236}">
              <a16:creationId xmlns="" xmlns:a16="http://schemas.microsoft.com/office/drawing/2014/main" id="{00000000-0008-0000-0900-0000D656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2231" name="円/楕円 208">
          <a:extLst>
            <a:ext uri="{FF2B5EF4-FFF2-40B4-BE49-F238E27FC236}">
              <a16:creationId xmlns="" xmlns:a16="http://schemas.microsoft.com/office/drawing/2014/main" id="{00000000-0008-0000-0900-0000D756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2232" name="円/楕円 213">
          <a:extLst>
            <a:ext uri="{FF2B5EF4-FFF2-40B4-BE49-F238E27FC236}">
              <a16:creationId xmlns="" xmlns:a16="http://schemas.microsoft.com/office/drawing/2014/main" id="{00000000-0008-0000-0900-0000D856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2233" name="円/楕円 214">
          <a:extLst>
            <a:ext uri="{FF2B5EF4-FFF2-40B4-BE49-F238E27FC236}">
              <a16:creationId xmlns="" xmlns:a16="http://schemas.microsoft.com/office/drawing/2014/main" id="{00000000-0008-0000-0900-0000D956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2234" name="円/楕円 215">
          <a:extLst>
            <a:ext uri="{FF2B5EF4-FFF2-40B4-BE49-F238E27FC236}">
              <a16:creationId xmlns="" xmlns:a16="http://schemas.microsoft.com/office/drawing/2014/main" id="{00000000-0008-0000-0900-0000DA56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2235" name="円/楕円 216">
          <a:extLst>
            <a:ext uri="{FF2B5EF4-FFF2-40B4-BE49-F238E27FC236}">
              <a16:creationId xmlns="" xmlns:a16="http://schemas.microsoft.com/office/drawing/2014/main" id="{00000000-0008-0000-0900-0000DB56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2236" name="円/楕円 217">
          <a:extLst>
            <a:ext uri="{FF2B5EF4-FFF2-40B4-BE49-F238E27FC236}">
              <a16:creationId xmlns="" xmlns:a16="http://schemas.microsoft.com/office/drawing/2014/main" id="{00000000-0008-0000-0900-0000DC56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2237" name="円/楕円 218">
          <a:extLst>
            <a:ext uri="{FF2B5EF4-FFF2-40B4-BE49-F238E27FC236}">
              <a16:creationId xmlns="" xmlns:a16="http://schemas.microsoft.com/office/drawing/2014/main" id="{00000000-0008-0000-0900-0000DD56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2238" name="円/楕円 220">
          <a:extLst>
            <a:ext uri="{FF2B5EF4-FFF2-40B4-BE49-F238E27FC236}">
              <a16:creationId xmlns="" xmlns:a16="http://schemas.microsoft.com/office/drawing/2014/main" id="{00000000-0008-0000-0900-0000DE56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2239" name="円/楕円 228">
          <a:extLst>
            <a:ext uri="{FF2B5EF4-FFF2-40B4-BE49-F238E27FC236}">
              <a16:creationId xmlns="" xmlns:a16="http://schemas.microsoft.com/office/drawing/2014/main" id="{00000000-0008-0000-0900-0000DF56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2240" name="円/楕円 229">
          <a:extLst>
            <a:ext uri="{FF2B5EF4-FFF2-40B4-BE49-F238E27FC236}">
              <a16:creationId xmlns="" xmlns:a16="http://schemas.microsoft.com/office/drawing/2014/main" id="{00000000-0008-0000-0900-0000E056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2241" name="円/楕円 230">
          <a:extLst>
            <a:ext uri="{FF2B5EF4-FFF2-40B4-BE49-F238E27FC236}">
              <a16:creationId xmlns="" xmlns:a16="http://schemas.microsoft.com/office/drawing/2014/main" id="{00000000-0008-0000-0900-0000E156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2242" name="円/楕円 231">
          <a:extLst>
            <a:ext uri="{FF2B5EF4-FFF2-40B4-BE49-F238E27FC236}">
              <a16:creationId xmlns="" xmlns:a16="http://schemas.microsoft.com/office/drawing/2014/main" id="{00000000-0008-0000-0900-0000E256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2243" name="円/楕円 232">
          <a:extLst>
            <a:ext uri="{FF2B5EF4-FFF2-40B4-BE49-F238E27FC236}">
              <a16:creationId xmlns="" xmlns:a16="http://schemas.microsoft.com/office/drawing/2014/main" id="{00000000-0008-0000-0900-0000E356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2244" name="円/楕円 233">
          <a:extLst>
            <a:ext uri="{FF2B5EF4-FFF2-40B4-BE49-F238E27FC236}">
              <a16:creationId xmlns="" xmlns:a16="http://schemas.microsoft.com/office/drawing/2014/main" id="{00000000-0008-0000-0900-0000E456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2245" name="円/楕円 234">
          <a:extLst>
            <a:ext uri="{FF2B5EF4-FFF2-40B4-BE49-F238E27FC236}">
              <a16:creationId xmlns="" xmlns:a16="http://schemas.microsoft.com/office/drawing/2014/main" id="{00000000-0008-0000-0900-0000E556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2246" name="円/楕円 235">
          <a:extLst>
            <a:ext uri="{FF2B5EF4-FFF2-40B4-BE49-F238E27FC236}">
              <a16:creationId xmlns="" xmlns:a16="http://schemas.microsoft.com/office/drawing/2014/main" id="{00000000-0008-0000-0900-0000E656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2247" name="円/楕円 236">
          <a:extLst>
            <a:ext uri="{FF2B5EF4-FFF2-40B4-BE49-F238E27FC236}">
              <a16:creationId xmlns="" xmlns:a16="http://schemas.microsoft.com/office/drawing/2014/main" id="{00000000-0008-0000-0900-0000E756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2248" name="円/楕円 237">
          <a:extLst>
            <a:ext uri="{FF2B5EF4-FFF2-40B4-BE49-F238E27FC236}">
              <a16:creationId xmlns="" xmlns:a16="http://schemas.microsoft.com/office/drawing/2014/main" id="{00000000-0008-0000-0900-0000E856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2249" name="円/楕円 238">
          <a:extLst>
            <a:ext uri="{FF2B5EF4-FFF2-40B4-BE49-F238E27FC236}">
              <a16:creationId xmlns="" xmlns:a16="http://schemas.microsoft.com/office/drawing/2014/main" id="{00000000-0008-0000-0900-0000E956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2250" name="円/楕円 239">
          <a:extLst>
            <a:ext uri="{FF2B5EF4-FFF2-40B4-BE49-F238E27FC236}">
              <a16:creationId xmlns="" xmlns:a16="http://schemas.microsoft.com/office/drawing/2014/main" id="{00000000-0008-0000-0900-0000EA56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 xmlns:a16="http://schemas.microsoft.com/office/drawing/2014/main" id="{00000000-0008-0000-09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 xmlns:a16="http://schemas.microsoft.com/office/drawing/2014/main" id="{00000000-0008-0000-09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 xmlns:a16="http://schemas.microsoft.com/office/drawing/2014/main" id="{00000000-0008-0000-09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 xmlns:a16="http://schemas.microsoft.com/office/drawing/2014/main" id="{00000000-0008-0000-09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 xmlns:a16="http://schemas.microsoft.com/office/drawing/2014/main" id="{00000000-0008-0000-09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9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9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 xmlns:a16="http://schemas.microsoft.com/office/drawing/2014/main" id="{00000000-0008-0000-09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 xmlns:a16="http://schemas.microsoft.com/office/drawing/2014/main" id="{00000000-0008-0000-09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 xmlns:a16="http://schemas.microsoft.com/office/drawing/2014/main" id="{00000000-0008-0000-09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9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 xmlns:a16="http://schemas.microsoft.com/office/drawing/2014/main" id="{00000000-0008-0000-09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 xmlns:a16="http://schemas.microsoft.com/office/drawing/2014/main" id="{00000000-0008-0000-09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 xmlns:a16="http://schemas.microsoft.com/office/drawing/2014/main" id="{00000000-0008-0000-09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 xmlns:a16="http://schemas.microsoft.com/office/drawing/2014/main" id="{00000000-0008-0000-09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9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 xmlns:a16="http://schemas.microsoft.com/office/drawing/2014/main" id="{00000000-0008-0000-09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9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 xmlns:a16="http://schemas.microsoft.com/office/drawing/2014/main" id="{00000000-0008-0000-09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9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 xmlns:a16="http://schemas.microsoft.com/office/drawing/2014/main" id="{00000000-0008-0000-09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9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9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9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9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 xmlns:a16="http://schemas.microsoft.com/office/drawing/2014/main" id="{00000000-0008-0000-09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9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9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 xmlns:a16="http://schemas.microsoft.com/office/drawing/2014/main" id="{00000000-0008-0000-09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 xmlns:a16="http://schemas.microsoft.com/office/drawing/2014/main" id="{00000000-0008-0000-09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 xmlns:a16="http://schemas.microsoft.com/office/drawing/2014/main" id="{00000000-0008-0000-09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 xmlns:a16="http://schemas.microsoft.com/office/drawing/2014/main" id="{00000000-0008-0000-09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 xmlns:a16="http://schemas.microsoft.com/office/drawing/2014/main" id="{00000000-0008-0000-09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 xmlns:a16="http://schemas.microsoft.com/office/drawing/2014/main" id="{00000000-0008-0000-09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 xmlns:a16="http://schemas.microsoft.com/office/drawing/2014/main" id="{00000000-0008-0000-09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 xmlns:a16="http://schemas.microsoft.com/office/drawing/2014/main" id="{00000000-0008-0000-09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 xmlns:a16="http://schemas.microsoft.com/office/drawing/2014/main" id="{00000000-0008-0000-09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 xmlns:a16="http://schemas.microsoft.com/office/drawing/2014/main" id="{00000000-0008-0000-09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 xmlns:a16="http://schemas.microsoft.com/office/drawing/2014/main" id="{00000000-0008-0000-09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 xmlns:a16="http://schemas.microsoft.com/office/drawing/2014/main" id="{00000000-0008-0000-09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 xmlns:a16="http://schemas.microsoft.com/office/drawing/2014/main" id="{00000000-0008-0000-09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 xmlns:a16="http://schemas.microsoft.com/office/drawing/2014/main" id="{00000000-0008-0000-09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 xmlns:a16="http://schemas.microsoft.com/office/drawing/2014/main" id="{00000000-0008-0000-09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 xmlns:a16="http://schemas.microsoft.com/office/drawing/2014/main" id="{00000000-0008-0000-09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 xmlns:a16="http://schemas.microsoft.com/office/drawing/2014/main" id="{00000000-0008-0000-09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 xmlns:a16="http://schemas.microsoft.com/office/drawing/2014/main" id="{00000000-0008-0000-09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 xmlns:a16="http://schemas.microsoft.com/office/drawing/2014/main" id="{00000000-0008-0000-09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 xmlns:a16="http://schemas.microsoft.com/office/drawing/2014/main" id="{00000000-0008-0000-09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 xmlns:a16="http://schemas.microsoft.com/office/drawing/2014/main" id="{00000000-0008-0000-09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 xmlns:a16="http://schemas.microsoft.com/office/drawing/2014/main" id="{00000000-0008-0000-09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 xmlns:a16="http://schemas.microsoft.com/office/drawing/2014/main" id="{00000000-0008-0000-09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 xmlns:a16="http://schemas.microsoft.com/office/drawing/2014/main" id="{00000000-0008-0000-09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 xmlns:a16="http://schemas.microsoft.com/office/drawing/2014/main" id="{00000000-0008-0000-09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 xmlns:a16="http://schemas.microsoft.com/office/drawing/2014/main" id="{00000000-0008-0000-09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 xmlns:a16="http://schemas.microsoft.com/office/drawing/2014/main" id="{00000000-0008-0000-09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 xmlns:a16="http://schemas.microsoft.com/office/drawing/2014/main" id="{00000000-0008-0000-09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 xmlns:a16="http://schemas.microsoft.com/office/drawing/2014/main" id="{00000000-0008-0000-09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 xmlns:a16="http://schemas.microsoft.com/office/drawing/2014/main" id="{00000000-0008-0000-09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 xmlns:a16="http://schemas.microsoft.com/office/drawing/2014/main" id="{00000000-0008-0000-09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 xmlns:a16="http://schemas.microsoft.com/office/drawing/2014/main" id="{00000000-0008-0000-09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 xmlns:a16="http://schemas.microsoft.com/office/drawing/2014/main" id="{00000000-0008-0000-09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 xmlns:a16="http://schemas.microsoft.com/office/drawing/2014/main" id="{00000000-0008-0000-09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 xmlns:a16="http://schemas.microsoft.com/office/drawing/2014/main" id="{00000000-0008-0000-09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 xmlns:a16="http://schemas.microsoft.com/office/drawing/2014/main" id="{00000000-0008-0000-09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 xmlns:a16="http://schemas.microsoft.com/office/drawing/2014/main" id="{00000000-0008-0000-09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 xmlns:a16="http://schemas.microsoft.com/office/drawing/2014/main" id="{00000000-0008-0000-09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 xmlns:a16="http://schemas.microsoft.com/office/drawing/2014/main" id="{00000000-0008-0000-09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 xmlns:a16="http://schemas.microsoft.com/office/drawing/2014/main" id="{00000000-0008-0000-09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 xmlns:a16="http://schemas.microsoft.com/office/drawing/2014/main" id="{00000000-0008-0000-09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 xmlns:a16="http://schemas.microsoft.com/office/drawing/2014/main" id="{00000000-0008-0000-09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 xmlns:a16="http://schemas.microsoft.com/office/drawing/2014/main" id="{00000000-0008-0000-09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 xmlns:a16="http://schemas.microsoft.com/office/drawing/2014/main" id="{00000000-0008-0000-09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 xmlns:a16="http://schemas.microsoft.com/office/drawing/2014/main" id="{00000000-0008-0000-09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 xmlns:a16="http://schemas.microsoft.com/office/drawing/2014/main" id="{00000000-0008-0000-09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 xmlns:a16="http://schemas.microsoft.com/office/drawing/2014/main" id="{00000000-0008-0000-09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 xmlns:a16="http://schemas.microsoft.com/office/drawing/2014/main" id="{00000000-0008-0000-09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 xmlns:a16="http://schemas.microsoft.com/office/drawing/2014/main" id="{00000000-0008-0000-09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 xmlns:a16="http://schemas.microsoft.com/office/drawing/2014/main" id="{00000000-0008-0000-09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 xmlns:a16="http://schemas.microsoft.com/office/drawing/2014/main" id="{00000000-0008-0000-09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 xmlns:a16="http://schemas.microsoft.com/office/drawing/2014/main" id="{00000000-0008-0000-09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 xmlns:a16="http://schemas.microsoft.com/office/drawing/2014/main" id="{00000000-0008-0000-09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 xmlns:a16="http://schemas.microsoft.com/office/drawing/2014/main" id="{00000000-0008-0000-09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 xmlns:a16="http://schemas.microsoft.com/office/drawing/2014/main" id="{00000000-0008-0000-09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 xmlns:a16="http://schemas.microsoft.com/office/drawing/2014/main" id="{00000000-0008-0000-09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 xmlns:a16="http://schemas.microsoft.com/office/drawing/2014/main" id="{00000000-0008-0000-09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 xmlns:a16="http://schemas.microsoft.com/office/drawing/2014/main" id="{00000000-0008-0000-09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 xmlns:a16="http://schemas.microsoft.com/office/drawing/2014/main" id="{00000000-0008-0000-09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 xmlns:a16="http://schemas.microsoft.com/office/drawing/2014/main" id="{00000000-0008-0000-09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 xmlns:a16="http://schemas.microsoft.com/office/drawing/2014/main" id="{00000000-0008-0000-09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 xmlns:a16="http://schemas.microsoft.com/office/drawing/2014/main" id="{00000000-0008-0000-09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 xmlns:a16="http://schemas.microsoft.com/office/drawing/2014/main" id="{00000000-0008-0000-09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 xmlns:a16="http://schemas.microsoft.com/office/drawing/2014/main" id="{00000000-0008-0000-09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 xmlns:a16="http://schemas.microsoft.com/office/drawing/2014/main" id="{00000000-0008-0000-09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 xmlns:a16="http://schemas.microsoft.com/office/drawing/2014/main" id="{00000000-0008-0000-09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 xmlns:a16="http://schemas.microsoft.com/office/drawing/2014/main" id="{00000000-0008-0000-09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9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9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9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 xmlns:a16="http://schemas.microsoft.com/office/drawing/2014/main" id="{00000000-0008-0000-09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9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9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9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 xmlns:a16="http://schemas.microsoft.com/office/drawing/2014/main" id="{00000000-0008-0000-09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 xmlns:a16="http://schemas.microsoft.com/office/drawing/2014/main" id="{00000000-0008-0000-09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 xmlns:a16="http://schemas.microsoft.com/office/drawing/2014/main" id="{00000000-0008-0000-09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 xmlns:a16="http://schemas.microsoft.com/office/drawing/2014/main" id="{00000000-0008-0000-09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 xmlns:a16="http://schemas.microsoft.com/office/drawing/2014/main" id="{00000000-0008-0000-09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9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9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9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 xmlns:a16="http://schemas.microsoft.com/office/drawing/2014/main" id="{00000000-0008-0000-09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9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9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9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 xmlns:a16="http://schemas.microsoft.com/office/drawing/2014/main" id="{00000000-0008-0000-09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 xmlns:a16="http://schemas.microsoft.com/office/drawing/2014/main" id="{00000000-0008-0000-09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 xmlns:a16="http://schemas.microsoft.com/office/drawing/2014/main" id="{00000000-0008-0000-09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 xmlns:a16="http://schemas.microsoft.com/office/drawing/2014/main" id="{00000000-0008-0000-09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 xmlns:a16="http://schemas.microsoft.com/office/drawing/2014/main" id="{00000000-0008-0000-09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9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9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9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 xmlns:a16="http://schemas.microsoft.com/office/drawing/2014/main" id="{00000000-0008-0000-09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9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9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9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 xmlns:a16="http://schemas.microsoft.com/office/drawing/2014/main" id="{00000000-0008-0000-09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 xmlns:a16="http://schemas.microsoft.com/office/drawing/2014/main" id="{00000000-0008-0000-09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 xmlns:a16="http://schemas.microsoft.com/office/drawing/2014/main" id="{00000000-0008-0000-09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 xmlns:a16="http://schemas.microsoft.com/office/drawing/2014/main" id="{00000000-0008-0000-09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 xmlns:a16="http://schemas.microsoft.com/office/drawing/2014/main" id="{00000000-0008-0000-09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9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9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9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 xmlns:a16="http://schemas.microsoft.com/office/drawing/2014/main" id="{00000000-0008-0000-09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9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9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9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 xmlns:a16="http://schemas.microsoft.com/office/drawing/2014/main" id="{00000000-0008-0000-09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 xmlns:a16="http://schemas.microsoft.com/office/drawing/2014/main" id="{00000000-0008-0000-09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 xmlns:a16="http://schemas.microsoft.com/office/drawing/2014/main" id="{00000000-0008-0000-09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 xmlns:a16="http://schemas.microsoft.com/office/drawing/2014/main" id="{00000000-0008-0000-09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 xmlns:a16="http://schemas.microsoft.com/office/drawing/2014/main" id="{00000000-0008-0000-09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9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9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9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 xmlns:a16="http://schemas.microsoft.com/office/drawing/2014/main" id="{00000000-0008-0000-09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9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9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9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 xmlns:a16="http://schemas.microsoft.com/office/drawing/2014/main" id="{00000000-0008-0000-09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 xmlns:a16="http://schemas.microsoft.com/office/drawing/2014/main" id="{00000000-0008-0000-09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 xmlns:a16="http://schemas.microsoft.com/office/drawing/2014/main" id="{00000000-0008-0000-09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 xmlns:a16="http://schemas.microsoft.com/office/drawing/2014/main" id="{00000000-0008-0000-09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 xmlns:a16="http://schemas.microsoft.com/office/drawing/2014/main" id="{00000000-0008-0000-09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 xmlns:a16="http://schemas.microsoft.com/office/drawing/2014/main" id="{00000000-0008-0000-09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 xmlns:a16="http://schemas.microsoft.com/office/drawing/2014/main" id="{00000000-0008-0000-09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 xmlns:a16="http://schemas.microsoft.com/office/drawing/2014/main" id="{00000000-0008-0000-09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 xmlns:a16="http://schemas.microsoft.com/office/drawing/2014/main" id="{00000000-0008-0000-09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 xmlns:a16="http://schemas.microsoft.com/office/drawing/2014/main" id="{00000000-0008-0000-09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 xmlns:a16="http://schemas.microsoft.com/office/drawing/2014/main" id="{00000000-0008-0000-09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 xmlns:a16="http://schemas.microsoft.com/office/drawing/2014/main" id="{00000000-0008-0000-09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 xmlns:a16="http://schemas.microsoft.com/office/drawing/2014/main" id="{00000000-0008-0000-09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 xmlns:a16="http://schemas.microsoft.com/office/drawing/2014/main" id="{00000000-0008-0000-09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 xmlns:a16="http://schemas.microsoft.com/office/drawing/2014/main" id="{00000000-0008-0000-09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 xmlns:a16="http://schemas.microsoft.com/office/drawing/2014/main" id="{00000000-0008-0000-09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 xmlns:a16="http://schemas.microsoft.com/office/drawing/2014/main" id="{00000000-0008-0000-09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 xmlns:a16="http://schemas.microsoft.com/office/drawing/2014/main" id="{00000000-0008-0000-09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 xmlns:a16="http://schemas.microsoft.com/office/drawing/2014/main" id="{00000000-0008-0000-09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 xmlns:a16="http://schemas.microsoft.com/office/drawing/2014/main" id="{00000000-0008-0000-09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 xmlns:a16="http://schemas.microsoft.com/office/drawing/2014/main" id="{00000000-0008-0000-09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 xmlns:a16="http://schemas.microsoft.com/office/drawing/2014/main" id="{00000000-0008-0000-09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 xmlns:a16="http://schemas.microsoft.com/office/drawing/2014/main" id="{00000000-0008-0000-09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 xmlns:a16="http://schemas.microsoft.com/office/drawing/2014/main" id="{00000000-0008-0000-09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 xmlns:a16="http://schemas.microsoft.com/office/drawing/2014/main" id="{00000000-0008-0000-09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 xmlns:a16="http://schemas.microsoft.com/office/drawing/2014/main" id="{00000000-0008-0000-09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 xmlns:a16="http://schemas.microsoft.com/office/drawing/2014/main" id="{00000000-0008-0000-09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 xmlns:a16="http://schemas.microsoft.com/office/drawing/2014/main" id="{00000000-0008-0000-09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 xmlns:a16="http://schemas.microsoft.com/office/drawing/2014/main" id="{00000000-0008-0000-09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 xmlns:a16="http://schemas.microsoft.com/office/drawing/2014/main" id="{00000000-0008-0000-09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 xmlns:a16="http://schemas.microsoft.com/office/drawing/2014/main" id="{00000000-0008-0000-09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 xmlns:a16="http://schemas.microsoft.com/office/drawing/2014/main" id="{00000000-0008-0000-09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 xmlns:a16="http://schemas.microsoft.com/office/drawing/2014/main" id="{00000000-0008-0000-09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 xmlns:a16="http://schemas.microsoft.com/office/drawing/2014/main" id="{00000000-0008-0000-09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 xmlns:a16="http://schemas.microsoft.com/office/drawing/2014/main" id="{00000000-0008-0000-09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 xmlns:a16="http://schemas.microsoft.com/office/drawing/2014/main" id="{00000000-0008-0000-09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9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9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 xmlns:a16="http://schemas.microsoft.com/office/drawing/2014/main" id="{00000000-0008-0000-09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 xmlns:a16="http://schemas.microsoft.com/office/drawing/2014/main" id="{00000000-0008-0000-09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 xmlns:a16="http://schemas.microsoft.com/office/drawing/2014/main" id="{00000000-0008-0000-09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 xmlns:a16="http://schemas.microsoft.com/office/drawing/2014/main" id="{00000000-0008-0000-09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 xmlns:a16="http://schemas.microsoft.com/office/drawing/2014/main" id="{00000000-0008-0000-09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 xmlns:a16="http://schemas.microsoft.com/office/drawing/2014/main" id="{00000000-0008-0000-09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 xmlns:a16="http://schemas.microsoft.com/office/drawing/2014/main" id="{00000000-0008-0000-09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9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9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 xmlns:a16="http://schemas.microsoft.com/office/drawing/2014/main" id="{00000000-0008-0000-09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 xmlns:a16="http://schemas.microsoft.com/office/drawing/2014/main" id="{00000000-0008-0000-09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 xmlns:a16="http://schemas.microsoft.com/office/drawing/2014/main" id="{00000000-0008-0000-09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 xmlns:a16="http://schemas.microsoft.com/office/drawing/2014/main" id="{00000000-0008-0000-09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 xmlns:a16="http://schemas.microsoft.com/office/drawing/2014/main" id="{00000000-0008-0000-09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 xmlns:a16="http://schemas.microsoft.com/office/drawing/2014/main" id="{00000000-0008-0000-09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 xmlns:a16="http://schemas.microsoft.com/office/drawing/2014/main" id="{00000000-0008-0000-09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9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9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 xmlns:a16="http://schemas.microsoft.com/office/drawing/2014/main" id="{00000000-0008-0000-09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 xmlns:a16="http://schemas.microsoft.com/office/drawing/2014/main" id="{00000000-0008-0000-09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 xmlns:a16="http://schemas.microsoft.com/office/drawing/2014/main" id="{00000000-0008-0000-09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 xmlns:a16="http://schemas.microsoft.com/office/drawing/2014/main" id="{00000000-0008-0000-09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 xmlns:a16="http://schemas.microsoft.com/office/drawing/2014/main" id="{00000000-0008-0000-09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 xmlns:a16="http://schemas.microsoft.com/office/drawing/2014/main" id="{00000000-0008-0000-09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 xmlns:a16="http://schemas.microsoft.com/office/drawing/2014/main" id="{00000000-0008-0000-09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9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9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 xmlns:a16="http://schemas.microsoft.com/office/drawing/2014/main" id="{00000000-0008-0000-09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 xmlns:a16="http://schemas.microsoft.com/office/drawing/2014/main" id="{00000000-0008-0000-09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 xmlns:a16="http://schemas.microsoft.com/office/drawing/2014/main" id="{00000000-0008-0000-09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 xmlns:a16="http://schemas.microsoft.com/office/drawing/2014/main" id="{00000000-0008-0000-09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 xmlns:a16="http://schemas.microsoft.com/office/drawing/2014/main" id="{00000000-0008-0000-09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 xmlns:a16="http://schemas.microsoft.com/office/drawing/2014/main" id="{00000000-0008-0000-09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 xmlns:a16="http://schemas.microsoft.com/office/drawing/2014/main" id="{00000000-0008-0000-09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9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9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 xmlns:a16="http://schemas.microsoft.com/office/drawing/2014/main" id="{00000000-0008-0000-09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9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 xmlns:a16="http://schemas.microsoft.com/office/drawing/2014/main" id="{00000000-0008-0000-09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2478" name="円/楕円 620">
          <a:extLst>
            <a:ext uri="{FF2B5EF4-FFF2-40B4-BE49-F238E27FC236}">
              <a16:creationId xmlns="" xmlns:a16="http://schemas.microsoft.com/office/drawing/2014/main" id="{00000000-0008-0000-0900-0000CE57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 xmlns:a16="http://schemas.microsoft.com/office/drawing/2014/main" id="{00000000-0008-0000-09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 xmlns:a16="http://schemas.microsoft.com/office/drawing/2014/main" id="{00000000-0008-0000-09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 xmlns:a16="http://schemas.microsoft.com/office/drawing/2014/main" id="{00000000-0008-0000-09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 xmlns:a16="http://schemas.microsoft.com/office/drawing/2014/main" id="{00000000-0008-0000-09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 xmlns:a16="http://schemas.microsoft.com/office/drawing/2014/main" id="{00000000-0008-0000-09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 xmlns:a16="http://schemas.microsoft.com/office/drawing/2014/main" id="{00000000-0008-0000-09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 xmlns:a16="http://schemas.microsoft.com/office/drawing/2014/main" id="{00000000-0008-0000-09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 xmlns:a16="http://schemas.microsoft.com/office/drawing/2014/main" id="{00000000-0008-0000-09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 xmlns:a16="http://schemas.microsoft.com/office/drawing/2014/main" id="{00000000-0008-0000-09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2488" name="正方形/長方形 638">
          <a:extLst>
            <a:ext uri="{FF2B5EF4-FFF2-40B4-BE49-F238E27FC236}">
              <a16:creationId xmlns="" xmlns:a16="http://schemas.microsoft.com/office/drawing/2014/main" id="{00000000-0008-0000-0900-0000D85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2489" name="正方形/長方形 639">
          <a:extLst>
            <a:ext uri="{FF2B5EF4-FFF2-40B4-BE49-F238E27FC236}">
              <a16:creationId xmlns="" xmlns:a16="http://schemas.microsoft.com/office/drawing/2014/main" id="{00000000-0008-0000-0900-0000D95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2490" name="正方形/長方形 641">
          <a:extLst>
            <a:ext uri="{FF2B5EF4-FFF2-40B4-BE49-F238E27FC236}">
              <a16:creationId xmlns="" xmlns:a16="http://schemas.microsoft.com/office/drawing/2014/main" id="{00000000-0008-0000-0900-0000DA5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2491" name="正方形/長方形 643">
          <a:extLst>
            <a:ext uri="{FF2B5EF4-FFF2-40B4-BE49-F238E27FC236}">
              <a16:creationId xmlns="" xmlns:a16="http://schemas.microsoft.com/office/drawing/2014/main" id="{00000000-0008-0000-0900-0000DB5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2492" name="正方形/長方形 644">
          <a:extLst>
            <a:ext uri="{FF2B5EF4-FFF2-40B4-BE49-F238E27FC236}">
              <a16:creationId xmlns="" xmlns:a16="http://schemas.microsoft.com/office/drawing/2014/main" id="{00000000-0008-0000-0900-0000DC57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2493" name="正方形/長方形 645">
          <a:extLst>
            <a:ext uri="{FF2B5EF4-FFF2-40B4-BE49-F238E27FC236}">
              <a16:creationId xmlns="" xmlns:a16="http://schemas.microsoft.com/office/drawing/2014/main" id="{00000000-0008-0000-0900-0000DD57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2494" name="正方形/長方形 647">
          <a:extLst>
            <a:ext uri="{FF2B5EF4-FFF2-40B4-BE49-F238E27FC236}">
              <a16:creationId xmlns="" xmlns:a16="http://schemas.microsoft.com/office/drawing/2014/main" id="{00000000-0008-0000-0900-0000DE57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2495" name="正方形/長方形 649">
          <a:extLst>
            <a:ext uri="{FF2B5EF4-FFF2-40B4-BE49-F238E27FC236}">
              <a16:creationId xmlns="" xmlns:a16="http://schemas.microsoft.com/office/drawing/2014/main" id="{00000000-0008-0000-0900-0000DF57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2496" name="正方形/長方形 651">
          <a:extLst>
            <a:ext uri="{FF2B5EF4-FFF2-40B4-BE49-F238E27FC236}">
              <a16:creationId xmlns="" xmlns:a16="http://schemas.microsoft.com/office/drawing/2014/main" id="{00000000-0008-0000-0900-0000E057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2497" name="正方形/長方形 653">
          <a:extLst>
            <a:ext uri="{FF2B5EF4-FFF2-40B4-BE49-F238E27FC236}">
              <a16:creationId xmlns="" xmlns:a16="http://schemas.microsoft.com/office/drawing/2014/main" id="{00000000-0008-0000-0900-0000E157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2498" name="正方形/長方形 656">
          <a:extLst>
            <a:ext uri="{FF2B5EF4-FFF2-40B4-BE49-F238E27FC236}">
              <a16:creationId xmlns="" xmlns:a16="http://schemas.microsoft.com/office/drawing/2014/main" id="{00000000-0008-0000-0900-0000E257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2499" name="正方形/長方形 658">
          <a:extLst>
            <a:ext uri="{FF2B5EF4-FFF2-40B4-BE49-F238E27FC236}">
              <a16:creationId xmlns="" xmlns:a16="http://schemas.microsoft.com/office/drawing/2014/main" id="{00000000-0008-0000-0900-0000E357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2500" name="正方形/長方形 660">
          <a:extLst>
            <a:ext uri="{FF2B5EF4-FFF2-40B4-BE49-F238E27FC236}">
              <a16:creationId xmlns="" xmlns:a16="http://schemas.microsoft.com/office/drawing/2014/main" id="{00000000-0008-0000-0900-0000E457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2501" name="正方形/長方形 662">
          <a:extLst>
            <a:ext uri="{FF2B5EF4-FFF2-40B4-BE49-F238E27FC236}">
              <a16:creationId xmlns="" xmlns:a16="http://schemas.microsoft.com/office/drawing/2014/main" id="{00000000-0008-0000-0900-0000E557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2502" name="正方形/長方形 663">
          <a:extLst>
            <a:ext uri="{FF2B5EF4-FFF2-40B4-BE49-F238E27FC236}">
              <a16:creationId xmlns="" xmlns:a16="http://schemas.microsoft.com/office/drawing/2014/main" id="{00000000-0008-0000-0900-0000E657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2503" name="正方形/長方形 665">
          <a:extLst>
            <a:ext uri="{FF2B5EF4-FFF2-40B4-BE49-F238E27FC236}">
              <a16:creationId xmlns="" xmlns:a16="http://schemas.microsoft.com/office/drawing/2014/main" id="{00000000-0008-0000-0900-0000E757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2504" name="正方形/長方形 666">
          <a:extLst>
            <a:ext uri="{FF2B5EF4-FFF2-40B4-BE49-F238E27FC236}">
              <a16:creationId xmlns="" xmlns:a16="http://schemas.microsoft.com/office/drawing/2014/main" id="{00000000-0008-0000-0900-0000E857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2505" name="正方形/長方形 668">
          <a:extLst>
            <a:ext uri="{FF2B5EF4-FFF2-40B4-BE49-F238E27FC236}">
              <a16:creationId xmlns="" xmlns:a16="http://schemas.microsoft.com/office/drawing/2014/main" id="{00000000-0008-0000-0900-0000E957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2506" name="正方形/長方形 670">
          <a:extLst>
            <a:ext uri="{FF2B5EF4-FFF2-40B4-BE49-F238E27FC236}">
              <a16:creationId xmlns="" xmlns:a16="http://schemas.microsoft.com/office/drawing/2014/main" id="{00000000-0008-0000-0900-0000EA57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2507" name="正方形/長方形 672">
          <a:extLst>
            <a:ext uri="{FF2B5EF4-FFF2-40B4-BE49-F238E27FC236}">
              <a16:creationId xmlns="" xmlns:a16="http://schemas.microsoft.com/office/drawing/2014/main" id="{00000000-0008-0000-0900-0000EB57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2508" name="正方形/長方形 674">
          <a:extLst>
            <a:ext uri="{FF2B5EF4-FFF2-40B4-BE49-F238E27FC236}">
              <a16:creationId xmlns="" xmlns:a16="http://schemas.microsoft.com/office/drawing/2014/main" id="{00000000-0008-0000-0900-0000EC57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2509" name="正方形/長方形 676">
          <a:extLst>
            <a:ext uri="{FF2B5EF4-FFF2-40B4-BE49-F238E27FC236}">
              <a16:creationId xmlns="" xmlns:a16="http://schemas.microsoft.com/office/drawing/2014/main" id="{00000000-0008-0000-0900-0000ED57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2510" name="正方形/長方形 678">
          <a:extLst>
            <a:ext uri="{FF2B5EF4-FFF2-40B4-BE49-F238E27FC236}">
              <a16:creationId xmlns="" xmlns:a16="http://schemas.microsoft.com/office/drawing/2014/main" id="{00000000-0008-0000-0900-0000EE57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2511" name="正方形/長方形 680">
          <a:extLst>
            <a:ext uri="{FF2B5EF4-FFF2-40B4-BE49-F238E27FC236}">
              <a16:creationId xmlns="" xmlns:a16="http://schemas.microsoft.com/office/drawing/2014/main" id="{00000000-0008-0000-0900-0000EF57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2512" name="正方形/長方形 681">
          <a:extLst>
            <a:ext uri="{FF2B5EF4-FFF2-40B4-BE49-F238E27FC236}">
              <a16:creationId xmlns="" xmlns:a16="http://schemas.microsoft.com/office/drawing/2014/main" id="{00000000-0008-0000-0900-0000F057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2513" name="正方形/長方形 683">
          <a:extLst>
            <a:ext uri="{FF2B5EF4-FFF2-40B4-BE49-F238E27FC236}">
              <a16:creationId xmlns="" xmlns:a16="http://schemas.microsoft.com/office/drawing/2014/main" id="{00000000-0008-0000-0900-0000F157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2514" name="正方形/長方形 685">
          <a:extLst>
            <a:ext uri="{FF2B5EF4-FFF2-40B4-BE49-F238E27FC236}">
              <a16:creationId xmlns="" xmlns:a16="http://schemas.microsoft.com/office/drawing/2014/main" id="{00000000-0008-0000-0900-0000F257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2515" name="正方形/長方形 697">
          <a:extLst>
            <a:ext uri="{FF2B5EF4-FFF2-40B4-BE49-F238E27FC236}">
              <a16:creationId xmlns="" xmlns:a16="http://schemas.microsoft.com/office/drawing/2014/main" id="{00000000-0008-0000-0900-0000F357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 xmlns:a16="http://schemas.microsoft.com/office/drawing/2014/main" id="{00000000-0008-0000-09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 xmlns:a16="http://schemas.microsoft.com/office/drawing/2014/main" id="{00000000-0008-0000-09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 xmlns:a16="http://schemas.microsoft.com/office/drawing/2014/main" id="{00000000-0008-0000-09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2519" name="円/楕円 198">
          <a:extLst>
            <a:ext uri="{FF2B5EF4-FFF2-40B4-BE49-F238E27FC236}">
              <a16:creationId xmlns="" xmlns:a16="http://schemas.microsoft.com/office/drawing/2014/main" id="{00000000-0008-0000-0900-0000F757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2520" name="円/楕円 198">
          <a:extLst>
            <a:ext uri="{FF2B5EF4-FFF2-40B4-BE49-F238E27FC236}">
              <a16:creationId xmlns="" xmlns:a16="http://schemas.microsoft.com/office/drawing/2014/main" id="{00000000-0008-0000-0900-0000F857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2521" name="円/楕円 198">
          <a:extLst>
            <a:ext uri="{FF2B5EF4-FFF2-40B4-BE49-F238E27FC236}">
              <a16:creationId xmlns="" xmlns:a16="http://schemas.microsoft.com/office/drawing/2014/main" id="{00000000-0008-0000-0900-0000F957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2522" name="円/楕円 198">
          <a:extLst>
            <a:ext uri="{FF2B5EF4-FFF2-40B4-BE49-F238E27FC236}">
              <a16:creationId xmlns="" xmlns:a16="http://schemas.microsoft.com/office/drawing/2014/main" id="{00000000-0008-0000-0900-0000FA57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2523" name="円/楕円 198">
          <a:extLst>
            <a:ext uri="{FF2B5EF4-FFF2-40B4-BE49-F238E27FC236}">
              <a16:creationId xmlns="" xmlns:a16="http://schemas.microsoft.com/office/drawing/2014/main" id="{00000000-0008-0000-0900-0000FB57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2524" name="円/楕円 198">
          <a:extLst>
            <a:ext uri="{FF2B5EF4-FFF2-40B4-BE49-F238E27FC236}">
              <a16:creationId xmlns="" xmlns:a16="http://schemas.microsoft.com/office/drawing/2014/main" id="{00000000-0008-0000-0900-0000FC57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2525" name="円/楕円 198">
          <a:extLst>
            <a:ext uri="{FF2B5EF4-FFF2-40B4-BE49-F238E27FC236}">
              <a16:creationId xmlns="" xmlns:a16="http://schemas.microsoft.com/office/drawing/2014/main" id="{00000000-0008-0000-0900-0000FD57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 xmlns:a16="http://schemas.microsoft.com/office/drawing/2014/main" id="{00000000-0008-0000-09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 xmlns:a16="http://schemas.microsoft.com/office/drawing/2014/main" id="{00000000-0008-0000-09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 xmlns:a16="http://schemas.microsoft.com/office/drawing/2014/main" id="{00000000-0008-0000-09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 xmlns:a16="http://schemas.microsoft.com/office/drawing/2014/main" id="{00000000-0008-0000-09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 xmlns:a16="http://schemas.microsoft.com/office/drawing/2014/main" id="{00000000-0008-0000-09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 xmlns:a16="http://schemas.microsoft.com/office/drawing/2014/main" id="{00000000-0008-0000-09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 xmlns:a16="http://schemas.microsoft.com/office/drawing/2014/main" id="{00000000-0008-0000-09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 xmlns:a16="http://schemas.microsoft.com/office/drawing/2014/main" id="{00000000-0008-0000-09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 xmlns:a16="http://schemas.microsoft.com/office/drawing/2014/main" id="{00000000-0008-0000-09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 xmlns:a16="http://schemas.microsoft.com/office/drawing/2014/main" id="{00000000-0008-0000-09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 xmlns:a16="http://schemas.microsoft.com/office/drawing/2014/main" id="{00000000-0008-0000-09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 xmlns:a16="http://schemas.microsoft.com/office/drawing/2014/main" id="{00000000-0008-0000-09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 xmlns:a16="http://schemas.microsoft.com/office/drawing/2014/main" id="{00000000-0008-0000-09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 xmlns:a16="http://schemas.microsoft.com/office/drawing/2014/main" id="{00000000-0008-0000-09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 xmlns:a16="http://schemas.microsoft.com/office/drawing/2014/main" id="{00000000-0008-0000-09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 xmlns:a16="http://schemas.microsoft.com/office/drawing/2014/main" id="{00000000-0008-0000-09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 xmlns:a16="http://schemas.microsoft.com/office/drawing/2014/main" id="{00000000-0008-0000-09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 xmlns:a16="http://schemas.microsoft.com/office/drawing/2014/main" id="{00000000-0008-0000-09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 xmlns:a16="http://schemas.microsoft.com/office/drawing/2014/main" id="{00000000-0008-0000-09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 xmlns:a16="http://schemas.microsoft.com/office/drawing/2014/main" id="{00000000-0008-0000-09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 xmlns:a16="http://schemas.microsoft.com/office/drawing/2014/main" id="{00000000-0008-0000-09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7667" name="円/楕円 234">
          <a:extLst>
            <a:ext uri="{FF2B5EF4-FFF2-40B4-BE49-F238E27FC236}">
              <a16:creationId xmlns="" xmlns:a16="http://schemas.microsoft.com/office/drawing/2014/main" id="{00000000-0008-0000-0900-0000136C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7668" name="円/楕円 235">
          <a:extLst>
            <a:ext uri="{FF2B5EF4-FFF2-40B4-BE49-F238E27FC236}">
              <a16:creationId xmlns="" xmlns:a16="http://schemas.microsoft.com/office/drawing/2014/main" id="{00000000-0008-0000-0900-0000146C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7669" name="円/楕円 236">
          <a:extLst>
            <a:ext uri="{FF2B5EF4-FFF2-40B4-BE49-F238E27FC236}">
              <a16:creationId xmlns="" xmlns:a16="http://schemas.microsoft.com/office/drawing/2014/main" id="{00000000-0008-0000-0900-0000156C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7670" name="円/楕円 237">
          <a:extLst>
            <a:ext uri="{FF2B5EF4-FFF2-40B4-BE49-F238E27FC236}">
              <a16:creationId xmlns="" xmlns:a16="http://schemas.microsoft.com/office/drawing/2014/main" id="{00000000-0008-0000-0900-0000166C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7671" name="円/楕円 238">
          <a:extLst>
            <a:ext uri="{FF2B5EF4-FFF2-40B4-BE49-F238E27FC236}">
              <a16:creationId xmlns="" xmlns:a16="http://schemas.microsoft.com/office/drawing/2014/main" id="{00000000-0008-0000-0900-0000176C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7672" name="円/楕円 239">
          <a:extLst>
            <a:ext uri="{FF2B5EF4-FFF2-40B4-BE49-F238E27FC236}">
              <a16:creationId xmlns="" xmlns:a16="http://schemas.microsoft.com/office/drawing/2014/main" id="{00000000-0008-0000-0900-0000186C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7673" name="円/楕円 234">
          <a:extLst>
            <a:ext uri="{FF2B5EF4-FFF2-40B4-BE49-F238E27FC236}">
              <a16:creationId xmlns="" xmlns:a16="http://schemas.microsoft.com/office/drawing/2014/main" id="{00000000-0008-0000-0900-0000196C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7674" name="円/楕円 235">
          <a:extLst>
            <a:ext uri="{FF2B5EF4-FFF2-40B4-BE49-F238E27FC236}">
              <a16:creationId xmlns="" xmlns:a16="http://schemas.microsoft.com/office/drawing/2014/main" id="{00000000-0008-0000-0900-00001A6C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7675" name="円/楕円 236">
          <a:extLst>
            <a:ext uri="{FF2B5EF4-FFF2-40B4-BE49-F238E27FC236}">
              <a16:creationId xmlns="" xmlns:a16="http://schemas.microsoft.com/office/drawing/2014/main" id="{00000000-0008-0000-0900-00001B6C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7676" name="円/楕円 237">
          <a:extLst>
            <a:ext uri="{FF2B5EF4-FFF2-40B4-BE49-F238E27FC236}">
              <a16:creationId xmlns="" xmlns:a16="http://schemas.microsoft.com/office/drawing/2014/main" id="{00000000-0008-0000-0900-00001C6C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7677" name="円/楕円 238">
          <a:extLst>
            <a:ext uri="{FF2B5EF4-FFF2-40B4-BE49-F238E27FC236}">
              <a16:creationId xmlns="" xmlns:a16="http://schemas.microsoft.com/office/drawing/2014/main" id="{00000000-0008-0000-0900-00001D6C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7678" name="円/楕円 239">
          <a:extLst>
            <a:ext uri="{FF2B5EF4-FFF2-40B4-BE49-F238E27FC236}">
              <a16:creationId xmlns="" xmlns:a16="http://schemas.microsoft.com/office/drawing/2014/main" id="{00000000-0008-0000-0900-00001E6C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7679" name="円/楕円 234">
          <a:extLst>
            <a:ext uri="{FF2B5EF4-FFF2-40B4-BE49-F238E27FC236}">
              <a16:creationId xmlns="" xmlns:a16="http://schemas.microsoft.com/office/drawing/2014/main" id="{00000000-0008-0000-0900-00001F6C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7680" name="円/楕円 235">
          <a:extLst>
            <a:ext uri="{FF2B5EF4-FFF2-40B4-BE49-F238E27FC236}">
              <a16:creationId xmlns="" xmlns:a16="http://schemas.microsoft.com/office/drawing/2014/main" id="{00000000-0008-0000-0900-0000206C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7681" name="円/楕円 236">
          <a:extLst>
            <a:ext uri="{FF2B5EF4-FFF2-40B4-BE49-F238E27FC236}">
              <a16:creationId xmlns="" xmlns:a16="http://schemas.microsoft.com/office/drawing/2014/main" id="{00000000-0008-0000-0900-0000216C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7682" name="円/楕円 237">
          <a:extLst>
            <a:ext uri="{FF2B5EF4-FFF2-40B4-BE49-F238E27FC236}">
              <a16:creationId xmlns="" xmlns:a16="http://schemas.microsoft.com/office/drawing/2014/main" id="{00000000-0008-0000-0900-0000226C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7683" name="円/楕円 238">
          <a:extLst>
            <a:ext uri="{FF2B5EF4-FFF2-40B4-BE49-F238E27FC236}">
              <a16:creationId xmlns="" xmlns:a16="http://schemas.microsoft.com/office/drawing/2014/main" id="{00000000-0008-0000-0900-0000236C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7684" name="円/楕円 239">
          <a:extLst>
            <a:ext uri="{FF2B5EF4-FFF2-40B4-BE49-F238E27FC236}">
              <a16:creationId xmlns="" xmlns:a16="http://schemas.microsoft.com/office/drawing/2014/main" id="{00000000-0008-0000-0900-0000246C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7685" name="円/楕円 235">
          <a:extLst>
            <a:ext uri="{FF2B5EF4-FFF2-40B4-BE49-F238E27FC236}">
              <a16:creationId xmlns="" xmlns:a16="http://schemas.microsoft.com/office/drawing/2014/main" id="{00000000-0008-0000-0900-0000256C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7686" name="円/楕円 236">
          <a:extLst>
            <a:ext uri="{FF2B5EF4-FFF2-40B4-BE49-F238E27FC236}">
              <a16:creationId xmlns="" xmlns:a16="http://schemas.microsoft.com/office/drawing/2014/main" id="{00000000-0008-0000-0900-0000266C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7687" name="円/楕円 237">
          <a:extLst>
            <a:ext uri="{FF2B5EF4-FFF2-40B4-BE49-F238E27FC236}">
              <a16:creationId xmlns="" xmlns:a16="http://schemas.microsoft.com/office/drawing/2014/main" id="{00000000-0008-0000-0900-0000276C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7688" name="円/楕円 239">
          <a:extLst>
            <a:ext uri="{FF2B5EF4-FFF2-40B4-BE49-F238E27FC236}">
              <a16:creationId xmlns="" xmlns:a16="http://schemas.microsoft.com/office/drawing/2014/main" id="{00000000-0008-0000-0900-0000286C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 xmlns:a16="http://schemas.microsoft.com/office/drawing/2014/main" id="{00000000-0008-0000-09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 xmlns:a16="http://schemas.microsoft.com/office/drawing/2014/main" id="{00000000-0008-0000-09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 xmlns:a16="http://schemas.microsoft.com/office/drawing/2014/main" id="{00000000-0008-0000-09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 xmlns:a16="http://schemas.microsoft.com/office/drawing/2014/main" id="{00000000-0008-0000-09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 xmlns:a16="http://schemas.microsoft.com/office/drawing/2014/main" id="{00000000-0008-0000-09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 xmlns:a16="http://schemas.microsoft.com/office/drawing/2014/main" id="{00000000-0008-0000-09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 xmlns:a16="http://schemas.microsoft.com/office/drawing/2014/main" id="{00000000-0008-0000-09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 xmlns:a16="http://schemas.microsoft.com/office/drawing/2014/main" id="{00000000-0008-0000-09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 xmlns:a16="http://schemas.microsoft.com/office/drawing/2014/main" id="{00000000-0008-0000-09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 xmlns:a16="http://schemas.microsoft.com/office/drawing/2014/main" id="{00000000-0008-0000-09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 xmlns:a16="http://schemas.microsoft.com/office/drawing/2014/main" id="{00000000-0008-0000-09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 xmlns:a16="http://schemas.microsoft.com/office/drawing/2014/main" id="{00000000-0008-0000-09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A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A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A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A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A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A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1775" name="Picture 4">
          <a:extLst>
            <a:ext uri="{FF2B5EF4-FFF2-40B4-BE49-F238E27FC236}">
              <a16:creationId xmlns="" xmlns:a16="http://schemas.microsoft.com/office/drawing/2014/main" id="{00000000-0008-0000-0A00-0000FF2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A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 xmlns:a16="http://schemas.microsoft.com/office/drawing/2014/main" id="{00000000-0008-0000-0A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1778" name="テキスト ボックス 10">
          <a:extLst>
            <a:ext uri="{FF2B5EF4-FFF2-40B4-BE49-F238E27FC236}">
              <a16:creationId xmlns="" xmlns:a16="http://schemas.microsoft.com/office/drawing/2014/main" id="{00000000-0008-0000-0A00-0000022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A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1780" name="円/楕円 113">
          <a:extLst>
            <a:ext uri="{FF2B5EF4-FFF2-40B4-BE49-F238E27FC236}">
              <a16:creationId xmlns="" xmlns:a16="http://schemas.microsoft.com/office/drawing/2014/main" id="{00000000-0008-0000-0A00-0000042E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A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A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A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A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A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A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A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A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1789" name="Picture 4">
          <a:extLst>
            <a:ext uri="{FF2B5EF4-FFF2-40B4-BE49-F238E27FC236}">
              <a16:creationId xmlns="" xmlns:a16="http://schemas.microsoft.com/office/drawing/2014/main" id="{00000000-0008-0000-0A00-00000D2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A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A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A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A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A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 xmlns:a16="http://schemas.microsoft.com/office/drawing/2014/main" id="{00000000-0008-0000-0A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A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1797" name="円/楕円 113">
          <a:extLst>
            <a:ext uri="{FF2B5EF4-FFF2-40B4-BE49-F238E27FC236}">
              <a16:creationId xmlns="" xmlns:a16="http://schemas.microsoft.com/office/drawing/2014/main" id="{00000000-0008-0000-0A00-0000152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 xmlns:a16="http://schemas.microsoft.com/office/drawing/2014/main" id="{00000000-0008-0000-0A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1799" name="円/楕円 620">
          <a:extLst>
            <a:ext uri="{FF2B5EF4-FFF2-40B4-BE49-F238E27FC236}">
              <a16:creationId xmlns="" xmlns:a16="http://schemas.microsoft.com/office/drawing/2014/main" id="{00000000-0008-0000-0A00-0000172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 xmlns:a16="http://schemas.microsoft.com/office/drawing/2014/main" id="{00000000-0008-0000-0A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 xmlns:a16="http://schemas.microsoft.com/office/drawing/2014/main" id="{00000000-0008-0000-0A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 xmlns:a16="http://schemas.microsoft.com/office/drawing/2014/main" id="{00000000-0008-0000-0A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 xmlns:a16="http://schemas.microsoft.com/office/drawing/2014/main" id="{00000000-0008-0000-0A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 xmlns:a16="http://schemas.microsoft.com/office/drawing/2014/main" id="{00000000-0008-0000-0A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 xmlns:a16="http://schemas.microsoft.com/office/drawing/2014/main" id="{00000000-0008-0000-0A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 xmlns:a16="http://schemas.microsoft.com/office/drawing/2014/main" id="{00000000-0008-0000-0A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 xmlns:a16="http://schemas.microsoft.com/office/drawing/2014/main" id="{00000000-0008-0000-0A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1808" name="正方形/長方形 641">
          <a:extLst>
            <a:ext uri="{FF2B5EF4-FFF2-40B4-BE49-F238E27FC236}">
              <a16:creationId xmlns="" xmlns:a16="http://schemas.microsoft.com/office/drawing/2014/main" id="{00000000-0008-0000-0A00-0000202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1809" name="正方形/長方形 643">
          <a:extLst>
            <a:ext uri="{FF2B5EF4-FFF2-40B4-BE49-F238E27FC236}">
              <a16:creationId xmlns="" xmlns:a16="http://schemas.microsoft.com/office/drawing/2014/main" id="{00000000-0008-0000-0A00-0000212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1810" name="正方形/長方形 644">
          <a:extLst>
            <a:ext uri="{FF2B5EF4-FFF2-40B4-BE49-F238E27FC236}">
              <a16:creationId xmlns="" xmlns:a16="http://schemas.microsoft.com/office/drawing/2014/main" id="{00000000-0008-0000-0A00-0000222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1811" name="正方形/長方形 645">
          <a:extLst>
            <a:ext uri="{FF2B5EF4-FFF2-40B4-BE49-F238E27FC236}">
              <a16:creationId xmlns="" xmlns:a16="http://schemas.microsoft.com/office/drawing/2014/main" id="{00000000-0008-0000-0A00-0000232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1812" name="正方形/長方形 647">
          <a:extLst>
            <a:ext uri="{FF2B5EF4-FFF2-40B4-BE49-F238E27FC236}">
              <a16:creationId xmlns="" xmlns:a16="http://schemas.microsoft.com/office/drawing/2014/main" id="{00000000-0008-0000-0A00-0000242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1813" name="正方形/長方形 649">
          <a:extLst>
            <a:ext uri="{FF2B5EF4-FFF2-40B4-BE49-F238E27FC236}">
              <a16:creationId xmlns="" xmlns:a16="http://schemas.microsoft.com/office/drawing/2014/main" id="{00000000-0008-0000-0A00-0000252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1814" name="正方形/長方形 651">
          <a:extLst>
            <a:ext uri="{FF2B5EF4-FFF2-40B4-BE49-F238E27FC236}">
              <a16:creationId xmlns="" xmlns:a16="http://schemas.microsoft.com/office/drawing/2014/main" id="{00000000-0008-0000-0A00-0000262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1815" name="正方形/長方形 653">
          <a:extLst>
            <a:ext uri="{FF2B5EF4-FFF2-40B4-BE49-F238E27FC236}">
              <a16:creationId xmlns="" xmlns:a16="http://schemas.microsoft.com/office/drawing/2014/main" id="{00000000-0008-0000-0A00-0000272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1816" name="正方形/長方形 656">
          <a:extLst>
            <a:ext uri="{FF2B5EF4-FFF2-40B4-BE49-F238E27FC236}">
              <a16:creationId xmlns="" xmlns:a16="http://schemas.microsoft.com/office/drawing/2014/main" id="{00000000-0008-0000-0A00-0000282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1817" name="正方形/長方形 658">
          <a:extLst>
            <a:ext uri="{FF2B5EF4-FFF2-40B4-BE49-F238E27FC236}">
              <a16:creationId xmlns="" xmlns:a16="http://schemas.microsoft.com/office/drawing/2014/main" id="{00000000-0008-0000-0A00-0000292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1818" name="正方形/長方形 660">
          <a:extLst>
            <a:ext uri="{FF2B5EF4-FFF2-40B4-BE49-F238E27FC236}">
              <a16:creationId xmlns="" xmlns:a16="http://schemas.microsoft.com/office/drawing/2014/main" id="{00000000-0008-0000-0A00-00002A2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1819" name="正方形/長方形 662">
          <a:extLst>
            <a:ext uri="{FF2B5EF4-FFF2-40B4-BE49-F238E27FC236}">
              <a16:creationId xmlns="" xmlns:a16="http://schemas.microsoft.com/office/drawing/2014/main" id="{00000000-0008-0000-0A00-00002B2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1820" name="正方形/長方形 663">
          <a:extLst>
            <a:ext uri="{FF2B5EF4-FFF2-40B4-BE49-F238E27FC236}">
              <a16:creationId xmlns="" xmlns:a16="http://schemas.microsoft.com/office/drawing/2014/main" id="{00000000-0008-0000-0A00-00002C2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1821" name="正方形/長方形 665">
          <a:extLst>
            <a:ext uri="{FF2B5EF4-FFF2-40B4-BE49-F238E27FC236}">
              <a16:creationId xmlns="" xmlns:a16="http://schemas.microsoft.com/office/drawing/2014/main" id="{00000000-0008-0000-0A00-00002D2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1822" name="正方形/長方形 666">
          <a:extLst>
            <a:ext uri="{FF2B5EF4-FFF2-40B4-BE49-F238E27FC236}">
              <a16:creationId xmlns="" xmlns:a16="http://schemas.microsoft.com/office/drawing/2014/main" id="{00000000-0008-0000-0A00-00002E2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1823" name="正方形/長方形 668">
          <a:extLst>
            <a:ext uri="{FF2B5EF4-FFF2-40B4-BE49-F238E27FC236}">
              <a16:creationId xmlns="" xmlns:a16="http://schemas.microsoft.com/office/drawing/2014/main" id="{00000000-0008-0000-0A00-00002F2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1824" name="正方形/長方形 670">
          <a:extLst>
            <a:ext uri="{FF2B5EF4-FFF2-40B4-BE49-F238E27FC236}">
              <a16:creationId xmlns="" xmlns:a16="http://schemas.microsoft.com/office/drawing/2014/main" id="{00000000-0008-0000-0A00-0000302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1825" name="正方形/長方形 672">
          <a:extLst>
            <a:ext uri="{FF2B5EF4-FFF2-40B4-BE49-F238E27FC236}">
              <a16:creationId xmlns="" xmlns:a16="http://schemas.microsoft.com/office/drawing/2014/main" id="{00000000-0008-0000-0A00-0000312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1826" name="正方形/長方形 674">
          <a:extLst>
            <a:ext uri="{FF2B5EF4-FFF2-40B4-BE49-F238E27FC236}">
              <a16:creationId xmlns="" xmlns:a16="http://schemas.microsoft.com/office/drawing/2014/main" id="{00000000-0008-0000-0A00-0000322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1827" name="正方形/長方形 676">
          <a:extLst>
            <a:ext uri="{FF2B5EF4-FFF2-40B4-BE49-F238E27FC236}">
              <a16:creationId xmlns="" xmlns:a16="http://schemas.microsoft.com/office/drawing/2014/main" id="{00000000-0008-0000-0A00-0000332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1828" name="正方形/長方形 678">
          <a:extLst>
            <a:ext uri="{FF2B5EF4-FFF2-40B4-BE49-F238E27FC236}">
              <a16:creationId xmlns="" xmlns:a16="http://schemas.microsoft.com/office/drawing/2014/main" id="{00000000-0008-0000-0A00-0000342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1829" name="正方形/長方形 680">
          <a:extLst>
            <a:ext uri="{FF2B5EF4-FFF2-40B4-BE49-F238E27FC236}">
              <a16:creationId xmlns="" xmlns:a16="http://schemas.microsoft.com/office/drawing/2014/main" id="{00000000-0008-0000-0A00-0000352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1830" name="正方形/長方形 681">
          <a:extLst>
            <a:ext uri="{FF2B5EF4-FFF2-40B4-BE49-F238E27FC236}">
              <a16:creationId xmlns="" xmlns:a16="http://schemas.microsoft.com/office/drawing/2014/main" id="{00000000-0008-0000-0A00-0000362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1831" name="正方形/長方形 683">
          <a:extLst>
            <a:ext uri="{FF2B5EF4-FFF2-40B4-BE49-F238E27FC236}">
              <a16:creationId xmlns="" xmlns:a16="http://schemas.microsoft.com/office/drawing/2014/main" id="{00000000-0008-0000-0A00-0000372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1832" name="正方形/長方形 685">
          <a:extLst>
            <a:ext uri="{FF2B5EF4-FFF2-40B4-BE49-F238E27FC236}">
              <a16:creationId xmlns="" xmlns:a16="http://schemas.microsoft.com/office/drawing/2014/main" id="{00000000-0008-0000-0A00-0000382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1833" name="正方形/長方形 697">
          <a:extLst>
            <a:ext uri="{FF2B5EF4-FFF2-40B4-BE49-F238E27FC236}">
              <a16:creationId xmlns="" xmlns:a16="http://schemas.microsoft.com/office/drawing/2014/main" id="{00000000-0008-0000-0A00-0000392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 xmlns:a16="http://schemas.microsoft.com/office/drawing/2014/main" id="{00000000-0008-0000-0A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 xmlns:a16="http://schemas.microsoft.com/office/drawing/2014/main" id="{00000000-0008-0000-0A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 xmlns:a16="http://schemas.microsoft.com/office/drawing/2014/main" id="{00000000-0008-0000-0A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 xmlns:a16="http://schemas.microsoft.com/office/drawing/2014/main" id="{00000000-0008-0000-0A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 xmlns:a16="http://schemas.microsoft.com/office/drawing/2014/main" id="{00000000-0008-0000-0A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 xmlns:a16="http://schemas.microsoft.com/office/drawing/2014/main" id="{00000000-0008-0000-0A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 xmlns:a16="http://schemas.microsoft.com/office/drawing/2014/main" id="{00000000-0008-0000-0A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 xmlns:a16="http://schemas.microsoft.com/office/drawing/2014/main" id="{00000000-0008-0000-0A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 xmlns:a16="http://schemas.microsoft.com/office/drawing/2014/main" id="{00000000-0008-0000-0A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 xmlns:a16="http://schemas.microsoft.com/office/drawing/2014/main" id="{00000000-0008-0000-0A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 xmlns:a16="http://schemas.microsoft.com/office/drawing/2014/main" id="{00000000-0008-0000-0A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 xmlns:a16="http://schemas.microsoft.com/office/drawing/2014/main" id="{00000000-0008-0000-0A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 xmlns:a16="http://schemas.microsoft.com/office/drawing/2014/main" id="{00000000-0008-0000-0A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 xmlns:a16="http://schemas.microsoft.com/office/drawing/2014/main" id="{00000000-0008-0000-0A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 xmlns:a16="http://schemas.microsoft.com/office/drawing/2014/main" id="{00000000-0008-0000-0A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 xmlns:a16="http://schemas.microsoft.com/office/drawing/2014/main" id="{00000000-0008-0000-0A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 xmlns:a16="http://schemas.microsoft.com/office/drawing/2014/main" id="{00000000-0008-0000-0A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 xmlns:a16="http://schemas.microsoft.com/office/drawing/2014/main" id="{00000000-0008-0000-0A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 xmlns:a16="http://schemas.microsoft.com/office/drawing/2014/main" id="{00000000-0008-0000-0A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 xmlns:a16="http://schemas.microsoft.com/office/drawing/2014/main" id="{00000000-0008-0000-0A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 xmlns:a16="http://schemas.microsoft.com/office/drawing/2014/main" id="{00000000-0008-0000-0A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 xmlns:a16="http://schemas.microsoft.com/office/drawing/2014/main" id="{00000000-0008-0000-0A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 xmlns:a16="http://schemas.microsoft.com/office/drawing/2014/main" id="{00000000-0008-0000-0A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 xmlns:a16="http://schemas.microsoft.com/office/drawing/2014/main" id="{00000000-0008-0000-0A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 xmlns:a16="http://schemas.microsoft.com/office/drawing/2014/main" id="{00000000-0008-0000-0A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 xmlns:a16="http://schemas.microsoft.com/office/drawing/2014/main" id="{00000000-0008-0000-0A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 xmlns:a16="http://schemas.microsoft.com/office/drawing/2014/main" id="{00000000-0008-0000-0A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 xmlns:a16="http://schemas.microsoft.com/office/drawing/2014/main" id="{00000000-0008-0000-0A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 xmlns:a16="http://schemas.microsoft.com/office/drawing/2014/main" id="{00000000-0008-0000-0A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 xmlns:a16="http://schemas.microsoft.com/office/drawing/2014/main" id="{00000000-0008-0000-0A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 xmlns:a16="http://schemas.microsoft.com/office/drawing/2014/main" id="{00000000-0008-0000-0A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 xmlns:a16="http://schemas.microsoft.com/office/drawing/2014/main" id="{00000000-0008-0000-0A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 xmlns:a16="http://schemas.microsoft.com/office/drawing/2014/main" id="{00000000-0008-0000-0A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 xmlns:a16="http://schemas.microsoft.com/office/drawing/2014/main" id="{00000000-0008-0000-0A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 xmlns:a16="http://schemas.microsoft.com/office/drawing/2014/main" id="{00000000-0008-0000-0A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 xmlns:a16="http://schemas.microsoft.com/office/drawing/2014/main" id="{00000000-0008-0000-0A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 xmlns:a16="http://schemas.microsoft.com/office/drawing/2014/main" id="{00000000-0008-0000-0A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 xmlns:a16="http://schemas.microsoft.com/office/drawing/2014/main" id="{00000000-0008-0000-0A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 xmlns:a16="http://schemas.microsoft.com/office/drawing/2014/main" id="{00000000-0008-0000-0A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 xmlns:a16="http://schemas.microsoft.com/office/drawing/2014/main" id="{00000000-0008-0000-0A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 xmlns:a16="http://schemas.microsoft.com/office/drawing/2014/main" id="{00000000-0008-0000-0A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 xmlns:a16="http://schemas.microsoft.com/office/drawing/2014/main" id="{00000000-0008-0000-0A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 xmlns:a16="http://schemas.microsoft.com/office/drawing/2014/main" id="{00000000-0008-0000-0A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 xmlns:a16="http://schemas.microsoft.com/office/drawing/2014/main" id="{00000000-0008-0000-0A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 xmlns:a16="http://schemas.microsoft.com/office/drawing/2014/main" id="{00000000-0008-0000-0A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 xmlns:a16="http://schemas.microsoft.com/office/drawing/2014/main" id="{00000000-0008-0000-0A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 xmlns:a16="http://schemas.microsoft.com/office/drawing/2014/main" id="{00000000-0008-0000-0A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 xmlns:a16="http://schemas.microsoft.com/office/drawing/2014/main" id="{00000000-0008-0000-0A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 xmlns:a16="http://schemas.microsoft.com/office/drawing/2014/main" id="{00000000-0008-0000-0A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 xmlns:a16="http://schemas.microsoft.com/office/drawing/2014/main" id="{00000000-0008-0000-0A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 xmlns:a16="http://schemas.microsoft.com/office/drawing/2014/main" id="{00000000-0008-0000-0A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 xmlns:a16="http://schemas.microsoft.com/office/drawing/2014/main" id="{00000000-0008-0000-0A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 xmlns:a16="http://schemas.microsoft.com/office/drawing/2014/main" id="{00000000-0008-0000-0A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 xmlns:a16="http://schemas.microsoft.com/office/drawing/2014/main" id="{00000000-0008-0000-0A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 xmlns:a16="http://schemas.microsoft.com/office/drawing/2014/main" id="{00000000-0008-0000-0A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 xmlns:a16="http://schemas.microsoft.com/office/drawing/2014/main" id="{00000000-0008-0000-0A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 xmlns:a16="http://schemas.microsoft.com/office/drawing/2014/main" id="{00000000-0008-0000-0A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 xmlns:a16="http://schemas.microsoft.com/office/drawing/2014/main" id="{00000000-0008-0000-0A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 xmlns:a16="http://schemas.microsoft.com/office/drawing/2014/main" id="{00000000-0008-0000-0A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 xmlns:a16="http://schemas.microsoft.com/office/drawing/2014/main" id="{00000000-0008-0000-0A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 xmlns:a16="http://schemas.microsoft.com/office/drawing/2014/main" id="{00000000-0008-0000-0A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 xmlns:a16="http://schemas.microsoft.com/office/drawing/2014/main" id="{00000000-0008-0000-0A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B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B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B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B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B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B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3191" name="Picture 4">
          <a:extLst>
            <a:ext uri="{FF2B5EF4-FFF2-40B4-BE49-F238E27FC236}">
              <a16:creationId xmlns="" xmlns:a16="http://schemas.microsoft.com/office/drawing/2014/main" id="{00000000-0008-0000-0B00-000097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B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B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B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B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3196" name="円/楕円 113">
          <a:extLst>
            <a:ext uri="{FF2B5EF4-FFF2-40B4-BE49-F238E27FC236}">
              <a16:creationId xmlns="" xmlns:a16="http://schemas.microsoft.com/office/drawing/2014/main" id="{00000000-0008-0000-0B00-00009C5A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B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B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B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B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B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B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B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B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3205" name="Picture 4">
          <a:extLst>
            <a:ext uri="{FF2B5EF4-FFF2-40B4-BE49-F238E27FC236}">
              <a16:creationId xmlns="" xmlns:a16="http://schemas.microsoft.com/office/drawing/2014/main" id="{00000000-0008-0000-0B00-0000A5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B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B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B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B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B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B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B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3213" name="円/楕円 113">
          <a:extLst>
            <a:ext uri="{FF2B5EF4-FFF2-40B4-BE49-F238E27FC236}">
              <a16:creationId xmlns="" xmlns:a16="http://schemas.microsoft.com/office/drawing/2014/main" id="{00000000-0008-0000-0B00-0000AD5A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B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B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B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B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B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B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B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B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B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B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B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B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B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B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B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B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B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B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B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B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B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B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B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 xmlns:a16="http://schemas.microsoft.com/office/drawing/2014/main" id="{00000000-0008-0000-0B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 xmlns:a16="http://schemas.microsoft.com/office/drawing/2014/main" id="{00000000-0008-0000-0B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 xmlns:a16="http://schemas.microsoft.com/office/drawing/2014/main" id="{00000000-0008-0000-0B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 xmlns:a16="http://schemas.microsoft.com/office/drawing/2014/main" id="{00000000-0008-0000-0B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 xmlns:a16="http://schemas.microsoft.com/office/drawing/2014/main" id="{00000000-0008-0000-0B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3242" name="円/楕円 178">
          <a:extLst>
            <a:ext uri="{FF2B5EF4-FFF2-40B4-BE49-F238E27FC236}">
              <a16:creationId xmlns="" xmlns:a16="http://schemas.microsoft.com/office/drawing/2014/main" id="{00000000-0008-0000-0B00-0000CA5A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3243" name="円/楕円 180">
          <a:extLst>
            <a:ext uri="{FF2B5EF4-FFF2-40B4-BE49-F238E27FC236}">
              <a16:creationId xmlns="" xmlns:a16="http://schemas.microsoft.com/office/drawing/2014/main" id="{00000000-0008-0000-0B00-0000CB5A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3244" name="円/楕円 182">
          <a:extLst>
            <a:ext uri="{FF2B5EF4-FFF2-40B4-BE49-F238E27FC236}">
              <a16:creationId xmlns="" xmlns:a16="http://schemas.microsoft.com/office/drawing/2014/main" id="{00000000-0008-0000-0B00-0000CC5A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3245" name="円/楕円 184">
          <a:extLst>
            <a:ext uri="{FF2B5EF4-FFF2-40B4-BE49-F238E27FC236}">
              <a16:creationId xmlns="" xmlns:a16="http://schemas.microsoft.com/office/drawing/2014/main" id="{00000000-0008-0000-0B00-0000CD5A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3246" name="円/楕円 186">
          <a:extLst>
            <a:ext uri="{FF2B5EF4-FFF2-40B4-BE49-F238E27FC236}">
              <a16:creationId xmlns="" xmlns:a16="http://schemas.microsoft.com/office/drawing/2014/main" id="{00000000-0008-0000-0B00-0000CE5A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3247" name="円/楕円 187">
          <a:extLst>
            <a:ext uri="{FF2B5EF4-FFF2-40B4-BE49-F238E27FC236}">
              <a16:creationId xmlns="" xmlns:a16="http://schemas.microsoft.com/office/drawing/2014/main" id="{00000000-0008-0000-0B00-0000CF5A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3248" name="円/楕円 189">
          <a:extLst>
            <a:ext uri="{FF2B5EF4-FFF2-40B4-BE49-F238E27FC236}">
              <a16:creationId xmlns="" xmlns:a16="http://schemas.microsoft.com/office/drawing/2014/main" id="{00000000-0008-0000-0B00-0000D05A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3249" name="円/楕円 194">
          <a:extLst>
            <a:ext uri="{FF2B5EF4-FFF2-40B4-BE49-F238E27FC236}">
              <a16:creationId xmlns="" xmlns:a16="http://schemas.microsoft.com/office/drawing/2014/main" id="{00000000-0008-0000-0B00-0000D15A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3250" name="円/楕円 196">
          <a:extLst>
            <a:ext uri="{FF2B5EF4-FFF2-40B4-BE49-F238E27FC236}">
              <a16:creationId xmlns="" xmlns:a16="http://schemas.microsoft.com/office/drawing/2014/main" id="{00000000-0008-0000-0B00-0000D25A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3251" name="円/楕円 198">
          <a:extLst>
            <a:ext uri="{FF2B5EF4-FFF2-40B4-BE49-F238E27FC236}">
              <a16:creationId xmlns="" xmlns:a16="http://schemas.microsoft.com/office/drawing/2014/main" id="{00000000-0008-0000-0B00-0000D35A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3252" name="円/楕円 203">
          <a:extLst>
            <a:ext uri="{FF2B5EF4-FFF2-40B4-BE49-F238E27FC236}">
              <a16:creationId xmlns="" xmlns:a16="http://schemas.microsoft.com/office/drawing/2014/main" id="{00000000-0008-0000-0B00-0000D45A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3253" name="円/楕円 204">
          <a:extLst>
            <a:ext uri="{FF2B5EF4-FFF2-40B4-BE49-F238E27FC236}">
              <a16:creationId xmlns="" xmlns:a16="http://schemas.microsoft.com/office/drawing/2014/main" id="{00000000-0008-0000-0B00-0000D55A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3254" name="円/楕円 207">
          <a:extLst>
            <a:ext uri="{FF2B5EF4-FFF2-40B4-BE49-F238E27FC236}">
              <a16:creationId xmlns="" xmlns:a16="http://schemas.microsoft.com/office/drawing/2014/main" id="{00000000-0008-0000-0B00-0000D65A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3255" name="円/楕円 208">
          <a:extLst>
            <a:ext uri="{FF2B5EF4-FFF2-40B4-BE49-F238E27FC236}">
              <a16:creationId xmlns="" xmlns:a16="http://schemas.microsoft.com/office/drawing/2014/main" id="{00000000-0008-0000-0B00-0000D75A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3256" name="円/楕円 213">
          <a:extLst>
            <a:ext uri="{FF2B5EF4-FFF2-40B4-BE49-F238E27FC236}">
              <a16:creationId xmlns="" xmlns:a16="http://schemas.microsoft.com/office/drawing/2014/main" id="{00000000-0008-0000-0B00-0000D85A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3257" name="円/楕円 214">
          <a:extLst>
            <a:ext uri="{FF2B5EF4-FFF2-40B4-BE49-F238E27FC236}">
              <a16:creationId xmlns="" xmlns:a16="http://schemas.microsoft.com/office/drawing/2014/main" id="{00000000-0008-0000-0B00-0000D95A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3258" name="円/楕円 215">
          <a:extLst>
            <a:ext uri="{FF2B5EF4-FFF2-40B4-BE49-F238E27FC236}">
              <a16:creationId xmlns="" xmlns:a16="http://schemas.microsoft.com/office/drawing/2014/main" id="{00000000-0008-0000-0B00-0000DA5A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3259" name="円/楕円 216">
          <a:extLst>
            <a:ext uri="{FF2B5EF4-FFF2-40B4-BE49-F238E27FC236}">
              <a16:creationId xmlns="" xmlns:a16="http://schemas.microsoft.com/office/drawing/2014/main" id="{00000000-0008-0000-0B00-0000DB5A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3260" name="円/楕円 217">
          <a:extLst>
            <a:ext uri="{FF2B5EF4-FFF2-40B4-BE49-F238E27FC236}">
              <a16:creationId xmlns="" xmlns:a16="http://schemas.microsoft.com/office/drawing/2014/main" id="{00000000-0008-0000-0B00-0000DC5A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3261" name="円/楕円 218">
          <a:extLst>
            <a:ext uri="{FF2B5EF4-FFF2-40B4-BE49-F238E27FC236}">
              <a16:creationId xmlns="" xmlns:a16="http://schemas.microsoft.com/office/drawing/2014/main" id="{00000000-0008-0000-0B00-0000DD5A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3262" name="円/楕円 220">
          <a:extLst>
            <a:ext uri="{FF2B5EF4-FFF2-40B4-BE49-F238E27FC236}">
              <a16:creationId xmlns="" xmlns:a16="http://schemas.microsoft.com/office/drawing/2014/main" id="{00000000-0008-0000-0B00-0000DE5A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3263" name="円/楕円 228">
          <a:extLst>
            <a:ext uri="{FF2B5EF4-FFF2-40B4-BE49-F238E27FC236}">
              <a16:creationId xmlns="" xmlns:a16="http://schemas.microsoft.com/office/drawing/2014/main" id="{00000000-0008-0000-0B00-0000DF5A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3264" name="円/楕円 229">
          <a:extLst>
            <a:ext uri="{FF2B5EF4-FFF2-40B4-BE49-F238E27FC236}">
              <a16:creationId xmlns="" xmlns:a16="http://schemas.microsoft.com/office/drawing/2014/main" id="{00000000-0008-0000-0B00-0000E05A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3265" name="円/楕円 230">
          <a:extLst>
            <a:ext uri="{FF2B5EF4-FFF2-40B4-BE49-F238E27FC236}">
              <a16:creationId xmlns="" xmlns:a16="http://schemas.microsoft.com/office/drawing/2014/main" id="{00000000-0008-0000-0B00-0000E15A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3266" name="円/楕円 231">
          <a:extLst>
            <a:ext uri="{FF2B5EF4-FFF2-40B4-BE49-F238E27FC236}">
              <a16:creationId xmlns="" xmlns:a16="http://schemas.microsoft.com/office/drawing/2014/main" id="{00000000-0008-0000-0B00-0000E25A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3267" name="円/楕円 232">
          <a:extLst>
            <a:ext uri="{FF2B5EF4-FFF2-40B4-BE49-F238E27FC236}">
              <a16:creationId xmlns="" xmlns:a16="http://schemas.microsoft.com/office/drawing/2014/main" id="{00000000-0008-0000-0B00-0000E35A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3268" name="円/楕円 233">
          <a:extLst>
            <a:ext uri="{FF2B5EF4-FFF2-40B4-BE49-F238E27FC236}">
              <a16:creationId xmlns="" xmlns:a16="http://schemas.microsoft.com/office/drawing/2014/main" id="{00000000-0008-0000-0B00-0000E45A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3269" name="円/楕円 234">
          <a:extLst>
            <a:ext uri="{FF2B5EF4-FFF2-40B4-BE49-F238E27FC236}">
              <a16:creationId xmlns="" xmlns:a16="http://schemas.microsoft.com/office/drawing/2014/main" id="{00000000-0008-0000-0B00-0000E55A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3270" name="円/楕円 235">
          <a:extLst>
            <a:ext uri="{FF2B5EF4-FFF2-40B4-BE49-F238E27FC236}">
              <a16:creationId xmlns="" xmlns:a16="http://schemas.microsoft.com/office/drawing/2014/main" id="{00000000-0008-0000-0B00-0000E65A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3271" name="円/楕円 236">
          <a:extLst>
            <a:ext uri="{FF2B5EF4-FFF2-40B4-BE49-F238E27FC236}">
              <a16:creationId xmlns="" xmlns:a16="http://schemas.microsoft.com/office/drawing/2014/main" id="{00000000-0008-0000-0B00-0000E75A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3272" name="円/楕円 237">
          <a:extLst>
            <a:ext uri="{FF2B5EF4-FFF2-40B4-BE49-F238E27FC236}">
              <a16:creationId xmlns="" xmlns:a16="http://schemas.microsoft.com/office/drawing/2014/main" id="{00000000-0008-0000-0B00-0000E85A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3273" name="円/楕円 238">
          <a:extLst>
            <a:ext uri="{FF2B5EF4-FFF2-40B4-BE49-F238E27FC236}">
              <a16:creationId xmlns="" xmlns:a16="http://schemas.microsoft.com/office/drawing/2014/main" id="{00000000-0008-0000-0B00-0000E95A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3274" name="円/楕円 239">
          <a:extLst>
            <a:ext uri="{FF2B5EF4-FFF2-40B4-BE49-F238E27FC236}">
              <a16:creationId xmlns="" xmlns:a16="http://schemas.microsoft.com/office/drawing/2014/main" id="{00000000-0008-0000-0B00-0000EA5A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 xmlns:a16="http://schemas.microsoft.com/office/drawing/2014/main" id="{00000000-0008-0000-0B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 xmlns:a16="http://schemas.microsoft.com/office/drawing/2014/main" id="{00000000-0008-0000-0B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 xmlns:a16="http://schemas.microsoft.com/office/drawing/2014/main" id="{00000000-0008-0000-0B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 xmlns:a16="http://schemas.microsoft.com/office/drawing/2014/main" id="{00000000-0008-0000-0B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 xmlns:a16="http://schemas.microsoft.com/office/drawing/2014/main" id="{00000000-0008-0000-0B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B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B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 xmlns:a16="http://schemas.microsoft.com/office/drawing/2014/main" id="{00000000-0008-0000-0B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 xmlns:a16="http://schemas.microsoft.com/office/drawing/2014/main" id="{00000000-0008-0000-0B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 xmlns:a16="http://schemas.microsoft.com/office/drawing/2014/main" id="{00000000-0008-0000-0B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B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 xmlns:a16="http://schemas.microsoft.com/office/drawing/2014/main" id="{00000000-0008-0000-0B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 xmlns:a16="http://schemas.microsoft.com/office/drawing/2014/main" id="{00000000-0008-0000-0B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 xmlns:a16="http://schemas.microsoft.com/office/drawing/2014/main" id="{00000000-0008-0000-0B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 xmlns:a16="http://schemas.microsoft.com/office/drawing/2014/main" id="{00000000-0008-0000-0B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B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 xmlns:a16="http://schemas.microsoft.com/office/drawing/2014/main" id="{00000000-0008-0000-0B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B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 xmlns:a16="http://schemas.microsoft.com/office/drawing/2014/main" id="{00000000-0008-0000-0B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B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 xmlns:a16="http://schemas.microsoft.com/office/drawing/2014/main" id="{00000000-0008-0000-0B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B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B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B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B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 xmlns:a16="http://schemas.microsoft.com/office/drawing/2014/main" id="{00000000-0008-0000-0B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B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B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 xmlns:a16="http://schemas.microsoft.com/office/drawing/2014/main" id="{00000000-0008-0000-0B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 xmlns:a16="http://schemas.microsoft.com/office/drawing/2014/main" id="{00000000-0008-0000-0B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 xmlns:a16="http://schemas.microsoft.com/office/drawing/2014/main" id="{00000000-0008-0000-0B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 xmlns:a16="http://schemas.microsoft.com/office/drawing/2014/main" id="{00000000-0008-0000-0B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 xmlns:a16="http://schemas.microsoft.com/office/drawing/2014/main" id="{00000000-0008-0000-0B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 xmlns:a16="http://schemas.microsoft.com/office/drawing/2014/main" id="{00000000-0008-0000-0B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 xmlns:a16="http://schemas.microsoft.com/office/drawing/2014/main" id="{00000000-0008-0000-0B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 xmlns:a16="http://schemas.microsoft.com/office/drawing/2014/main" id="{00000000-0008-0000-0B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 xmlns:a16="http://schemas.microsoft.com/office/drawing/2014/main" id="{00000000-0008-0000-0B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 xmlns:a16="http://schemas.microsoft.com/office/drawing/2014/main" id="{00000000-0008-0000-0B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 xmlns:a16="http://schemas.microsoft.com/office/drawing/2014/main" id="{00000000-0008-0000-0B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 xmlns:a16="http://schemas.microsoft.com/office/drawing/2014/main" id="{00000000-0008-0000-0B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 xmlns:a16="http://schemas.microsoft.com/office/drawing/2014/main" id="{00000000-0008-0000-0B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 xmlns:a16="http://schemas.microsoft.com/office/drawing/2014/main" id="{00000000-0008-0000-0B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 xmlns:a16="http://schemas.microsoft.com/office/drawing/2014/main" id="{00000000-0008-0000-0B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 xmlns:a16="http://schemas.microsoft.com/office/drawing/2014/main" id="{00000000-0008-0000-0B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 xmlns:a16="http://schemas.microsoft.com/office/drawing/2014/main" id="{00000000-0008-0000-0B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 xmlns:a16="http://schemas.microsoft.com/office/drawing/2014/main" id="{00000000-0008-0000-0B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 xmlns:a16="http://schemas.microsoft.com/office/drawing/2014/main" id="{00000000-0008-0000-0B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 xmlns:a16="http://schemas.microsoft.com/office/drawing/2014/main" id="{00000000-0008-0000-0B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 xmlns:a16="http://schemas.microsoft.com/office/drawing/2014/main" id="{00000000-0008-0000-0B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 xmlns:a16="http://schemas.microsoft.com/office/drawing/2014/main" id="{00000000-0008-0000-0B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 xmlns:a16="http://schemas.microsoft.com/office/drawing/2014/main" id="{00000000-0008-0000-0B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 xmlns:a16="http://schemas.microsoft.com/office/drawing/2014/main" id="{00000000-0008-0000-0B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 xmlns:a16="http://schemas.microsoft.com/office/drawing/2014/main" id="{00000000-0008-0000-0B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 xmlns:a16="http://schemas.microsoft.com/office/drawing/2014/main" id="{00000000-0008-0000-0B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 xmlns:a16="http://schemas.microsoft.com/office/drawing/2014/main" id="{00000000-0008-0000-0B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 xmlns:a16="http://schemas.microsoft.com/office/drawing/2014/main" id="{00000000-0008-0000-0B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 xmlns:a16="http://schemas.microsoft.com/office/drawing/2014/main" id="{00000000-0008-0000-0B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 xmlns:a16="http://schemas.microsoft.com/office/drawing/2014/main" id="{00000000-0008-0000-0B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 xmlns:a16="http://schemas.microsoft.com/office/drawing/2014/main" id="{00000000-0008-0000-0B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 xmlns:a16="http://schemas.microsoft.com/office/drawing/2014/main" id="{00000000-0008-0000-0B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 xmlns:a16="http://schemas.microsoft.com/office/drawing/2014/main" id="{00000000-0008-0000-0B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 xmlns:a16="http://schemas.microsoft.com/office/drawing/2014/main" id="{00000000-0008-0000-0B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 xmlns:a16="http://schemas.microsoft.com/office/drawing/2014/main" id="{00000000-0008-0000-0B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 xmlns:a16="http://schemas.microsoft.com/office/drawing/2014/main" id="{00000000-0008-0000-0B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 xmlns:a16="http://schemas.microsoft.com/office/drawing/2014/main" id="{00000000-0008-0000-0B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 xmlns:a16="http://schemas.microsoft.com/office/drawing/2014/main" id="{00000000-0008-0000-0B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 xmlns:a16="http://schemas.microsoft.com/office/drawing/2014/main" id="{00000000-0008-0000-0B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 xmlns:a16="http://schemas.microsoft.com/office/drawing/2014/main" id="{00000000-0008-0000-0B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 xmlns:a16="http://schemas.microsoft.com/office/drawing/2014/main" id="{00000000-0008-0000-0B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 xmlns:a16="http://schemas.microsoft.com/office/drawing/2014/main" id="{00000000-0008-0000-0B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 xmlns:a16="http://schemas.microsoft.com/office/drawing/2014/main" id="{00000000-0008-0000-0B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 xmlns:a16="http://schemas.microsoft.com/office/drawing/2014/main" id="{00000000-0008-0000-0B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 xmlns:a16="http://schemas.microsoft.com/office/drawing/2014/main" id="{00000000-0008-0000-0B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 xmlns:a16="http://schemas.microsoft.com/office/drawing/2014/main" id="{00000000-0008-0000-0B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 xmlns:a16="http://schemas.microsoft.com/office/drawing/2014/main" id="{00000000-0008-0000-0B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 xmlns:a16="http://schemas.microsoft.com/office/drawing/2014/main" id="{00000000-0008-0000-0B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 xmlns:a16="http://schemas.microsoft.com/office/drawing/2014/main" id="{00000000-0008-0000-0B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 xmlns:a16="http://schemas.microsoft.com/office/drawing/2014/main" id="{00000000-0008-0000-0B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 xmlns:a16="http://schemas.microsoft.com/office/drawing/2014/main" id="{00000000-0008-0000-0B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 xmlns:a16="http://schemas.microsoft.com/office/drawing/2014/main" id="{00000000-0008-0000-0B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 xmlns:a16="http://schemas.microsoft.com/office/drawing/2014/main" id="{00000000-0008-0000-0B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 xmlns:a16="http://schemas.microsoft.com/office/drawing/2014/main" id="{00000000-0008-0000-0B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 xmlns:a16="http://schemas.microsoft.com/office/drawing/2014/main" id="{00000000-0008-0000-0B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 xmlns:a16="http://schemas.microsoft.com/office/drawing/2014/main" id="{00000000-0008-0000-0B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 xmlns:a16="http://schemas.microsoft.com/office/drawing/2014/main" id="{00000000-0008-0000-0B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 xmlns:a16="http://schemas.microsoft.com/office/drawing/2014/main" id="{00000000-0008-0000-0B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 xmlns:a16="http://schemas.microsoft.com/office/drawing/2014/main" id="{00000000-0008-0000-0B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 xmlns:a16="http://schemas.microsoft.com/office/drawing/2014/main" id="{00000000-0008-0000-0B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 xmlns:a16="http://schemas.microsoft.com/office/drawing/2014/main" id="{00000000-0008-0000-0B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 xmlns:a16="http://schemas.microsoft.com/office/drawing/2014/main" id="{00000000-0008-0000-0B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 xmlns:a16="http://schemas.microsoft.com/office/drawing/2014/main" id="{00000000-0008-0000-0B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 xmlns:a16="http://schemas.microsoft.com/office/drawing/2014/main" id="{00000000-0008-0000-0B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 xmlns:a16="http://schemas.microsoft.com/office/drawing/2014/main" id="{00000000-0008-0000-0B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 xmlns:a16="http://schemas.microsoft.com/office/drawing/2014/main" id="{00000000-0008-0000-0B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 xmlns:a16="http://schemas.microsoft.com/office/drawing/2014/main" id="{00000000-0008-0000-0B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B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B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B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 xmlns:a16="http://schemas.microsoft.com/office/drawing/2014/main" id="{00000000-0008-0000-0B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B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B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B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 xmlns:a16="http://schemas.microsoft.com/office/drawing/2014/main" id="{00000000-0008-0000-0B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 xmlns:a16="http://schemas.microsoft.com/office/drawing/2014/main" id="{00000000-0008-0000-0B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 xmlns:a16="http://schemas.microsoft.com/office/drawing/2014/main" id="{00000000-0008-0000-0B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 xmlns:a16="http://schemas.microsoft.com/office/drawing/2014/main" id="{00000000-0008-0000-0B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 xmlns:a16="http://schemas.microsoft.com/office/drawing/2014/main" id="{00000000-0008-0000-0B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B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B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B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 xmlns:a16="http://schemas.microsoft.com/office/drawing/2014/main" id="{00000000-0008-0000-0B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B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B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B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 xmlns:a16="http://schemas.microsoft.com/office/drawing/2014/main" id="{00000000-0008-0000-0B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 xmlns:a16="http://schemas.microsoft.com/office/drawing/2014/main" id="{00000000-0008-0000-0B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 xmlns:a16="http://schemas.microsoft.com/office/drawing/2014/main" id="{00000000-0008-0000-0B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 xmlns:a16="http://schemas.microsoft.com/office/drawing/2014/main" id="{00000000-0008-0000-0B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 xmlns:a16="http://schemas.microsoft.com/office/drawing/2014/main" id="{00000000-0008-0000-0B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B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B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B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 xmlns:a16="http://schemas.microsoft.com/office/drawing/2014/main" id="{00000000-0008-0000-0B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B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B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B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 xmlns:a16="http://schemas.microsoft.com/office/drawing/2014/main" id="{00000000-0008-0000-0B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 xmlns:a16="http://schemas.microsoft.com/office/drawing/2014/main" id="{00000000-0008-0000-0B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 xmlns:a16="http://schemas.microsoft.com/office/drawing/2014/main" id="{00000000-0008-0000-0B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 xmlns:a16="http://schemas.microsoft.com/office/drawing/2014/main" id="{00000000-0008-0000-0B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 xmlns:a16="http://schemas.microsoft.com/office/drawing/2014/main" id="{00000000-0008-0000-0B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B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B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B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 xmlns:a16="http://schemas.microsoft.com/office/drawing/2014/main" id="{00000000-0008-0000-0B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B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B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B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 xmlns:a16="http://schemas.microsoft.com/office/drawing/2014/main" id="{00000000-0008-0000-0B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 xmlns:a16="http://schemas.microsoft.com/office/drawing/2014/main" id="{00000000-0008-0000-0B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 xmlns:a16="http://schemas.microsoft.com/office/drawing/2014/main" id="{00000000-0008-0000-0B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 xmlns:a16="http://schemas.microsoft.com/office/drawing/2014/main" id="{00000000-0008-0000-0B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 xmlns:a16="http://schemas.microsoft.com/office/drawing/2014/main" id="{00000000-0008-0000-0B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B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B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B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 xmlns:a16="http://schemas.microsoft.com/office/drawing/2014/main" id="{00000000-0008-0000-0B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B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B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B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 xmlns:a16="http://schemas.microsoft.com/office/drawing/2014/main" id="{00000000-0008-0000-0B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 xmlns:a16="http://schemas.microsoft.com/office/drawing/2014/main" id="{00000000-0008-0000-0B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 xmlns:a16="http://schemas.microsoft.com/office/drawing/2014/main" id="{00000000-0008-0000-0B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 xmlns:a16="http://schemas.microsoft.com/office/drawing/2014/main" id="{00000000-0008-0000-0B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 xmlns:a16="http://schemas.microsoft.com/office/drawing/2014/main" id="{00000000-0008-0000-0B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 xmlns:a16="http://schemas.microsoft.com/office/drawing/2014/main" id="{00000000-0008-0000-0B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 xmlns:a16="http://schemas.microsoft.com/office/drawing/2014/main" id="{00000000-0008-0000-0B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 xmlns:a16="http://schemas.microsoft.com/office/drawing/2014/main" id="{00000000-0008-0000-0B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 xmlns:a16="http://schemas.microsoft.com/office/drawing/2014/main" id="{00000000-0008-0000-0B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 xmlns:a16="http://schemas.microsoft.com/office/drawing/2014/main" id="{00000000-0008-0000-0B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 xmlns:a16="http://schemas.microsoft.com/office/drawing/2014/main" id="{00000000-0008-0000-0B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 xmlns:a16="http://schemas.microsoft.com/office/drawing/2014/main" id="{00000000-0008-0000-0B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 xmlns:a16="http://schemas.microsoft.com/office/drawing/2014/main" id="{00000000-0008-0000-0B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 xmlns:a16="http://schemas.microsoft.com/office/drawing/2014/main" id="{00000000-0008-0000-0B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 xmlns:a16="http://schemas.microsoft.com/office/drawing/2014/main" id="{00000000-0008-0000-0B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 xmlns:a16="http://schemas.microsoft.com/office/drawing/2014/main" id="{00000000-0008-0000-0B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 xmlns:a16="http://schemas.microsoft.com/office/drawing/2014/main" id="{00000000-0008-0000-0B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 xmlns:a16="http://schemas.microsoft.com/office/drawing/2014/main" id="{00000000-0008-0000-0B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 xmlns:a16="http://schemas.microsoft.com/office/drawing/2014/main" id="{00000000-0008-0000-0B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 xmlns:a16="http://schemas.microsoft.com/office/drawing/2014/main" id="{00000000-0008-0000-0B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 xmlns:a16="http://schemas.microsoft.com/office/drawing/2014/main" id="{00000000-0008-0000-0B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 xmlns:a16="http://schemas.microsoft.com/office/drawing/2014/main" id="{00000000-0008-0000-0B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 xmlns:a16="http://schemas.microsoft.com/office/drawing/2014/main" id="{00000000-0008-0000-0B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 xmlns:a16="http://schemas.microsoft.com/office/drawing/2014/main" id="{00000000-0008-0000-0B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 xmlns:a16="http://schemas.microsoft.com/office/drawing/2014/main" id="{00000000-0008-0000-0B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 xmlns:a16="http://schemas.microsoft.com/office/drawing/2014/main" id="{00000000-0008-0000-0B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 xmlns:a16="http://schemas.microsoft.com/office/drawing/2014/main" id="{00000000-0008-0000-0B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 xmlns:a16="http://schemas.microsoft.com/office/drawing/2014/main" id="{00000000-0008-0000-0B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 xmlns:a16="http://schemas.microsoft.com/office/drawing/2014/main" id="{00000000-0008-0000-0B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 xmlns:a16="http://schemas.microsoft.com/office/drawing/2014/main" id="{00000000-0008-0000-0B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 xmlns:a16="http://schemas.microsoft.com/office/drawing/2014/main" id="{00000000-0008-0000-0B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 xmlns:a16="http://schemas.microsoft.com/office/drawing/2014/main" id="{00000000-0008-0000-0B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 xmlns:a16="http://schemas.microsoft.com/office/drawing/2014/main" id="{00000000-0008-0000-0B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 xmlns:a16="http://schemas.microsoft.com/office/drawing/2014/main" id="{00000000-0008-0000-0B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 xmlns:a16="http://schemas.microsoft.com/office/drawing/2014/main" id="{00000000-0008-0000-0B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 xmlns:a16="http://schemas.microsoft.com/office/drawing/2014/main" id="{00000000-0008-0000-0B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B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B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 xmlns:a16="http://schemas.microsoft.com/office/drawing/2014/main" id="{00000000-0008-0000-0B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 xmlns:a16="http://schemas.microsoft.com/office/drawing/2014/main" id="{00000000-0008-0000-0B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 xmlns:a16="http://schemas.microsoft.com/office/drawing/2014/main" id="{00000000-0008-0000-0B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 xmlns:a16="http://schemas.microsoft.com/office/drawing/2014/main" id="{00000000-0008-0000-0B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 xmlns:a16="http://schemas.microsoft.com/office/drawing/2014/main" id="{00000000-0008-0000-0B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 xmlns:a16="http://schemas.microsoft.com/office/drawing/2014/main" id="{00000000-0008-0000-0B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 xmlns:a16="http://schemas.microsoft.com/office/drawing/2014/main" id="{00000000-0008-0000-0B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B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B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 xmlns:a16="http://schemas.microsoft.com/office/drawing/2014/main" id="{00000000-0008-0000-0B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 xmlns:a16="http://schemas.microsoft.com/office/drawing/2014/main" id="{00000000-0008-0000-0B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 xmlns:a16="http://schemas.microsoft.com/office/drawing/2014/main" id="{00000000-0008-0000-0B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 xmlns:a16="http://schemas.microsoft.com/office/drawing/2014/main" id="{00000000-0008-0000-0B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 xmlns:a16="http://schemas.microsoft.com/office/drawing/2014/main" id="{00000000-0008-0000-0B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 xmlns:a16="http://schemas.microsoft.com/office/drawing/2014/main" id="{00000000-0008-0000-0B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 xmlns:a16="http://schemas.microsoft.com/office/drawing/2014/main" id="{00000000-0008-0000-0B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B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B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 xmlns:a16="http://schemas.microsoft.com/office/drawing/2014/main" id="{00000000-0008-0000-0B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 xmlns:a16="http://schemas.microsoft.com/office/drawing/2014/main" id="{00000000-0008-0000-0B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 xmlns:a16="http://schemas.microsoft.com/office/drawing/2014/main" id="{00000000-0008-0000-0B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 xmlns:a16="http://schemas.microsoft.com/office/drawing/2014/main" id="{00000000-0008-0000-0B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 xmlns:a16="http://schemas.microsoft.com/office/drawing/2014/main" id="{00000000-0008-0000-0B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 xmlns:a16="http://schemas.microsoft.com/office/drawing/2014/main" id="{00000000-0008-0000-0B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 xmlns:a16="http://schemas.microsoft.com/office/drawing/2014/main" id="{00000000-0008-0000-0B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B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B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 xmlns:a16="http://schemas.microsoft.com/office/drawing/2014/main" id="{00000000-0008-0000-0B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 xmlns:a16="http://schemas.microsoft.com/office/drawing/2014/main" id="{00000000-0008-0000-0B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 xmlns:a16="http://schemas.microsoft.com/office/drawing/2014/main" id="{00000000-0008-0000-0B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 xmlns:a16="http://schemas.microsoft.com/office/drawing/2014/main" id="{00000000-0008-0000-0B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 xmlns:a16="http://schemas.microsoft.com/office/drawing/2014/main" id="{00000000-0008-0000-0B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 xmlns:a16="http://schemas.microsoft.com/office/drawing/2014/main" id="{00000000-0008-0000-0B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 xmlns:a16="http://schemas.microsoft.com/office/drawing/2014/main" id="{00000000-0008-0000-0B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B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B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 xmlns:a16="http://schemas.microsoft.com/office/drawing/2014/main" id="{00000000-0008-0000-0B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B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 xmlns:a16="http://schemas.microsoft.com/office/drawing/2014/main" id="{00000000-0008-0000-0B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3502" name="円/楕円 620">
          <a:extLst>
            <a:ext uri="{FF2B5EF4-FFF2-40B4-BE49-F238E27FC236}">
              <a16:creationId xmlns="" xmlns:a16="http://schemas.microsoft.com/office/drawing/2014/main" id="{00000000-0008-0000-0B00-0000CE5B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 xmlns:a16="http://schemas.microsoft.com/office/drawing/2014/main" id="{00000000-0008-0000-0B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 xmlns:a16="http://schemas.microsoft.com/office/drawing/2014/main" id="{00000000-0008-0000-0B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 xmlns:a16="http://schemas.microsoft.com/office/drawing/2014/main" id="{00000000-0008-0000-0B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 xmlns:a16="http://schemas.microsoft.com/office/drawing/2014/main" id="{00000000-0008-0000-0B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 xmlns:a16="http://schemas.microsoft.com/office/drawing/2014/main" id="{00000000-0008-0000-0B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 xmlns:a16="http://schemas.microsoft.com/office/drawing/2014/main" id="{00000000-0008-0000-0B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 xmlns:a16="http://schemas.microsoft.com/office/drawing/2014/main" id="{00000000-0008-0000-0B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 xmlns:a16="http://schemas.microsoft.com/office/drawing/2014/main" id="{00000000-0008-0000-0B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 xmlns:a16="http://schemas.microsoft.com/office/drawing/2014/main" id="{00000000-0008-0000-0B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3512" name="正方形/長方形 638">
          <a:extLst>
            <a:ext uri="{FF2B5EF4-FFF2-40B4-BE49-F238E27FC236}">
              <a16:creationId xmlns="" xmlns:a16="http://schemas.microsoft.com/office/drawing/2014/main" id="{00000000-0008-0000-0B00-0000D85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3513" name="正方形/長方形 639">
          <a:extLst>
            <a:ext uri="{FF2B5EF4-FFF2-40B4-BE49-F238E27FC236}">
              <a16:creationId xmlns="" xmlns:a16="http://schemas.microsoft.com/office/drawing/2014/main" id="{00000000-0008-0000-0B00-0000D95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3514" name="正方形/長方形 641">
          <a:extLst>
            <a:ext uri="{FF2B5EF4-FFF2-40B4-BE49-F238E27FC236}">
              <a16:creationId xmlns="" xmlns:a16="http://schemas.microsoft.com/office/drawing/2014/main" id="{00000000-0008-0000-0B00-0000DA5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3515" name="正方形/長方形 643">
          <a:extLst>
            <a:ext uri="{FF2B5EF4-FFF2-40B4-BE49-F238E27FC236}">
              <a16:creationId xmlns="" xmlns:a16="http://schemas.microsoft.com/office/drawing/2014/main" id="{00000000-0008-0000-0B00-0000DB5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3516" name="正方形/長方形 644">
          <a:extLst>
            <a:ext uri="{FF2B5EF4-FFF2-40B4-BE49-F238E27FC236}">
              <a16:creationId xmlns="" xmlns:a16="http://schemas.microsoft.com/office/drawing/2014/main" id="{00000000-0008-0000-0B00-0000DC5B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3517" name="正方形/長方形 645">
          <a:extLst>
            <a:ext uri="{FF2B5EF4-FFF2-40B4-BE49-F238E27FC236}">
              <a16:creationId xmlns="" xmlns:a16="http://schemas.microsoft.com/office/drawing/2014/main" id="{00000000-0008-0000-0B00-0000DD5B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3518" name="正方形/長方形 647">
          <a:extLst>
            <a:ext uri="{FF2B5EF4-FFF2-40B4-BE49-F238E27FC236}">
              <a16:creationId xmlns="" xmlns:a16="http://schemas.microsoft.com/office/drawing/2014/main" id="{00000000-0008-0000-0B00-0000DE5B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3519" name="正方形/長方形 649">
          <a:extLst>
            <a:ext uri="{FF2B5EF4-FFF2-40B4-BE49-F238E27FC236}">
              <a16:creationId xmlns="" xmlns:a16="http://schemas.microsoft.com/office/drawing/2014/main" id="{00000000-0008-0000-0B00-0000DF5B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3520" name="正方形/長方形 651">
          <a:extLst>
            <a:ext uri="{FF2B5EF4-FFF2-40B4-BE49-F238E27FC236}">
              <a16:creationId xmlns="" xmlns:a16="http://schemas.microsoft.com/office/drawing/2014/main" id="{00000000-0008-0000-0B00-0000E05B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3521" name="正方形/長方形 653">
          <a:extLst>
            <a:ext uri="{FF2B5EF4-FFF2-40B4-BE49-F238E27FC236}">
              <a16:creationId xmlns="" xmlns:a16="http://schemas.microsoft.com/office/drawing/2014/main" id="{00000000-0008-0000-0B00-0000E15B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3522" name="正方形/長方形 656">
          <a:extLst>
            <a:ext uri="{FF2B5EF4-FFF2-40B4-BE49-F238E27FC236}">
              <a16:creationId xmlns="" xmlns:a16="http://schemas.microsoft.com/office/drawing/2014/main" id="{00000000-0008-0000-0B00-0000E25B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3523" name="正方形/長方形 658">
          <a:extLst>
            <a:ext uri="{FF2B5EF4-FFF2-40B4-BE49-F238E27FC236}">
              <a16:creationId xmlns="" xmlns:a16="http://schemas.microsoft.com/office/drawing/2014/main" id="{00000000-0008-0000-0B00-0000E35B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3524" name="正方形/長方形 660">
          <a:extLst>
            <a:ext uri="{FF2B5EF4-FFF2-40B4-BE49-F238E27FC236}">
              <a16:creationId xmlns="" xmlns:a16="http://schemas.microsoft.com/office/drawing/2014/main" id="{00000000-0008-0000-0B00-0000E45B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3525" name="正方形/長方形 662">
          <a:extLst>
            <a:ext uri="{FF2B5EF4-FFF2-40B4-BE49-F238E27FC236}">
              <a16:creationId xmlns="" xmlns:a16="http://schemas.microsoft.com/office/drawing/2014/main" id="{00000000-0008-0000-0B00-0000E55B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3526" name="正方形/長方形 663">
          <a:extLst>
            <a:ext uri="{FF2B5EF4-FFF2-40B4-BE49-F238E27FC236}">
              <a16:creationId xmlns="" xmlns:a16="http://schemas.microsoft.com/office/drawing/2014/main" id="{00000000-0008-0000-0B00-0000E65B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3527" name="正方形/長方形 665">
          <a:extLst>
            <a:ext uri="{FF2B5EF4-FFF2-40B4-BE49-F238E27FC236}">
              <a16:creationId xmlns="" xmlns:a16="http://schemas.microsoft.com/office/drawing/2014/main" id="{00000000-0008-0000-0B00-0000E75B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3528" name="正方形/長方形 666">
          <a:extLst>
            <a:ext uri="{FF2B5EF4-FFF2-40B4-BE49-F238E27FC236}">
              <a16:creationId xmlns="" xmlns:a16="http://schemas.microsoft.com/office/drawing/2014/main" id="{00000000-0008-0000-0B00-0000E85B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3529" name="正方形/長方形 668">
          <a:extLst>
            <a:ext uri="{FF2B5EF4-FFF2-40B4-BE49-F238E27FC236}">
              <a16:creationId xmlns="" xmlns:a16="http://schemas.microsoft.com/office/drawing/2014/main" id="{00000000-0008-0000-0B00-0000E95B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3530" name="正方形/長方形 670">
          <a:extLst>
            <a:ext uri="{FF2B5EF4-FFF2-40B4-BE49-F238E27FC236}">
              <a16:creationId xmlns="" xmlns:a16="http://schemas.microsoft.com/office/drawing/2014/main" id="{00000000-0008-0000-0B00-0000EA5B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3531" name="正方形/長方形 672">
          <a:extLst>
            <a:ext uri="{FF2B5EF4-FFF2-40B4-BE49-F238E27FC236}">
              <a16:creationId xmlns="" xmlns:a16="http://schemas.microsoft.com/office/drawing/2014/main" id="{00000000-0008-0000-0B00-0000EB5B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3532" name="正方形/長方形 674">
          <a:extLst>
            <a:ext uri="{FF2B5EF4-FFF2-40B4-BE49-F238E27FC236}">
              <a16:creationId xmlns="" xmlns:a16="http://schemas.microsoft.com/office/drawing/2014/main" id="{00000000-0008-0000-0B00-0000EC5B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3533" name="正方形/長方形 676">
          <a:extLst>
            <a:ext uri="{FF2B5EF4-FFF2-40B4-BE49-F238E27FC236}">
              <a16:creationId xmlns="" xmlns:a16="http://schemas.microsoft.com/office/drawing/2014/main" id="{00000000-0008-0000-0B00-0000ED5B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3534" name="正方形/長方形 678">
          <a:extLst>
            <a:ext uri="{FF2B5EF4-FFF2-40B4-BE49-F238E27FC236}">
              <a16:creationId xmlns="" xmlns:a16="http://schemas.microsoft.com/office/drawing/2014/main" id="{00000000-0008-0000-0B00-0000EE5B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3535" name="正方形/長方形 680">
          <a:extLst>
            <a:ext uri="{FF2B5EF4-FFF2-40B4-BE49-F238E27FC236}">
              <a16:creationId xmlns="" xmlns:a16="http://schemas.microsoft.com/office/drawing/2014/main" id="{00000000-0008-0000-0B00-0000EF5B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3536" name="正方形/長方形 681">
          <a:extLst>
            <a:ext uri="{FF2B5EF4-FFF2-40B4-BE49-F238E27FC236}">
              <a16:creationId xmlns="" xmlns:a16="http://schemas.microsoft.com/office/drawing/2014/main" id="{00000000-0008-0000-0B00-0000F05B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3537" name="正方形/長方形 683">
          <a:extLst>
            <a:ext uri="{FF2B5EF4-FFF2-40B4-BE49-F238E27FC236}">
              <a16:creationId xmlns="" xmlns:a16="http://schemas.microsoft.com/office/drawing/2014/main" id="{00000000-0008-0000-0B00-0000F15B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3538" name="正方形/長方形 685">
          <a:extLst>
            <a:ext uri="{FF2B5EF4-FFF2-40B4-BE49-F238E27FC236}">
              <a16:creationId xmlns="" xmlns:a16="http://schemas.microsoft.com/office/drawing/2014/main" id="{00000000-0008-0000-0B00-0000F25B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3539" name="正方形/長方形 697">
          <a:extLst>
            <a:ext uri="{FF2B5EF4-FFF2-40B4-BE49-F238E27FC236}">
              <a16:creationId xmlns="" xmlns:a16="http://schemas.microsoft.com/office/drawing/2014/main" id="{00000000-0008-0000-0B00-0000F35B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 xmlns:a16="http://schemas.microsoft.com/office/drawing/2014/main" id="{00000000-0008-0000-0B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 xmlns:a16="http://schemas.microsoft.com/office/drawing/2014/main" id="{00000000-0008-0000-0B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 xmlns:a16="http://schemas.microsoft.com/office/drawing/2014/main" id="{00000000-0008-0000-0B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3543" name="円/楕円 198">
          <a:extLst>
            <a:ext uri="{FF2B5EF4-FFF2-40B4-BE49-F238E27FC236}">
              <a16:creationId xmlns="" xmlns:a16="http://schemas.microsoft.com/office/drawing/2014/main" id="{00000000-0008-0000-0B00-0000F75B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3544" name="円/楕円 198">
          <a:extLst>
            <a:ext uri="{FF2B5EF4-FFF2-40B4-BE49-F238E27FC236}">
              <a16:creationId xmlns="" xmlns:a16="http://schemas.microsoft.com/office/drawing/2014/main" id="{00000000-0008-0000-0B00-0000F85B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3545" name="円/楕円 198">
          <a:extLst>
            <a:ext uri="{FF2B5EF4-FFF2-40B4-BE49-F238E27FC236}">
              <a16:creationId xmlns="" xmlns:a16="http://schemas.microsoft.com/office/drawing/2014/main" id="{00000000-0008-0000-0B00-0000F95B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3546" name="円/楕円 198">
          <a:extLst>
            <a:ext uri="{FF2B5EF4-FFF2-40B4-BE49-F238E27FC236}">
              <a16:creationId xmlns="" xmlns:a16="http://schemas.microsoft.com/office/drawing/2014/main" id="{00000000-0008-0000-0B00-0000FA5B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3547" name="円/楕円 198">
          <a:extLst>
            <a:ext uri="{FF2B5EF4-FFF2-40B4-BE49-F238E27FC236}">
              <a16:creationId xmlns="" xmlns:a16="http://schemas.microsoft.com/office/drawing/2014/main" id="{00000000-0008-0000-0B00-0000FB5B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3548" name="円/楕円 198">
          <a:extLst>
            <a:ext uri="{FF2B5EF4-FFF2-40B4-BE49-F238E27FC236}">
              <a16:creationId xmlns="" xmlns:a16="http://schemas.microsoft.com/office/drawing/2014/main" id="{00000000-0008-0000-0B00-0000FC5B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3549" name="円/楕円 198">
          <a:extLst>
            <a:ext uri="{FF2B5EF4-FFF2-40B4-BE49-F238E27FC236}">
              <a16:creationId xmlns="" xmlns:a16="http://schemas.microsoft.com/office/drawing/2014/main" id="{00000000-0008-0000-0B00-0000FD5B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 xmlns:a16="http://schemas.microsoft.com/office/drawing/2014/main" id="{00000000-0008-0000-0B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 xmlns:a16="http://schemas.microsoft.com/office/drawing/2014/main" id="{00000000-0008-0000-0B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 xmlns:a16="http://schemas.microsoft.com/office/drawing/2014/main" id="{00000000-0008-0000-0B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 xmlns:a16="http://schemas.microsoft.com/office/drawing/2014/main" id="{00000000-0008-0000-0B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 xmlns:a16="http://schemas.microsoft.com/office/drawing/2014/main" id="{00000000-0008-0000-0B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 xmlns:a16="http://schemas.microsoft.com/office/drawing/2014/main" id="{00000000-0008-0000-0B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 xmlns:a16="http://schemas.microsoft.com/office/drawing/2014/main" id="{00000000-0008-0000-0B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 xmlns:a16="http://schemas.microsoft.com/office/drawing/2014/main" id="{00000000-0008-0000-0B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 xmlns:a16="http://schemas.microsoft.com/office/drawing/2014/main" id="{00000000-0008-0000-0B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 xmlns:a16="http://schemas.microsoft.com/office/drawing/2014/main" id="{00000000-0008-0000-0B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 xmlns:a16="http://schemas.microsoft.com/office/drawing/2014/main" id="{00000000-0008-0000-0B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 xmlns:a16="http://schemas.microsoft.com/office/drawing/2014/main" id="{00000000-0008-0000-0B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 xmlns:a16="http://schemas.microsoft.com/office/drawing/2014/main" id="{00000000-0008-0000-0B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 xmlns:a16="http://schemas.microsoft.com/office/drawing/2014/main" id="{00000000-0008-0000-0B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 xmlns:a16="http://schemas.microsoft.com/office/drawing/2014/main" id="{00000000-0008-0000-0B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 xmlns:a16="http://schemas.microsoft.com/office/drawing/2014/main" id="{00000000-0008-0000-0B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 xmlns:a16="http://schemas.microsoft.com/office/drawing/2014/main" id="{00000000-0008-0000-0B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 xmlns:a16="http://schemas.microsoft.com/office/drawing/2014/main" id="{00000000-0008-0000-0B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 xmlns:a16="http://schemas.microsoft.com/office/drawing/2014/main" id="{00000000-0008-0000-0B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 xmlns:a16="http://schemas.microsoft.com/office/drawing/2014/main" id="{00000000-0008-0000-0B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 xmlns:a16="http://schemas.microsoft.com/office/drawing/2014/main" id="{00000000-0008-0000-0B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8691" name="円/楕円 234">
          <a:extLst>
            <a:ext uri="{FF2B5EF4-FFF2-40B4-BE49-F238E27FC236}">
              <a16:creationId xmlns="" xmlns:a16="http://schemas.microsoft.com/office/drawing/2014/main" id="{00000000-0008-0000-0B00-00001370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8692" name="円/楕円 235">
          <a:extLst>
            <a:ext uri="{FF2B5EF4-FFF2-40B4-BE49-F238E27FC236}">
              <a16:creationId xmlns="" xmlns:a16="http://schemas.microsoft.com/office/drawing/2014/main" id="{00000000-0008-0000-0B00-00001470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8693" name="円/楕円 236">
          <a:extLst>
            <a:ext uri="{FF2B5EF4-FFF2-40B4-BE49-F238E27FC236}">
              <a16:creationId xmlns="" xmlns:a16="http://schemas.microsoft.com/office/drawing/2014/main" id="{00000000-0008-0000-0B00-00001570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8694" name="円/楕円 237">
          <a:extLst>
            <a:ext uri="{FF2B5EF4-FFF2-40B4-BE49-F238E27FC236}">
              <a16:creationId xmlns="" xmlns:a16="http://schemas.microsoft.com/office/drawing/2014/main" id="{00000000-0008-0000-0B00-00001670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8695" name="円/楕円 238">
          <a:extLst>
            <a:ext uri="{FF2B5EF4-FFF2-40B4-BE49-F238E27FC236}">
              <a16:creationId xmlns="" xmlns:a16="http://schemas.microsoft.com/office/drawing/2014/main" id="{00000000-0008-0000-0B00-00001770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8696" name="円/楕円 239">
          <a:extLst>
            <a:ext uri="{FF2B5EF4-FFF2-40B4-BE49-F238E27FC236}">
              <a16:creationId xmlns="" xmlns:a16="http://schemas.microsoft.com/office/drawing/2014/main" id="{00000000-0008-0000-0B00-00001870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8697" name="円/楕円 234">
          <a:extLst>
            <a:ext uri="{FF2B5EF4-FFF2-40B4-BE49-F238E27FC236}">
              <a16:creationId xmlns="" xmlns:a16="http://schemas.microsoft.com/office/drawing/2014/main" id="{00000000-0008-0000-0B00-00001970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8698" name="円/楕円 235">
          <a:extLst>
            <a:ext uri="{FF2B5EF4-FFF2-40B4-BE49-F238E27FC236}">
              <a16:creationId xmlns="" xmlns:a16="http://schemas.microsoft.com/office/drawing/2014/main" id="{00000000-0008-0000-0B00-00001A70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8699" name="円/楕円 236">
          <a:extLst>
            <a:ext uri="{FF2B5EF4-FFF2-40B4-BE49-F238E27FC236}">
              <a16:creationId xmlns="" xmlns:a16="http://schemas.microsoft.com/office/drawing/2014/main" id="{00000000-0008-0000-0B00-00001B70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8700" name="円/楕円 237">
          <a:extLst>
            <a:ext uri="{FF2B5EF4-FFF2-40B4-BE49-F238E27FC236}">
              <a16:creationId xmlns="" xmlns:a16="http://schemas.microsoft.com/office/drawing/2014/main" id="{00000000-0008-0000-0B00-00001C70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8701" name="円/楕円 238">
          <a:extLst>
            <a:ext uri="{FF2B5EF4-FFF2-40B4-BE49-F238E27FC236}">
              <a16:creationId xmlns="" xmlns:a16="http://schemas.microsoft.com/office/drawing/2014/main" id="{00000000-0008-0000-0B00-00001D70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8702" name="円/楕円 239">
          <a:extLst>
            <a:ext uri="{FF2B5EF4-FFF2-40B4-BE49-F238E27FC236}">
              <a16:creationId xmlns="" xmlns:a16="http://schemas.microsoft.com/office/drawing/2014/main" id="{00000000-0008-0000-0B00-00001E70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8703" name="円/楕円 234">
          <a:extLst>
            <a:ext uri="{FF2B5EF4-FFF2-40B4-BE49-F238E27FC236}">
              <a16:creationId xmlns="" xmlns:a16="http://schemas.microsoft.com/office/drawing/2014/main" id="{00000000-0008-0000-0B00-00001F70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8704" name="円/楕円 235">
          <a:extLst>
            <a:ext uri="{FF2B5EF4-FFF2-40B4-BE49-F238E27FC236}">
              <a16:creationId xmlns="" xmlns:a16="http://schemas.microsoft.com/office/drawing/2014/main" id="{00000000-0008-0000-0B00-00002070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8705" name="円/楕円 236">
          <a:extLst>
            <a:ext uri="{FF2B5EF4-FFF2-40B4-BE49-F238E27FC236}">
              <a16:creationId xmlns="" xmlns:a16="http://schemas.microsoft.com/office/drawing/2014/main" id="{00000000-0008-0000-0B00-00002170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8706" name="円/楕円 237">
          <a:extLst>
            <a:ext uri="{FF2B5EF4-FFF2-40B4-BE49-F238E27FC236}">
              <a16:creationId xmlns="" xmlns:a16="http://schemas.microsoft.com/office/drawing/2014/main" id="{00000000-0008-0000-0B00-00002270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8707" name="円/楕円 238">
          <a:extLst>
            <a:ext uri="{FF2B5EF4-FFF2-40B4-BE49-F238E27FC236}">
              <a16:creationId xmlns="" xmlns:a16="http://schemas.microsoft.com/office/drawing/2014/main" id="{00000000-0008-0000-0B00-00002370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8708" name="円/楕円 239">
          <a:extLst>
            <a:ext uri="{FF2B5EF4-FFF2-40B4-BE49-F238E27FC236}">
              <a16:creationId xmlns="" xmlns:a16="http://schemas.microsoft.com/office/drawing/2014/main" id="{00000000-0008-0000-0B00-00002470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8709" name="円/楕円 235">
          <a:extLst>
            <a:ext uri="{FF2B5EF4-FFF2-40B4-BE49-F238E27FC236}">
              <a16:creationId xmlns="" xmlns:a16="http://schemas.microsoft.com/office/drawing/2014/main" id="{00000000-0008-0000-0B00-00002570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8710" name="円/楕円 236">
          <a:extLst>
            <a:ext uri="{FF2B5EF4-FFF2-40B4-BE49-F238E27FC236}">
              <a16:creationId xmlns="" xmlns:a16="http://schemas.microsoft.com/office/drawing/2014/main" id="{00000000-0008-0000-0B00-00002670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8711" name="円/楕円 237">
          <a:extLst>
            <a:ext uri="{FF2B5EF4-FFF2-40B4-BE49-F238E27FC236}">
              <a16:creationId xmlns="" xmlns:a16="http://schemas.microsoft.com/office/drawing/2014/main" id="{00000000-0008-0000-0B00-00002770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8712" name="円/楕円 239">
          <a:extLst>
            <a:ext uri="{FF2B5EF4-FFF2-40B4-BE49-F238E27FC236}">
              <a16:creationId xmlns="" xmlns:a16="http://schemas.microsoft.com/office/drawing/2014/main" id="{00000000-0008-0000-0B00-00002870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 xmlns:a16="http://schemas.microsoft.com/office/drawing/2014/main" id="{00000000-0008-0000-0B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 xmlns:a16="http://schemas.microsoft.com/office/drawing/2014/main" id="{00000000-0008-0000-0B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 xmlns:a16="http://schemas.microsoft.com/office/drawing/2014/main" id="{00000000-0008-0000-0B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 xmlns:a16="http://schemas.microsoft.com/office/drawing/2014/main" id="{00000000-0008-0000-0B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 xmlns:a16="http://schemas.microsoft.com/office/drawing/2014/main" id="{00000000-0008-0000-0B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 xmlns:a16="http://schemas.microsoft.com/office/drawing/2014/main" id="{00000000-0008-0000-0B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 xmlns:a16="http://schemas.microsoft.com/office/drawing/2014/main" id="{00000000-0008-0000-0B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 xmlns:a16="http://schemas.microsoft.com/office/drawing/2014/main" id="{00000000-0008-0000-0B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 xmlns:a16="http://schemas.microsoft.com/office/drawing/2014/main" id="{00000000-0008-0000-0B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 xmlns:a16="http://schemas.microsoft.com/office/drawing/2014/main" id="{00000000-0008-0000-0B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 xmlns:a16="http://schemas.microsoft.com/office/drawing/2014/main" id="{00000000-0008-0000-0B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 xmlns:a16="http://schemas.microsoft.com/office/drawing/2014/main" id="{00000000-0008-0000-0B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C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C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C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C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C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C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3823" name="Picture 4">
          <a:extLst>
            <a:ext uri="{FF2B5EF4-FFF2-40B4-BE49-F238E27FC236}">
              <a16:creationId xmlns="" xmlns:a16="http://schemas.microsoft.com/office/drawing/2014/main" id="{00000000-0008-0000-0C00-0000FF3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C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 xmlns:a16="http://schemas.microsoft.com/office/drawing/2014/main" id="{00000000-0008-0000-0C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3826" name="テキスト ボックス 10">
          <a:extLst>
            <a:ext uri="{FF2B5EF4-FFF2-40B4-BE49-F238E27FC236}">
              <a16:creationId xmlns="" xmlns:a16="http://schemas.microsoft.com/office/drawing/2014/main" id="{00000000-0008-0000-0C00-0000023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C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3828" name="円/楕円 113">
          <a:extLst>
            <a:ext uri="{FF2B5EF4-FFF2-40B4-BE49-F238E27FC236}">
              <a16:creationId xmlns="" xmlns:a16="http://schemas.microsoft.com/office/drawing/2014/main" id="{00000000-0008-0000-0C00-0000043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C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C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C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C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C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C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C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C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3837" name="Picture 4">
          <a:extLst>
            <a:ext uri="{FF2B5EF4-FFF2-40B4-BE49-F238E27FC236}">
              <a16:creationId xmlns="" xmlns:a16="http://schemas.microsoft.com/office/drawing/2014/main" id="{00000000-0008-0000-0C00-00000D3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C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C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C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C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C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 xmlns:a16="http://schemas.microsoft.com/office/drawing/2014/main" id="{00000000-0008-0000-0C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C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3845" name="円/楕円 113">
          <a:extLst>
            <a:ext uri="{FF2B5EF4-FFF2-40B4-BE49-F238E27FC236}">
              <a16:creationId xmlns="" xmlns:a16="http://schemas.microsoft.com/office/drawing/2014/main" id="{00000000-0008-0000-0C00-0000153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 xmlns:a16="http://schemas.microsoft.com/office/drawing/2014/main" id="{00000000-0008-0000-0C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3847" name="円/楕円 620">
          <a:extLst>
            <a:ext uri="{FF2B5EF4-FFF2-40B4-BE49-F238E27FC236}">
              <a16:creationId xmlns="" xmlns:a16="http://schemas.microsoft.com/office/drawing/2014/main" id="{00000000-0008-0000-0C00-0000173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 xmlns:a16="http://schemas.microsoft.com/office/drawing/2014/main" id="{00000000-0008-0000-0C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 xmlns:a16="http://schemas.microsoft.com/office/drawing/2014/main" id="{00000000-0008-0000-0C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 xmlns:a16="http://schemas.microsoft.com/office/drawing/2014/main" id="{00000000-0008-0000-0C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 xmlns:a16="http://schemas.microsoft.com/office/drawing/2014/main" id="{00000000-0008-0000-0C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 xmlns:a16="http://schemas.microsoft.com/office/drawing/2014/main" id="{00000000-0008-0000-0C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 xmlns:a16="http://schemas.microsoft.com/office/drawing/2014/main" id="{00000000-0008-0000-0C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 xmlns:a16="http://schemas.microsoft.com/office/drawing/2014/main" id="{00000000-0008-0000-0C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 xmlns:a16="http://schemas.microsoft.com/office/drawing/2014/main" id="{00000000-0008-0000-0C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3856" name="正方形/長方形 641">
          <a:extLst>
            <a:ext uri="{FF2B5EF4-FFF2-40B4-BE49-F238E27FC236}">
              <a16:creationId xmlns="" xmlns:a16="http://schemas.microsoft.com/office/drawing/2014/main" id="{00000000-0008-0000-0C00-0000203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3857" name="正方形/長方形 643">
          <a:extLst>
            <a:ext uri="{FF2B5EF4-FFF2-40B4-BE49-F238E27FC236}">
              <a16:creationId xmlns="" xmlns:a16="http://schemas.microsoft.com/office/drawing/2014/main" id="{00000000-0008-0000-0C00-0000213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3858" name="正方形/長方形 644">
          <a:extLst>
            <a:ext uri="{FF2B5EF4-FFF2-40B4-BE49-F238E27FC236}">
              <a16:creationId xmlns="" xmlns:a16="http://schemas.microsoft.com/office/drawing/2014/main" id="{00000000-0008-0000-0C00-0000223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3859" name="正方形/長方形 645">
          <a:extLst>
            <a:ext uri="{FF2B5EF4-FFF2-40B4-BE49-F238E27FC236}">
              <a16:creationId xmlns="" xmlns:a16="http://schemas.microsoft.com/office/drawing/2014/main" id="{00000000-0008-0000-0C00-0000233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3860" name="正方形/長方形 647">
          <a:extLst>
            <a:ext uri="{FF2B5EF4-FFF2-40B4-BE49-F238E27FC236}">
              <a16:creationId xmlns="" xmlns:a16="http://schemas.microsoft.com/office/drawing/2014/main" id="{00000000-0008-0000-0C00-0000243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3861" name="正方形/長方形 649">
          <a:extLst>
            <a:ext uri="{FF2B5EF4-FFF2-40B4-BE49-F238E27FC236}">
              <a16:creationId xmlns="" xmlns:a16="http://schemas.microsoft.com/office/drawing/2014/main" id="{00000000-0008-0000-0C00-0000253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3862" name="正方形/長方形 651">
          <a:extLst>
            <a:ext uri="{FF2B5EF4-FFF2-40B4-BE49-F238E27FC236}">
              <a16:creationId xmlns="" xmlns:a16="http://schemas.microsoft.com/office/drawing/2014/main" id="{00000000-0008-0000-0C00-0000263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3863" name="正方形/長方形 653">
          <a:extLst>
            <a:ext uri="{FF2B5EF4-FFF2-40B4-BE49-F238E27FC236}">
              <a16:creationId xmlns="" xmlns:a16="http://schemas.microsoft.com/office/drawing/2014/main" id="{00000000-0008-0000-0C00-0000273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3864" name="正方形/長方形 656">
          <a:extLst>
            <a:ext uri="{FF2B5EF4-FFF2-40B4-BE49-F238E27FC236}">
              <a16:creationId xmlns="" xmlns:a16="http://schemas.microsoft.com/office/drawing/2014/main" id="{00000000-0008-0000-0C00-0000283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3865" name="正方形/長方形 658">
          <a:extLst>
            <a:ext uri="{FF2B5EF4-FFF2-40B4-BE49-F238E27FC236}">
              <a16:creationId xmlns="" xmlns:a16="http://schemas.microsoft.com/office/drawing/2014/main" id="{00000000-0008-0000-0C00-0000293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3866" name="正方形/長方形 660">
          <a:extLst>
            <a:ext uri="{FF2B5EF4-FFF2-40B4-BE49-F238E27FC236}">
              <a16:creationId xmlns="" xmlns:a16="http://schemas.microsoft.com/office/drawing/2014/main" id="{00000000-0008-0000-0C00-00002A3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3867" name="正方形/長方形 662">
          <a:extLst>
            <a:ext uri="{FF2B5EF4-FFF2-40B4-BE49-F238E27FC236}">
              <a16:creationId xmlns="" xmlns:a16="http://schemas.microsoft.com/office/drawing/2014/main" id="{00000000-0008-0000-0C00-00002B3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3868" name="正方形/長方形 663">
          <a:extLst>
            <a:ext uri="{FF2B5EF4-FFF2-40B4-BE49-F238E27FC236}">
              <a16:creationId xmlns="" xmlns:a16="http://schemas.microsoft.com/office/drawing/2014/main" id="{00000000-0008-0000-0C00-00002C3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3869" name="正方形/長方形 665">
          <a:extLst>
            <a:ext uri="{FF2B5EF4-FFF2-40B4-BE49-F238E27FC236}">
              <a16:creationId xmlns="" xmlns:a16="http://schemas.microsoft.com/office/drawing/2014/main" id="{00000000-0008-0000-0C00-00002D3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3870" name="正方形/長方形 666">
          <a:extLst>
            <a:ext uri="{FF2B5EF4-FFF2-40B4-BE49-F238E27FC236}">
              <a16:creationId xmlns="" xmlns:a16="http://schemas.microsoft.com/office/drawing/2014/main" id="{00000000-0008-0000-0C00-00002E3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3871" name="正方形/長方形 668">
          <a:extLst>
            <a:ext uri="{FF2B5EF4-FFF2-40B4-BE49-F238E27FC236}">
              <a16:creationId xmlns="" xmlns:a16="http://schemas.microsoft.com/office/drawing/2014/main" id="{00000000-0008-0000-0C00-00002F3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3872" name="正方形/長方形 670">
          <a:extLst>
            <a:ext uri="{FF2B5EF4-FFF2-40B4-BE49-F238E27FC236}">
              <a16:creationId xmlns="" xmlns:a16="http://schemas.microsoft.com/office/drawing/2014/main" id="{00000000-0008-0000-0C00-0000303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3873" name="正方形/長方形 672">
          <a:extLst>
            <a:ext uri="{FF2B5EF4-FFF2-40B4-BE49-F238E27FC236}">
              <a16:creationId xmlns="" xmlns:a16="http://schemas.microsoft.com/office/drawing/2014/main" id="{00000000-0008-0000-0C00-0000313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3874" name="正方形/長方形 674">
          <a:extLst>
            <a:ext uri="{FF2B5EF4-FFF2-40B4-BE49-F238E27FC236}">
              <a16:creationId xmlns="" xmlns:a16="http://schemas.microsoft.com/office/drawing/2014/main" id="{00000000-0008-0000-0C00-0000323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3875" name="正方形/長方形 676">
          <a:extLst>
            <a:ext uri="{FF2B5EF4-FFF2-40B4-BE49-F238E27FC236}">
              <a16:creationId xmlns="" xmlns:a16="http://schemas.microsoft.com/office/drawing/2014/main" id="{00000000-0008-0000-0C00-0000333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3876" name="正方形/長方形 678">
          <a:extLst>
            <a:ext uri="{FF2B5EF4-FFF2-40B4-BE49-F238E27FC236}">
              <a16:creationId xmlns="" xmlns:a16="http://schemas.microsoft.com/office/drawing/2014/main" id="{00000000-0008-0000-0C00-0000343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3877" name="正方形/長方形 680">
          <a:extLst>
            <a:ext uri="{FF2B5EF4-FFF2-40B4-BE49-F238E27FC236}">
              <a16:creationId xmlns="" xmlns:a16="http://schemas.microsoft.com/office/drawing/2014/main" id="{00000000-0008-0000-0C00-0000353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3878" name="正方形/長方形 681">
          <a:extLst>
            <a:ext uri="{FF2B5EF4-FFF2-40B4-BE49-F238E27FC236}">
              <a16:creationId xmlns="" xmlns:a16="http://schemas.microsoft.com/office/drawing/2014/main" id="{00000000-0008-0000-0C00-0000363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3879" name="正方形/長方形 683">
          <a:extLst>
            <a:ext uri="{FF2B5EF4-FFF2-40B4-BE49-F238E27FC236}">
              <a16:creationId xmlns="" xmlns:a16="http://schemas.microsoft.com/office/drawing/2014/main" id="{00000000-0008-0000-0C00-0000373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3880" name="正方形/長方形 685">
          <a:extLst>
            <a:ext uri="{FF2B5EF4-FFF2-40B4-BE49-F238E27FC236}">
              <a16:creationId xmlns="" xmlns:a16="http://schemas.microsoft.com/office/drawing/2014/main" id="{00000000-0008-0000-0C00-0000383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3881" name="正方形/長方形 697">
          <a:extLst>
            <a:ext uri="{FF2B5EF4-FFF2-40B4-BE49-F238E27FC236}">
              <a16:creationId xmlns="" xmlns:a16="http://schemas.microsoft.com/office/drawing/2014/main" id="{00000000-0008-0000-0C00-0000393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 xmlns:a16="http://schemas.microsoft.com/office/drawing/2014/main" id="{00000000-0008-0000-0C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 xmlns:a16="http://schemas.microsoft.com/office/drawing/2014/main" id="{00000000-0008-0000-0C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 xmlns:a16="http://schemas.microsoft.com/office/drawing/2014/main" id="{00000000-0008-0000-0C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 xmlns:a16="http://schemas.microsoft.com/office/drawing/2014/main" id="{00000000-0008-0000-0C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13608</xdr:colOff>
      <xdr:row>64</xdr:row>
      <xdr:rowOff>99329</xdr:rowOff>
    </xdr:from>
    <xdr:to>
      <xdr:col>101</xdr:col>
      <xdr:colOff>6804</xdr:colOff>
      <xdr:row>96</xdr:row>
      <xdr:rowOff>13604</xdr:rowOff>
    </xdr:to>
    <xdr:grpSp>
      <xdr:nvGrpSpPr>
        <xdr:cNvPr id="187" name="グループ化 186">
          <a:extLst>
            <a:ext uri="{FF2B5EF4-FFF2-40B4-BE49-F238E27FC236}">
              <a16:creationId xmlns="" xmlns:a16="http://schemas.microsoft.com/office/drawing/2014/main" id="{00000000-0008-0000-0C00-0000BB000000}"/>
            </a:ext>
          </a:extLst>
        </xdr:cNvPr>
        <xdr:cNvGrpSpPr/>
      </xdr:nvGrpSpPr>
      <xdr:grpSpPr>
        <a:xfrm>
          <a:off x="3850822" y="9270543"/>
          <a:ext cx="6932839" cy="4962525"/>
          <a:chOff x="3860345" y="9275989"/>
          <a:chExt cx="6923314" cy="4943475"/>
        </a:xfrm>
      </xdr:grpSpPr>
      <xdr:sp macro="" textlink="">
        <xdr:nvSpPr>
          <xdr:cNvPr id="188" name="円/楕円 198">
            <a:extLst>
              <a:ext uri="{FF2B5EF4-FFF2-40B4-BE49-F238E27FC236}">
                <a16:creationId xmlns="" xmlns:a16="http://schemas.microsoft.com/office/drawing/2014/main" id="{00000000-0008-0000-0C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 xmlns:a16="http://schemas.microsoft.com/office/drawing/2014/main" id="{00000000-0008-0000-0C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 xmlns:a16="http://schemas.microsoft.com/office/drawing/2014/main" id="{00000000-0008-0000-0C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 xmlns:a16="http://schemas.microsoft.com/office/drawing/2014/main" id="{00000000-0008-0000-0C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 xmlns:a16="http://schemas.microsoft.com/office/drawing/2014/main" id="{00000000-0008-0000-0C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 xmlns:a16="http://schemas.microsoft.com/office/drawing/2014/main" id="{00000000-0008-0000-0C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 xmlns:a16="http://schemas.microsoft.com/office/drawing/2014/main" id="{00000000-0008-0000-0C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 xmlns:a16="http://schemas.microsoft.com/office/drawing/2014/main" id="{00000000-0008-0000-0C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 xmlns:a16="http://schemas.microsoft.com/office/drawing/2014/main" id="{00000000-0008-0000-0C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 xmlns:a16="http://schemas.microsoft.com/office/drawing/2014/main" id="{00000000-0008-0000-0C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 xmlns:a16="http://schemas.microsoft.com/office/drawing/2014/main" id="{00000000-0008-0000-0C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 xmlns:a16="http://schemas.microsoft.com/office/drawing/2014/main" id="{00000000-0008-0000-0C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 xmlns:a16="http://schemas.microsoft.com/office/drawing/2014/main" id="{00000000-0008-0000-0C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 xmlns:a16="http://schemas.microsoft.com/office/drawing/2014/main" id="{00000000-0008-0000-0C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 xmlns:a16="http://schemas.microsoft.com/office/drawing/2014/main" id="{00000000-0008-0000-0C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 xmlns:a16="http://schemas.microsoft.com/office/drawing/2014/main" id="{00000000-0008-0000-0C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 xmlns:a16="http://schemas.microsoft.com/office/drawing/2014/main" id="{00000000-0008-0000-0C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 xmlns:a16="http://schemas.microsoft.com/office/drawing/2014/main" id="{00000000-0008-0000-0C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 xmlns:a16="http://schemas.microsoft.com/office/drawing/2014/main" id="{00000000-0008-0000-0C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 xmlns:a16="http://schemas.microsoft.com/office/drawing/2014/main" id="{00000000-0008-0000-0C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 xmlns:a16="http://schemas.microsoft.com/office/drawing/2014/main" id="{00000000-0008-0000-0C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 xmlns:a16="http://schemas.microsoft.com/office/drawing/2014/main" id="{00000000-0008-0000-0C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 xmlns:a16="http://schemas.microsoft.com/office/drawing/2014/main" id="{00000000-0008-0000-0C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 xmlns:a16="http://schemas.microsoft.com/office/drawing/2014/main" id="{00000000-0008-0000-0C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 xmlns:a16="http://schemas.microsoft.com/office/drawing/2014/main" id="{00000000-0008-0000-0C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 xmlns:a16="http://schemas.microsoft.com/office/drawing/2014/main" id="{00000000-0008-0000-0C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 xmlns:a16="http://schemas.microsoft.com/office/drawing/2014/main" id="{00000000-0008-0000-0C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 xmlns:a16="http://schemas.microsoft.com/office/drawing/2014/main" id="{00000000-0008-0000-0C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 xmlns:a16="http://schemas.microsoft.com/office/drawing/2014/main" id="{00000000-0008-0000-0C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 xmlns:a16="http://schemas.microsoft.com/office/drawing/2014/main" id="{00000000-0008-0000-0C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 xmlns:a16="http://schemas.microsoft.com/office/drawing/2014/main" id="{00000000-0008-0000-0C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 xmlns:a16="http://schemas.microsoft.com/office/drawing/2014/main" id="{00000000-0008-0000-0C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 xmlns:a16="http://schemas.microsoft.com/office/drawing/2014/main" id="{00000000-0008-0000-0C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 xmlns:a16="http://schemas.microsoft.com/office/drawing/2014/main" id="{00000000-0008-0000-0C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 xmlns:a16="http://schemas.microsoft.com/office/drawing/2014/main" id="{00000000-0008-0000-0C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 xmlns:a16="http://schemas.microsoft.com/office/drawing/2014/main" id="{00000000-0008-0000-0C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 xmlns:a16="http://schemas.microsoft.com/office/drawing/2014/main" id="{00000000-0008-0000-0C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 xmlns:a16="http://schemas.microsoft.com/office/drawing/2014/main" id="{00000000-0008-0000-0C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 xmlns:a16="http://schemas.microsoft.com/office/drawing/2014/main" id="{00000000-0008-0000-0C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 xmlns:a16="http://schemas.microsoft.com/office/drawing/2014/main" id="{00000000-0008-0000-0C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 xmlns:a16="http://schemas.microsoft.com/office/drawing/2014/main" id="{00000000-0008-0000-0C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 xmlns:a16="http://schemas.microsoft.com/office/drawing/2014/main" id="{00000000-0008-0000-0C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 xmlns:a16="http://schemas.microsoft.com/office/drawing/2014/main" id="{00000000-0008-0000-0C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 xmlns:a16="http://schemas.microsoft.com/office/drawing/2014/main" id="{00000000-0008-0000-0C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 xmlns:a16="http://schemas.microsoft.com/office/drawing/2014/main" id="{00000000-0008-0000-0C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 xmlns:a16="http://schemas.microsoft.com/office/drawing/2014/main" id="{00000000-0008-0000-0C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 xmlns:a16="http://schemas.microsoft.com/office/drawing/2014/main" id="{00000000-0008-0000-0C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 xmlns:a16="http://schemas.microsoft.com/office/drawing/2014/main" id="{00000000-0008-0000-0C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 xmlns:a16="http://schemas.microsoft.com/office/drawing/2014/main" id="{00000000-0008-0000-0C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 xmlns:a16="http://schemas.microsoft.com/office/drawing/2014/main" id="{00000000-0008-0000-0C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 xmlns:a16="http://schemas.microsoft.com/office/drawing/2014/main" id="{00000000-0008-0000-0C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 xmlns:a16="http://schemas.microsoft.com/office/drawing/2014/main" id="{00000000-0008-0000-0C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 xmlns:a16="http://schemas.microsoft.com/office/drawing/2014/main" id="{00000000-0008-0000-0C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 xmlns:a16="http://schemas.microsoft.com/office/drawing/2014/main" id="{00000000-0008-0000-0C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 xmlns:a16="http://schemas.microsoft.com/office/drawing/2014/main" id="{00000000-0008-0000-0C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 xmlns:a16="http://schemas.microsoft.com/office/drawing/2014/main" id="{00000000-0008-0000-0C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 xmlns:a16="http://schemas.microsoft.com/office/drawing/2014/main" id="{00000000-0008-0000-0C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D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D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D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D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D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D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4215" name="Picture 4">
          <a:extLst>
            <a:ext uri="{FF2B5EF4-FFF2-40B4-BE49-F238E27FC236}">
              <a16:creationId xmlns="" xmlns:a16="http://schemas.microsoft.com/office/drawing/2014/main" id="{00000000-0008-0000-0D00-000097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D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D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D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D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4220" name="円/楕円 113">
          <a:extLst>
            <a:ext uri="{FF2B5EF4-FFF2-40B4-BE49-F238E27FC236}">
              <a16:creationId xmlns="" xmlns:a16="http://schemas.microsoft.com/office/drawing/2014/main" id="{00000000-0008-0000-0D00-00009C5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D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D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D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D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D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D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D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D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4229" name="Picture 4">
          <a:extLst>
            <a:ext uri="{FF2B5EF4-FFF2-40B4-BE49-F238E27FC236}">
              <a16:creationId xmlns="" xmlns:a16="http://schemas.microsoft.com/office/drawing/2014/main" id="{00000000-0008-0000-0D00-0000A5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D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D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D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D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D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D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D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4237" name="円/楕円 113">
          <a:extLst>
            <a:ext uri="{FF2B5EF4-FFF2-40B4-BE49-F238E27FC236}">
              <a16:creationId xmlns="" xmlns:a16="http://schemas.microsoft.com/office/drawing/2014/main" id="{00000000-0008-0000-0D00-0000AD5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D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D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D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D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D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D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D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D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D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D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D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D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D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D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D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D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D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D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D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D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D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D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D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 xmlns:a16="http://schemas.microsoft.com/office/drawing/2014/main" id="{00000000-0008-0000-0D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 xmlns:a16="http://schemas.microsoft.com/office/drawing/2014/main" id="{00000000-0008-0000-0D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 xmlns:a16="http://schemas.microsoft.com/office/drawing/2014/main" id="{00000000-0008-0000-0D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 xmlns:a16="http://schemas.microsoft.com/office/drawing/2014/main" id="{00000000-0008-0000-0D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 xmlns:a16="http://schemas.microsoft.com/office/drawing/2014/main" id="{00000000-0008-0000-0D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4266" name="円/楕円 178">
          <a:extLst>
            <a:ext uri="{FF2B5EF4-FFF2-40B4-BE49-F238E27FC236}">
              <a16:creationId xmlns="" xmlns:a16="http://schemas.microsoft.com/office/drawing/2014/main" id="{00000000-0008-0000-0D00-0000CA5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4267" name="円/楕円 180">
          <a:extLst>
            <a:ext uri="{FF2B5EF4-FFF2-40B4-BE49-F238E27FC236}">
              <a16:creationId xmlns="" xmlns:a16="http://schemas.microsoft.com/office/drawing/2014/main" id="{00000000-0008-0000-0D00-0000CB5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4268" name="円/楕円 182">
          <a:extLst>
            <a:ext uri="{FF2B5EF4-FFF2-40B4-BE49-F238E27FC236}">
              <a16:creationId xmlns="" xmlns:a16="http://schemas.microsoft.com/office/drawing/2014/main" id="{00000000-0008-0000-0D00-0000CC5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4269" name="円/楕円 184">
          <a:extLst>
            <a:ext uri="{FF2B5EF4-FFF2-40B4-BE49-F238E27FC236}">
              <a16:creationId xmlns="" xmlns:a16="http://schemas.microsoft.com/office/drawing/2014/main" id="{00000000-0008-0000-0D00-0000CD5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4270" name="円/楕円 186">
          <a:extLst>
            <a:ext uri="{FF2B5EF4-FFF2-40B4-BE49-F238E27FC236}">
              <a16:creationId xmlns="" xmlns:a16="http://schemas.microsoft.com/office/drawing/2014/main" id="{00000000-0008-0000-0D00-0000CE5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4271" name="円/楕円 187">
          <a:extLst>
            <a:ext uri="{FF2B5EF4-FFF2-40B4-BE49-F238E27FC236}">
              <a16:creationId xmlns="" xmlns:a16="http://schemas.microsoft.com/office/drawing/2014/main" id="{00000000-0008-0000-0D00-0000CF5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4272" name="円/楕円 189">
          <a:extLst>
            <a:ext uri="{FF2B5EF4-FFF2-40B4-BE49-F238E27FC236}">
              <a16:creationId xmlns="" xmlns:a16="http://schemas.microsoft.com/office/drawing/2014/main" id="{00000000-0008-0000-0D00-0000D05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4273" name="円/楕円 194">
          <a:extLst>
            <a:ext uri="{FF2B5EF4-FFF2-40B4-BE49-F238E27FC236}">
              <a16:creationId xmlns="" xmlns:a16="http://schemas.microsoft.com/office/drawing/2014/main" id="{00000000-0008-0000-0D00-0000D15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4274" name="円/楕円 196">
          <a:extLst>
            <a:ext uri="{FF2B5EF4-FFF2-40B4-BE49-F238E27FC236}">
              <a16:creationId xmlns="" xmlns:a16="http://schemas.microsoft.com/office/drawing/2014/main" id="{00000000-0008-0000-0D00-0000D25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4275" name="円/楕円 198">
          <a:extLst>
            <a:ext uri="{FF2B5EF4-FFF2-40B4-BE49-F238E27FC236}">
              <a16:creationId xmlns="" xmlns:a16="http://schemas.microsoft.com/office/drawing/2014/main" id="{00000000-0008-0000-0D00-0000D35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4276" name="円/楕円 203">
          <a:extLst>
            <a:ext uri="{FF2B5EF4-FFF2-40B4-BE49-F238E27FC236}">
              <a16:creationId xmlns="" xmlns:a16="http://schemas.microsoft.com/office/drawing/2014/main" id="{00000000-0008-0000-0D00-0000D45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4277" name="円/楕円 204">
          <a:extLst>
            <a:ext uri="{FF2B5EF4-FFF2-40B4-BE49-F238E27FC236}">
              <a16:creationId xmlns="" xmlns:a16="http://schemas.microsoft.com/office/drawing/2014/main" id="{00000000-0008-0000-0D00-0000D55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4278" name="円/楕円 207">
          <a:extLst>
            <a:ext uri="{FF2B5EF4-FFF2-40B4-BE49-F238E27FC236}">
              <a16:creationId xmlns="" xmlns:a16="http://schemas.microsoft.com/office/drawing/2014/main" id="{00000000-0008-0000-0D00-0000D65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4279" name="円/楕円 208">
          <a:extLst>
            <a:ext uri="{FF2B5EF4-FFF2-40B4-BE49-F238E27FC236}">
              <a16:creationId xmlns="" xmlns:a16="http://schemas.microsoft.com/office/drawing/2014/main" id="{00000000-0008-0000-0D00-0000D75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4280" name="円/楕円 213">
          <a:extLst>
            <a:ext uri="{FF2B5EF4-FFF2-40B4-BE49-F238E27FC236}">
              <a16:creationId xmlns="" xmlns:a16="http://schemas.microsoft.com/office/drawing/2014/main" id="{00000000-0008-0000-0D00-0000D85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4281" name="円/楕円 214">
          <a:extLst>
            <a:ext uri="{FF2B5EF4-FFF2-40B4-BE49-F238E27FC236}">
              <a16:creationId xmlns="" xmlns:a16="http://schemas.microsoft.com/office/drawing/2014/main" id="{00000000-0008-0000-0D00-0000D95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4282" name="円/楕円 215">
          <a:extLst>
            <a:ext uri="{FF2B5EF4-FFF2-40B4-BE49-F238E27FC236}">
              <a16:creationId xmlns="" xmlns:a16="http://schemas.microsoft.com/office/drawing/2014/main" id="{00000000-0008-0000-0D00-0000DA5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4283" name="円/楕円 216">
          <a:extLst>
            <a:ext uri="{FF2B5EF4-FFF2-40B4-BE49-F238E27FC236}">
              <a16:creationId xmlns="" xmlns:a16="http://schemas.microsoft.com/office/drawing/2014/main" id="{00000000-0008-0000-0D00-0000DB5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4284" name="円/楕円 217">
          <a:extLst>
            <a:ext uri="{FF2B5EF4-FFF2-40B4-BE49-F238E27FC236}">
              <a16:creationId xmlns="" xmlns:a16="http://schemas.microsoft.com/office/drawing/2014/main" id="{00000000-0008-0000-0D00-0000DC5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4285" name="円/楕円 218">
          <a:extLst>
            <a:ext uri="{FF2B5EF4-FFF2-40B4-BE49-F238E27FC236}">
              <a16:creationId xmlns="" xmlns:a16="http://schemas.microsoft.com/office/drawing/2014/main" id="{00000000-0008-0000-0D00-0000DD5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4286" name="円/楕円 220">
          <a:extLst>
            <a:ext uri="{FF2B5EF4-FFF2-40B4-BE49-F238E27FC236}">
              <a16:creationId xmlns="" xmlns:a16="http://schemas.microsoft.com/office/drawing/2014/main" id="{00000000-0008-0000-0D00-0000DE5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4287" name="円/楕円 228">
          <a:extLst>
            <a:ext uri="{FF2B5EF4-FFF2-40B4-BE49-F238E27FC236}">
              <a16:creationId xmlns="" xmlns:a16="http://schemas.microsoft.com/office/drawing/2014/main" id="{00000000-0008-0000-0D00-0000DF5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4288" name="円/楕円 229">
          <a:extLst>
            <a:ext uri="{FF2B5EF4-FFF2-40B4-BE49-F238E27FC236}">
              <a16:creationId xmlns="" xmlns:a16="http://schemas.microsoft.com/office/drawing/2014/main" id="{00000000-0008-0000-0D00-0000E05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4289" name="円/楕円 230">
          <a:extLst>
            <a:ext uri="{FF2B5EF4-FFF2-40B4-BE49-F238E27FC236}">
              <a16:creationId xmlns="" xmlns:a16="http://schemas.microsoft.com/office/drawing/2014/main" id="{00000000-0008-0000-0D00-0000E15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4290" name="円/楕円 231">
          <a:extLst>
            <a:ext uri="{FF2B5EF4-FFF2-40B4-BE49-F238E27FC236}">
              <a16:creationId xmlns="" xmlns:a16="http://schemas.microsoft.com/office/drawing/2014/main" id="{00000000-0008-0000-0D00-0000E25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4291" name="円/楕円 232">
          <a:extLst>
            <a:ext uri="{FF2B5EF4-FFF2-40B4-BE49-F238E27FC236}">
              <a16:creationId xmlns="" xmlns:a16="http://schemas.microsoft.com/office/drawing/2014/main" id="{00000000-0008-0000-0D00-0000E35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4292" name="円/楕円 233">
          <a:extLst>
            <a:ext uri="{FF2B5EF4-FFF2-40B4-BE49-F238E27FC236}">
              <a16:creationId xmlns="" xmlns:a16="http://schemas.microsoft.com/office/drawing/2014/main" id="{00000000-0008-0000-0D00-0000E45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4293" name="円/楕円 234">
          <a:extLst>
            <a:ext uri="{FF2B5EF4-FFF2-40B4-BE49-F238E27FC236}">
              <a16:creationId xmlns="" xmlns:a16="http://schemas.microsoft.com/office/drawing/2014/main" id="{00000000-0008-0000-0D00-0000E55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4294" name="円/楕円 235">
          <a:extLst>
            <a:ext uri="{FF2B5EF4-FFF2-40B4-BE49-F238E27FC236}">
              <a16:creationId xmlns="" xmlns:a16="http://schemas.microsoft.com/office/drawing/2014/main" id="{00000000-0008-0000-0D00-0000E65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4295" name="円/楕円 236">
          <a:extLst>
            <a:ext uri="{FF2B5EF4-FFF2-40B4-BE49-F238E27FC236}">
              <a16:creationId xmlns="" xmlns:a16="http://schemas.microsoft.com/office/drawing/2014/main" id="{00000000-0008-0000-0D00-0000E75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4296" name="円/楕円 237">
          <a:extLst>
            <a:ext uri="{FF2B5EF4-FFF2-40B4-BE49-F238E27FC236}">
              <a16:creationId xmlns="" xmlns:a16="http://schemas.microsoft.com/office/drawing/2014/main" id="{00000000-0008-0000-0D00-0000E85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4297" name="円/楕円 238">
          <a:extLst>
            <a:ext uri="{FF2B5EF4-FFF2-40B4-BE49-F238E27FC236}">
              <a16:creationId xmlns="" xmlns:a16="http://schemas.microsoft.com/office/drawing/2014/main" id="{00000000-0008-0000-0D00-0000E95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4298" name="円/楕円 239">
          <a:extLst>
            <a:ext uri="{FF2B5EF4-FFF2-40B4-BE49-F238E27FC236}">
              <a16:creationId xmlns="" xmlns:a16="http://schemas.microsoft.com/office/drawing/2014/main" id="{00000000-0008-0000-0D00-0000EA5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 xmlns:a16="http://schemas.microsoft.com/office/drawing/2014/main" id="{00000000-0008-0000-0D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 xmlns:a16="http://schemas.microsoft.com/office/drawing/2014/main" id="{00000000-0008-0000-0D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 xmlns:a16="http://schemas.microsoft.com/office/drawing/2014/main" id="{00000000-0008-0000-0D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 xmlns:a16="http://schemas.microsoft.com/office/drawing/2014/main" id="{00000000-0008-0000-0D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 xmlns:a16="http://schemas.microsoft.com/office/drawing/2014/main" id="{00000000-0008-0000-0D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D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D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 xmlns:a16="http://schemas.microsoft.com/office/drawing/2014/main" id="{00000000-0008-0000-0D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 xmlns:a16="http://schemas.microsoft.com/office/drawing/2014/main" id="{00000000-0008-0000-0D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 xmlns:a16="http://schemas.microsoft.com/office/drawing/2014/main" id="{00000000-0008-0000-0D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D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 xmlns:a16="http://schemas.microsoft.com/office/drawing/2014/main" id="{00000000-0008-0000-0D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 xmlns:a16="http://schemas.microsoft.com/office/drawing/2014/main" id="{00000000-0008-0000-0D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 xmlns:a16="http://schemas.microsoft.com/office/drawing/2014/main" id="{00000000-0008-0000-0D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 xmlns:a16="http://schemas.microsoft.com/office/drawing/2014/main" id="{00000000-0008-0000-0D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D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 xmlns:a16="http://schemas.microsoft.com/office/drawing/2014/main" id="{00000000-0008-0000-0D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D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 xmlns:a16="http://schemas.microsoft.com/office/drawing/2014/main" id="{00000000-0008-0000-0D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D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 xmlns:a16="http://schemas.microsoft.com/office/drawing/2014/main" id="{00000000-0008-0000-0D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D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D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D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D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 xmlns:a16="http://schemas.microsoft.com/office/drawing/2014/main" id="{00000000-0008-0000-0D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D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D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 xmlns:a16="http://schemas.microsoft.com/office/drawing/2014/main" id="{00000000-0008-0000-0D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 xmlns:a16="http://schemas.microsoft.com/office/drawing/2014/main" id="{00000000-0008-0000-0D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 xmlns:a16="http://schemas.microsoft.com/office/drawing/2014/main" id="{00000000-0008-0000-0D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 xmlns:a16="http://schemas.microsoft.com/office/drawing/2014/main" id="{00000000-0008-0000-0D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 xmlns:a16="http://schemas.microsoft.com/office/drawing/2014/main" id="{00000000-0008-0000-0D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 xmlns:a16="http://schemas.microsoft.com/office/drawing/2014/main" id="{00000000-0008-0000-0D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 xmlns:a16="http://schemas.microsoft.com/office/drawing/2014/main" id="{00000000-0008-0000-0D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 xmlns:a16="http://schemas.microsoft.com/office/drawing/2014/main" id="{00000000-0008-0000-0D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 xmlns:a16="http://schemas.microsoft.com/office/drawing/2014/main" id="{00000000-0008-0000-0D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 xmlns:a16="http://schemas.microsoft.com/office/drawing/2014/main" id="{00000000-0008-0000-0D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 xmlns:a16="http://schemas.microsoft.com/office/drawing/2014/main" id="{00000000-0008-0000-0D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 xmlns:a16="http://schemas.microsoft.com/office/drawing/2014/main" id="{00000000-0008-0000-0D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 xmlns:a16="http://schemas.microsoft.com/office/drawing/2014/main" id="{00000000-0008-0000-0D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 xmlns:a16="http://schemas.microsoft.com/office/drawing/2014/main" id="{00000000-0008-0000-0D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 xmlns:a16="http://schemas.microsoft.com/office/drawing/2014/main" id="{00000000-0008-0000-0D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 xmlns:a16="http://schemas.microsoft.com/office/drawing/2014/main" id="{00000000-0008-0000-0D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 xmlns:a16="http://schemas.microsoft.com/office/drawing/2014/main" id="{00000000-0008-0000-0D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 xmlns:a16="http://schemas.microsoft.com/office/drawing/2014/main" id="{00000000-0008-0000-0D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 xmlns:a16="http://schemas.microsoft.com/office/drawing/2014/main" id="{00000000-0008-0000-0D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 xmlns:a16="http://schemas.microsoft.com/office/drawing/2014/main" id="{00000000-0008-0000-0D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 xmlns:a16="http://schemas.microsoft.com/office/drawing/2014/main" id="{00000000-0008-0000-0D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 xmlns:a16="http://schemas.microsoft.com/office/drawing/2014/main" id="{00000000-0008-0000-0D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 xmlns:a16="http://schemas.microsoft.com/office/drawing/2014/main" id="{00000000-0008-0000-0D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 xmlns:a16="http://schemas.microsoft.com/office/drawing/2014/main" id="{00000000-0008-0000-0D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 xmlns:a16="http://schemas.microsoft.com/office/drawing/2014/main" id="{00000000-0008-0000-0D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 xmlns:a16="http://schemas.microsoft.com/office/drawing/2014/main" id="{00000000-0008-0000-0D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 xmlns:a16="http://schemas.microsoft.com/office/drawing/2014/main" id="{00000000-0008-0000-0D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 xmlns:a16="http://schemas.microsoft.com/office/drawing/2014/main" id="{00000000-0008-0000-0D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 xmlns:a16="http://schemas.microsoft.com/office/drawing/2014/main" id="{00000000-0008-0000-0D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 xmlns:a16="http://schemas.microsoft.com/office/drawing/2014/main" id="{00000000-0008-0000-0D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 xmlns:a16="http://schemas.microsoft.com/office/drawing/2014/main" id="{00000000-0008-0000-0D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 xmlns:a16="http://schemas.microsoft.com/office/drawing/2014/main" id="{00000000-0008-0000-0D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 xmlns:a16="http://schemas.microsoft.com/office/drawing/2014/main" id="{00000000-0008-0000-0D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 xmlns:a16="http://schemas.microsoft.com/office/drawing/2014/main" id="{00000000-0008-0000-0D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 xmlns:a16="http://schemas.microsoft.com/office/drawing/2014/main" id="{00000000-0008-0000-0D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 xmlns:a16="http://schemas.microsoft.com/office/drawing/2014/main" id="{00000000-0008-0000-0D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 xmlns:a16="http://schemas.microsoft.com/office/drawing/2014/main" id="{00000000-0008-0000-0D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 xmlns:a16="http://schemas.microsoft.com/office/drawing/2014/main" id="{00000000-0008-0000-0D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 xmlns:a16="http://schemas.microsoft.com/office/drawing/2014/main" id="{00000000-0008-0000-0D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 xmlns:a16="http://schemas.microsoft.com/office/drawing/2014/main" id="{00000000-0008-0000-0D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 xmlns:a16="http://schemas.microsoft.com/office/drawing/2014/main" id="{00000000-0008-0000-0D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 xmlns:a16="http://schemas.microsoft.com/office/drawing/2014/main" id="{00000000-0008-0000-0D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 xmlns:a16="http://schemas.microsoft.com/office/drawing/2014/main" id="{00000000-0008-0000-0D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 xmlns:a16="http://schemas.microsoft.com/office/drawing/2014/main" id="{00000000-0008-0000-0D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 xmlns:a16="http://schemas.microsoft.com/office/drawing/2014/main" id="{00000000-0008-0000-0D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 xmlns:a16="http://schemas.microsoft.com/office/drawing/2014/main" id="{00000000-0008-0000-0D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 xmlns:a16="http://schemas.microsoft.com/office/drawing/2014/main" id="{00000000-0008-0000-0D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 xmlns:a16="http://schemas.microsoft.com/office/drawing/2014/main" id="{00000000-0008-0000-0D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 xmlns:a16="http://schemas.microsoft.com/office/drawing/2014/main" id="{00000000-0008-0000-0D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 xmlns:a16="http://schemas.microsoft.com/office/drawing/2014/main" id="{00000000-0008-0000-0D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 xmlns:a16="http://schemas.microsoft.com/office/drawing/2014/main" id="{00000000-0008-0000-0D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 xmlns:a16="http://schemas.microsoft.com/office/drawing/2014/main" id="{00000000-0008-0000-0D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 xmlns:a16="http://schemas.microsoft.com/office/drawing/2014/main" id="{00000000-0008-0000-0D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 xmlns:a16="http://schemas.microsoft.com/office/drawing/2014/main" id="{00000000-0008-0000-0D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 xmlns:a16="http://schemas.microsoft.com/office/drawing/2014/main" id="{00000000-0008-0000-0D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 xmlns:a16="http://schemas.microsoft.com/office/drawing/2014/main" id="{00000000-0008-0000-0D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 xmlns:a16="http://schemas.microsoft.com/office/drawing/2014/main" id="{00000000-0008-0000-0D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 xmlns:a16="http://schemas.microsoft.com/office/drawing/2014/main" id="{00000000-0008-0000-0D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 xmlns:a16="http://schemas.microsoft.com/office/drawing/2014/main" id="{00000000-0008-0000-0D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 xmlns:a16="http://schemas.microsoft.com/office/drawing/2014/main" id="{00000000-0008-0000-0D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 xmlns:a16="http://schemas.microsoft.com/office/drawing/2014/main" id="{00000000-0008-0000-0D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 xmlns:a16="http://schemas.microsoft.com/office/drawing/2014/main" id="{00000000-0008-0000-0D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 xmlns:a16="http://schemas.microsoft.com/office/drawing/2014/main" id="{00000000-0008-0000-0D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 xmlns:a16="http://schemas.microsoft.com/office/drawing/2014/main" id="{00000000-0008-0000-0D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 xmlns:a16="http://schemas.microsoft.com/office/drawing/2014/main" id="{00000000-0008-0000-0D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 xmlns:a16="http://schemas.microsoft.com/office/drawing/2014/main" id="{00000000-0008-0000-0D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 xmlns:a16="http://schemas.microsoft.com/office/drawing/2014/main" id="{00000000-0008-0000-0D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D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D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D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 xmlns:a16="http://schemas.microsoft.com/office/drawing/2014/main" id="{00000000-0008-0000-0D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D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D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D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 xmlns:a16="http://schemas.microsoft.com/office/drawing/2014/main" id="{00000000-0008-0000-0D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 xmlns:a16="http://schemas.microsoft.com/office/drawing/2014/main" id="{00000000-0008-0000-0D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 xmlns:a16="http://schemas.microsoft.com/office/drawing/2014/main" id="{00000000-0008-0000-0D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 xmlns:a16="http://schemas.microsoft.com/office/drawing/2014/main" id="{00000000-0008-0000-0D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 xmlns:a16="http://schemas.microsoft.com/office/drawing/2014/main" id="{00000000-0008-0000-0D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D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D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D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 xmlns:a16="http://schemas.microsoft.com/office/drawing/2014/main" id="{00000000-0008-0000-0D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D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D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D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 xmlns:a16="http://schemas.microsoft.com/office/drawing/2014/main" id="{00000000-0008-0000-0D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 xmlns:a16="http://schemas.microsoft.com/office/drawing/2014/main" id="{00000000-0008-0000-0D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 xmlns:a16="http://schemas.microsoft.com/office/drawing/2014/main" id="{00000000-0008-0000-0D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 xmlns:a16="http://schemas.microsoft.com/office/drawing/2014/main" id="{00000000-0008-0000-0D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 xmlns:a16="http://schemas.microsoft.com/office/drawing/2014/main" id="{00000000-0008-0000-0D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D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D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D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 xmlns:a16="http://schemas.microsoft.com/office/drawing/2014/main" id="{00000000-0008-0000-0D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D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D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D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 xmlns:a16="http://schemas.microsoft.com/office/drawing/2014/main" id="{00000000-0008-0000-0D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 xmlns:a16="http://schemas.microsoft.com/office/drawing/2014/main" id="{00000000-0008-0000-0D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 xmlns:a16="http://schemas.microsoft.com/office/drawing/2014/main" id="{00000000-0008-0000-0D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 xmlns:a16="http://schemas.microsoft.com/office/drawing/2014/main" id="{00000000-0008-0000-0D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 xmlns:a16="http://schemas.microsoft.com/office/drawing/2014/main" id="{00000000-0008-0000-0D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D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D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D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 xmlns:a16="http://schemas.microsoft.com/office/drawing/2014/main" id="{00000000-0008-0000-0D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D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D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D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 xmlns:a16="http://schemas.microsoft.com/office/drawing/2014/main" id="{00000000-0008-0000-0D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 xmlns:a16="http://schemas.microsoft.com/office/drawing/2014/main" id="{00000000-0008-0000-0D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 xmlns:a16="http://schemas.microsoft.com/office/drawing/2014/main" id="{00000000-0008-0000-0D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 xmlns:a16="http://schemas.microsoft.com/office/drawing/2014/main" id="{00000000-0008-0000-0D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 xmlns:a16="http://schemas.microsoft.com/office/drawing/2014/main" id="{00000000-0008-0000-0D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D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D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D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 xmlns:a16="http://schemas.microsoft.com/office/drawing/2014/main" id="{00000000-0008-0000-0D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D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D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D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 xmlns:a16="http://schemas.microsoft.com/office/drawing/2014/main" id="{00000000-0008-0000-0D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 xmlns:a16="http://schemas.microsoft.com/office/drawing/2014/main" id="{00000000-0008-0000-0D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 xmlns:a16="http://schemas.microsoft.com/office/drawing/2014/main" id="{00000000-0008-0000-0D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 xmlns:a16="http://schemas.microsoft.com/office/drawing/2014/main" id="{00000000-0008-0000-0D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 xmlns:a16="http://schemas.microsoft.com/office/drawing/2014/main" id="{00000000-0008-0000-0D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 xmlns:a16="http://schemas.microsoft.com/office/drawing/2014/main" id="{00000000-0008-0000-0D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 xmlns:a16="http://schemas.microsoft.com/office/drawing/2014/main" id="{00000000-0008-0000-0D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 xmlns:a16="http://schemas.microsoft.com/office/drawing/2014/main" id="{00000000-0008-0000-0D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 xmlns:a16="http://schemas.microsoft.com/office/drawing/2014/main" id="{00000000-0008-0000-0D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 xmlns:a16="http://schemas.microsoft.com/office/drawing/2014/main" id="{00000000-0008-0000-0D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 xmlns:a16="http://schemas.microsoft.com/office/drawing/2014/main" id="{00000000-0008-0000-0D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 xmlns:a16="http://schemas.microsoft.com/office/drawing/2014/main" id="{00000000-0008-0000-0D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 xmlns:a16="http://schemas.microsoft.com/office/drawing/2014/main" id="{00000000-0008-0000-0D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 xmlns:a16="http://schemas.microsoft.com/office/drawing/2014/main" id="{00000000-0008-0000-0D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 xmlns:a16="http://schemas.microsoft.com/office/drawing/2014/main" id="{00000000-0008-0000-0D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 xmlns:a16="http://schemas.microsoft.com/office/drawing/2014/main" id="{00000000-0008-0000-0D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 xmlns:a16="http://schemas.microsoft.com/office/drawing/2014/main" id="{00000000-0008-0000-0D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 xmlns:a16="http://schemas.microsoft.com/office/drawing/2014/main" id="{00000000-0008-0000-0D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 xmlns:a16="http://schemas.microsoft.com/office/drawing/2014/main" id="{00000000-0008-0000-0D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 xmlns:a16="http://schemas.microsoft.com/office/drawing/2014/main" id="{00000000-0008-0000-0D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 xmlns:a16="http://schemas.microsoft.com/office/drawing/2014/main" id="{00000000-0008-0000-0D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 xmlns:a16="http://schemas.microsoft.com/office/drawing/2014/main" id="{00000000-0008-0000-0D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 xmlns:a16="http://schemas.microsoft.com/office/drawing/2014/main" id="{00000000-0008-0000-0D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 xmlns:a16="http://schemas.microsoft.com/office/drawing/2014/main" id="{00000000-0008-0000-0D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 xmlns:a16="http://schemas.microsoft.com/office/drawing/2014/main" id="{00000000-0008-0000-0D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 xmlns:a16="http://schemas.microsoft.com/office/drawing/2014/main" id="{00000000-0008-0000-0D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 xmlns:a16="http://schemas.microsoft.com/office/drawing/2014/main" id="{00000000-0008-0000-0D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 xmlns:a16="http://schemas.microsoft.com/office/drawing/2014/main" id="{00000000-0008-0000-0D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 xmlns:a16="http://schemas.microsoft.com/office/drawing/2014/main" id="{00000000-0008-0000-0D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 xmlns:a16="http://schemas.microsoft.com/office/drawing/2014/main" id="{00000000-0008-0000-0D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 xmlns:a16="http://schemas.microsoft.com/office/drawing/2014/main" id="{00000000-0008-0000-0D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 xmlns:a16="http://schemas.microsoft.com/office/drawing/2014/main" id="{00000000-0008-0000-0D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 xmlns:a16="http://schemas.microsoft.com/office/drawing/2014/main" id="{00000000-0008-0000-0D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 xmlns:a16="http://schemas.microsoft.com/office/drawing/2014/main" id="{00000000-0008-0000-0D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 xmlns:a16="http://schemas.microsoft.com/office/drawing/2014/main" id="{00000000-0008-0000-0D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 xmlns:a16="http://schemas.microsoft.com/office/drawing/2014/main" id="{00000000-0008-0000-0D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D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D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 xmlns:a16="http://schemas.microsoft.com/office/drawing/2014/main" id="{00000000-0008-0000-0D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 xmlns:a16="http://schemas.microsoft.com/office/drawing/2014/main" id="{00000000-0008-0000-0D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 xmlns:a16="http://schemas.microsoft.com/office/drawing/2014/main" id="{00000000-0008-0000-0D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 xmlns:a16="http://schemas.microsoft.com/office/drawing/2014/main" id="{00000000-0008-0000-0D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 xmlns:a16="http://schemas.microsoft.com/office/drawing/2014/main" id="{00000000-0008-0000-0D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 xmlns:a16="http://schemas.microsoft.com/office/drawing/2014/main" id="{00000000-0008-0000-0D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 xmlns:a16="http://schemas.microsoft.com/office/drawing/2014/main" id="{00000000-0008-0000-0D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D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D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 xmlns:a16="http://schemas.microsoft.com/office/drawing/2014/main" id="{00000000-0008-0000-0D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 xmlns:a16="http://schemas.microsoft.com/office/drawing/2014/main" id="{00000000-0008-0000-0D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 xmlns:a16="http://schemas.microsoft.com/office/drawing/2014/main" id="{00000000-0008-0000-0D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 xmlns:a16="http://schemas.microsoft.com/office/drawing/2014/main" id="{00000000-0008-0000-0D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 xmlns:a16="http://schemas.microsoft.com/office/drawing/2014/main" id="{00000000-0008-0000-0D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 xmlns:a16="http://schemas.microsoft.com/office/drawing/2014/main" id="{00000000-0008-0000-0D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 xmlns:a16="http://schemas.microsoft.com/office/drawing/2014/main" id="{00000000-0008-0000-0D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D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D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 xmlns:a16="http://schemas.microsoft.com/office/drawing/2014/main" id="{00000000-0008-0000-0D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 xmlns:a16="http://schemas.microsoft.com/office/drawing/2014/main" id="{00000000-0008-0000-0D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 xmlns:a16="http://schemas.microsoft.com/office/drawing/2014/main" id="{00000000-0008-0000-0D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 xmlns:a16="http://schemas.microsoft.com/office/drawing/2014/main" id="{00000000-0008-0000-0D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 xmlns:a16="http://schemas.microsoft.com/office/drawing/2014/main" id="{00000000-0008-0000-0D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 xmlns:a16="http://schemas.microsoft.com/office/drawing/2014/main" id="{00000000-0008-0000-0D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 xmlns:a16="http://schemas.microsoft.com/office/drawing/2014/main" id="{00000000-0008-0000-0D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D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D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 xmlns:a16="http://schemas.microsoft.com/office/drawing/2014/main" id="{00000000-0008-0000-0D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 xmlns:a16="http://schemas.microsoft.com/office/drawing/2014/main" id="{00000000-0008-0000-0D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 xmlns:a16="http://schemas.microsoft.com/office/drawing/2014/main" id="{00000000-0008-0000-0D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 xmlns:a16="http://schemas.microsoft.com/office/drawing/2014/main" id="{00000000-0008-0000-0D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 xmlns:a16="http://schemas.microsoft.com/office/drawing/2014/main" id="{00000000-0008-0000-0D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 xmlns:a16="http://schemas.microsoft.com/office/drawing/2014/main" id="{00000000-0008-0000-0D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 xmlns:a16="http://schemas.microsoft.com/office/drawing/2014/main" id="{00000000-0008-0000-0D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D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D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 xmlns:a16="http://schemas.microsoft.com/office/drawing/2014/main" id="{00000000-0008-0000-0D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D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 xmlns:a16="http://schemas.microsoft.com/office/drawing/2014/main" id="{00000000-0008-0000-0D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4526" name="円/楕円 620">
          <a:extLst>
            <a:ext uri="{FF2B5EF4-FFF2-40B4-BE49-F238E27FC236}">
              <a16:creationId xmlns="" xmlns:a16="http://schemas.microsoft.com/office/drawing/2014/main" id="{00000000-0008-0000-0D00-0000CE5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 xmlns:a16="http://schemas.microsoft.com/office/drawing/2014/main" id="{00000000-0008-0000-0D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 xmlns:a16="http://schemas.microsoft.com/office/drawing/2014/main" id="{00000000-0008-0000-0D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 xmlns:a16="http://schemas.microsoft.com/office/drawing/2014/main" id="{00000000-0008-0000-0D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 xmlns:a16="http://schemas.microsoft.com/office/drawing/2014/main" id="{00000000-0008-0000-0D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 xmlns:a16="http://schemas.microsoft.com/office/drawing/2014/main" id="{00000000-0008-0000-0D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 xmlns:a16="http://schemas.microsoft.com/office/drawing/2014/main" id="{00000000-0008-0000-0D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 xmlns:a16="http://schemas.microsoft.com/office/drawing/2014/main" id="{00000000-0008-0000-0D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 xmlns:a16="http://schemas.microsoft.com/office/drawing/2014/main" id="{00000000-0008-0000-0D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 xmlns:a16="http://schemas.microsoft.com/office/drawing/2014/main" id="{00000000-0008-0000-0D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4536" name="正方形/長方形 638">
          <a:extLst>
            <a:ext uri="{FF2B5EF4-FFF2-40B4-BE49-F238E27FC236}">
              <a16:creationId xmlns="" xmlns:a16="http://schemas.microsoft.com/office/drawing/2014/main" id="{00000000-0008-0000-0D00-0000D85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4537" name="正方形/長方形 639">
          <a:extLst>
            <a:ext uri="{FF2B5EF4-FFF2-40B4-BE49-F238E27FC236}">
              <a16:creationId xmlns="" xmlns:a16="http://schemas.microsoft.com/office/drawing/2014/main" id="{00000000-0008-0000-0D00-0000D95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4538" name="正方形/長方形 641">
          <a:extLst>
            <a:ext uri="{FF2B5EF4-FFF2-40B4-BE49-F238E27FC236}">
              <a16:creationId xmlns="" xmlns:a16="http://schemas.microsoft.com/office/drawing/2014/main" id="{00000000-0008-0000-0D00-0000DA5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4539" name="正方形/長方形 643">
          <a:extLst>
            <a:ext uri="{FF2B5EF4-FFF2-40B4-BE49-F238E27FC236}">
              <a16:creationId xmlns="" xmlns:a16="http://schemas.microsoft.com/office/drawing/2014/main" id="{00000000-0008-0000-0D00-0000DB5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4540" name="正方形/長方形 644">
          <a:extLst>
            <a:ext uri="{FF2B5EF4-FFF2-40B4-BE49-F238E27FC236}">
              <a16:creationId xmlns="" xmlns:a16="http://schemas.microsoft.com/office/drawing/2014/main" id="{00000000-0008-0000-0D00-0000DC5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4541" name="正方形/長方形 645">
          <a:extLst>
            <a:ext uri="{FF2B5EF4-FFF2-40B4-BE49-F238E27FC236}">
              <a16:creationId xmlns="" xmlns:a16="http://schemas.microsoft.com/office/drawing/2014/main" id="{00000000-0008-0000-0D00-0000DD5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4542" name="正方形/長方形 647">
          <a:extLst>
            <a:ext uri="{FF2B5EF4-FFF2-40B4-BE49-F238E27FC236}">
              <a16:creationId xmlns="" xmlns:a16="http://schemas.microsoft.com/office/drawing/2014/main" id="{00000000-0008-0000-0D00-0000DE5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4543" name="正方形/長方形 649">
          <a:extLst>
            <a:ext uri="{FF2B5EF4-FFF2-40B4-BE49-F238E27FC236}">
              <a16:creationId xmlns="" xmlns:a16="http://schemas.microsoft.com/office/drawing/2014/main" id="{00000000-0008-0000-0D00-0000DF5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4544" name="正方形/長方形 651">
          <a:extLst>
            <a:ext uri="{FF2B5EF4-FFF2-40B4-BE49-F238E27FC236}">
              <a16:creationId xmlns="" xmlns:a16="http://schemas.microsoft.com/office/drawing/2014/main" id="{00000000-0008-0000-0D00-0000E05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4545" name="正方形/長方形 653">
          <a:extLst>
            <a:ext uri="{FF2B5EF4-FFF2-40B4-BE49-F238E27FC236}">
              <a16:creationId xmlns="" xmlns:a16="http://schemas.microsoft.com/office/drawing/2014/main" id="{00000000-0008-0000-0D00-0000E15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4546" name="正方形/長方形 656">
          <a:extLst>
            <a:ext uri="{FF2B5EF4-FFF2-40B4-BE49-F238E27FC236}">
              <a16:creationId xmlns="" xmlns:a16="http://schemas.microsoft.com/office/drawing/2014/main" id="{00000000-0008-0000-0D00-0000E25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4547" name="正方形/長方形 658">
          <a:extLst>
            <a:ext uri="{FF2B5EF4-FFF2-40B4-BE49-F238E27FC236}">
              <a16:creationId xmlns="" xmlns:a16="http://schemas.microsoft.com/office/drawing/2014/main" id="{00000000-0008-0000-0D00-0000E35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4548" name="正方形/長方形 660">
          <a:extLst>
            <a:ext uri="{FF2B5EF4-FFF2-40B4-BE49-F238E27FC236}">
              <a16:creationId xmlns="" xmlns:a16="http://schemas.microsoft.com/office/drawing/2014/main" id="{00000000-0008-0000-0D00-0000E45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4549" name="正方形/長方形 662">
          <a:extLst>
            <a:ext uri="{FF2B5EF4-FFF2-40B4-BE49-F238E27FC236}">
              <a16:creationId xmlns="" xmlns:a16="http://schemas.microsoft.com/office/drawing/2014/main" id="{00000000-0008-0000-0D00-0000E55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4550" name="正方形/長方形 663">
          <a:extLst>
            <a:ext uri="{FF2B5EF4-FFF2-40B4-BE49-F238E27FC236}">
              <a16:creationId xmlns="" xmlns:a16="http://schemas.microsoft.com/office/drawing/2014/main" id="{00000000-0008-0000-0D00-0000E65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4551" name="正方形/長方形 665">
          <a:extLst>
            <a:ext uri="{FF2B5EF4-FFF2-40B4-BE49-F238E27FC236}">
              <a16:creationId xmlns="" xmlns:a16="http://schemas.microsoft.com/office/drawing/2014/main" id="{00000000-0008-0000-0D00-0000E75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4552" name="正方形/長方形 666">
          <a:extLst>
            <a:ext uri="{FF2B5EF4-FFF2-40B4-BE49-F238E27FC236}">
              <a16:creationId xmlns="" xmlns:a16="http://schemas.microsoft.com/office/drawing/2014/main" id="{00000000-0008-0000-0D00-0000E85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4553" name="正方形/長方形 668">
          <a:extLst>
            <a:ext uri="{FF2B5EF4-FFF2-40B4-BE49-F238E27FC236}">
              <a16:creationId xmlns="" xmlns:a16="http://schemas.microsoft.com/office/drawing/2014/main" id="{00000000-0008-0000-0D00-0000E95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4554" name="正方形/長方形 670">
          <a:extLst>
            <a:ext uri="{FF2B5EF4-FFF2-40B4-BE49-F238E27FC236}">
              <a16:creationId xmlns="" xmlns:a16="http://schemas.microsoft.com/office/drawing/2014/main" id="{00000000-0008-0000-0D00-0000EA5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4555" name="正方形/長方形 672">
          <a:extLst>
            <a:ext uri="{FF2B5EF4-FFF2-40B4-BE49-F238E27FC236}">
              <a16:creationId xmlns="" xmlns:a16="http://schemas.microsoft.com/office/drawing/2014/main" id="{00000000-0008-0000-0D00-0000EB5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4556" name="正方形/長方形 674">
          <a:extLst>
            <a:ext uri="{FF2B5EF4-FFF2-40B4-BE49-F238E27FC236}">
              <a16:creationId xmlns="" xmlns:a16="http://schemas.microsoft.com/office/drawing/2014/main" id="{00000000-0008-0000-0D00-0000EC5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4557" name="正方形/長方形 676">
          <a:extLst>
            <a:ext uri="{FF2B5EF4-FFF2-40B4-BE49-F238E27FC236}">
              <a16:creationId xmlns="" xmlns:a16="http://schemas.microsoft.com/office/drawing/2014/main" id="{00000000-0008-0000-0D00-0000ED5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4558" name="正方形/長方形 678">
          <a:extLst>
            <a:ext uri="{FF2B5EF4-FFF2-40B4-BE49-F238E27FC236}">
              <a16:creationId xmlns="" xmlns:a16="http://schemas.microsoft.com/office/drawing/2014/main" id="{00000000-0008-0000-0D00-0000EE5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4559" name="正方形/長方形 680">
          <a:extLst>
            <a:ext uri="{FF2B5EF4-FFF2-40B4-BE49-F238E27FC236}">
              <a16:creationId xmlns="" xmlns:a16="http://schemas.microsoft.com/office/drawing/2014/main" id="{00000000-0008-0000-0D00-0000EF5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4560" name="正方形/長方形 681">
          <a:extLst>
            <a:ext uri="{FF2B5EF4-FFF2-40B4-BE49-F238E27FC236}">
              <a16:creationId xmlns="" xmlns:a16="http://schemas.microsoft.com/office/drawing/2014/main" id="{00000000-0008-0000-0D00-0000F05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4561" name="正方形/長方形 683">
          <a:extLst>
            <a:ext uri="{FF2B5EF4-FFF2-40B4-BE49-F238E27FC236}">
              <a16:creationId xmlns="" xmlns:a16="http://schemas.microsoft.com/office/drawing/2014/main" id="{00000000-0008-0000-0D00-0000F15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4562" name="正方形/長方形 685">
          <a:extLst>
            <a:ext uri="{FF2B5EF4-FFF2-40B4-BE49-F238E27FC236}">
              <a16:creationId xmlns="" xmlns:a16="http://schemas.microsoft.com/office/drawing/2014/main" id="{00000000-0008-0000-0D00-0000F25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4563" name="正方形/長方形 697">
          <a:extLst>
            <a:ext uri="{FF2B5EF4-FFF2-40B4-BE49-F238E27FC236}">
              <a16:creationId xmlns="" xmlns:a16="http://schemas.microsoft.com/office/drawing/2014/main" id="{00000000-0008-0000-0D00-0000F35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 xmlns:a16="http://schemas.microsoft.com/office/drawing/2014/main" id="{00000000-0008-0000-0D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 xmlns:a16="http://schemas.microsoft.com/office/drawing/2014/main" id="{00000000-0008-0000-0D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 xmlns:a16="http://schemas.microsoft.com/office/drawing/2014/main" id="{00000000-0008-0000-0D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4567" name="円/楕円 198">
          <a:extLst>
            <a:ext uri="{FF2B5EF4-FFF2-40B4-BE49-F238E27FC236}">
              <a16:creationId xmlns="" xmlns:a16="http://schemas.microsoft.com/office/drawing/2014/main" id="{00000000-0008-0000-0D00-0000F75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4568" name="円/楕円 198">
          <a:extLst>
            <a:ext uri="{FF2B5EF4-FFF2-40B4-BE49-F238E27FC236}">
              <a16:creationId xmlns="" xmlns:a16="http://schemas.microsoft.com/office/drawing/2014/main" id="{00000000-0008-0000-0D00-0000F85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4569" name="円/楕円 198">
          <a:extLst>
            <a:ext uri="{FF2B5EF4-FFF2-40B4-BE49-F238E27FC236}">
              <a16:creationId xmlns="" xmlns:a16="http://schemas.microsoft.com/office/drawing/2014/main" id="{00000000-0008-0000-0D00-0000F95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4570" name="円/楕円 198">
          <a:extLst>
            <a:ext uri="{FF2B5EF4-FFF2-40B4-BE49-F238E27FC236}">
              <a16:creationId xmlns="" xmlns:a16="http://schemas.microsoft.com/office/drawing/2014/main" id="{00000000-0008-0000-0D00-0000FA5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4571" name="円/楕円 198">
          <a:extLst>
            <a:ext uri="{FF2B5EF4-FFF2-40B4-BE49-F238E27FC236}">
              <a16:creationId xmlns="" xmlns:a16="http://schemas.microsoft.com/office/drawing/2014/main" id="{00000000-0008-0000-0D00-0000FB5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4572" name="円/楕円 198">
          <a:extLst>
            <a:ext uri="{FF2B5EF4-FFF2-40B4-BE49-F238E27FC236}">
              <a16:creationId xmlns="" xmlns:a16="http://schemas.microsoft.com/office/drawing/2014/main" id="{00000000-0008-0000-0D00-0000FC5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4573" name="円/楕円 198">
          <a:extLst>
            <a:ext uri="{FF2B5EF4-FFF2-40B4-BE49-F238E27FC236}">
              <a16:creationId xmlns="" xmlns:a16="http://schemas.microsoft.com/office/drawing/2014/main" id="{00000000-0008-0000-0D00-0000FD5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 xmlns:a16="http://schemas.microsoft.com/office/drawing/2014/main" id="{00000000-0008-0000-0D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 xmlns:a16="http://schemas.microsoft.com/office/drawing/2014/main" id="{00000000-0008-0000-0D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 xmlns:a16="http://schemas.microsoft.com/office/drawing/2014/main" id="{00000000-0008-0000-0D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 xmlns:a16="http://schemas.microsoft.com/office/drawing/2014/main" id="{00000000-0008-0000-0D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 xmlns:a16="http://schemas.microsoft.com/office/drawing/2014/main" id="{00000000-0008-0000-0D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 xmlns:a16="http://schemas.microsoft.com/office/drawing/2014/main" id="{00000000-0008-0000-0D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 xmlns:a16="http://schemas.microsoft.com/office/drawing/2014/main" id="{00000000-0008-0000-0D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 xmlns:a16="http://schemas.microsoft.com/office/drawing/2014/main" id="{00000000-0008-0000-0D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 xmlns:a16="http://schemas.microsoft.com/office/drawing/2014/main" id="{00000000-0008-0000-0D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 xmlns:a16="http://schemas.microsoft.com/office/drawing/2014/main" id="{00000000-0008-0000-0D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 xmlns:a16="http://schemas.microsoft.com/office/drawing/2014/main" id="{00000000-0008-0000-0D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 xmlns:a16="http://schemas.microsoft.com/office/drawing/2014/main" id="{00000000-0008-0000-0D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 xmlns:a16="http://schemas.microsoft.com/office/drawing/2014/main" id="{00000000-0008-0000-0D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 xmlns:a16="http://schemas.microsoft.com/office/drawing/2014/main" id="{00000000-0008-0000-0D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 xmlns:a16="http://schemas.microsoft.com/office/drawing/2014/main" id="{00000000-0008-0000-0D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 xmlns:a16="http://schemas.microsoft.com/office/drawing/2014/main" id="{00000000-0008-0000-0D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 xmlns:a16="http://schemas.microsoft.com/office/drawing/2014/main" id="{00000000-0008-0000-0D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 xmlns:a16="http://schemas.microsoft.com/office/drawing/2014/main" id="{00000000-0008-0000-0D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 xmlns:a16="http://schemas.microsoft.com/office/drawing/2014/main" id="{00000000-0008-0000-0D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 xmlns:a16="http://schemas.microsoft.com/office/drawing/2014/main" id="{00000000-0008-0000-0D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 xmlns:a16="http://schemas.microsoft.com/office/drawing/2014/main" id="{00000000-0008-0000-0D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9715" name="円/楕円 234">
          <a:extLst>
            <a:ext uri="{FF2B5EF4-FFF2-40B4-BE49-F238E27FC236}">
              <a16:creationId xmlns="" xmlns:a16="http://schemas.microsoft.com/office/drawing/2014/main" id="{00000000-0008-0000-0D00-0000137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9716" name="円/楕円 235">
          <a:extLst>
            <a:ext uri="{FF2B5EF4-FFF2-40B4-BE49-F238E27FC236}">
              <a16:creationId xmlns="" xmlns:a16="http://schemas.microsoft.com/office/drawing/2014/main" id="{00000000-0008-0000-0D00-0000147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9717" name="円/楕円 236">
          <a:extLst>
            <a:ext uri="{FF2B5EF4-FFF2-40B4-BE49-F238E27FC236}">
              <a16:creationId xmlns="" xmlns:a16="http://schemas.microsoft.com/office/drawing/2014/main" id="{00000000-0008-0000-0D00-0000157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9718" name="円/楕円 237">
          <a:extLst>
            <a:ext uri="{FF2B5EF4-FFF2-40B4-BE49-F238E27FC236}">
              <a16:creationId xmlns="" xmlns:a16="http://schemas.microsoft.com/office/drawing/2014/main" id="{00000000-0008-0000-0D00-0000167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9719" name="円/楕円 238">
          <a:extLst>
            <a:ext uri="{FF2B5EF4-FFF2-40B4-BE49-F238E27FC236}">
              <a16:creationId xmlns="" xmlns:a16="http://schemas.microsoft.com/office/drawing/2014/main" id="{00000000-0008-0000-0D00-0000177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9720" name="円/楕円 239">
          <a:extLst>
            <a:ext uri="{FF2B5EF4-FFF2-40B4-BE49-F238E27FC236}">
              <a16:creationId xmlns="" xmlns:a16="http://schemas.microsoft.com/office/drawing/2014/main" id="{00000000-0008-0000-0D00-0000187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9721" name="円/楕円 234">
          <a:extLst>
            <a:ext uri="{FF2B5EF4-FFF2-40B4-BE49-F238E27FC236}">
              <a16:creationId xmlns="" xmlns:a16="http://schemas.microsoft.com/office/drawing/2014/main" id="{00000000-0008-0000-0D00-0000197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9722" name="円/楕円 235">
          <a:extLst>
            <a:ext uri="{FF2B5EF4-FFF2-40B4-BE49-F238E27FC236}">
              <a16:creationId xmlns="" xmlns:a16="http://schemas.microsoft.com/office/drawing/2014/main" id="{00000000-0008-0000-0D00-00001A7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9723" name="円/楕円 236">
          <a:extLst>
            <a:ext uri="{FF2B5EF4-FFF2-40B4-BE49-F238E27FC236}">
              <a16:creationId xmlns="" xmlns:a16="http://schemas.microsoft.com/office/drawing/2014/main" id="{00000000-0008-0000-0D00-00001B7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9724" name="円/楕円 237">
          <a:extLst>
            <a:ext uri="{FF2B5EF4-FFF2-40B4-BE49-F238E27FC236}">
              <a16:creationId xmlns="" xmlns:a16="http://schemas.microsoft.com/office/drawing/2014/main" id="{00000000-0008-0000-0D00-00001C7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9725" name="円/楕円 238">
          <a:extLst>
            <a:ext uri="{FF2B5EF4-FFF2-40B4-BE49-F238E27FC236}">
              <a16:creationId xmlns="" xmlns:a16="http://schemas.microsoft.com/office/drawing/2014/main" id="{00000000-0008-0000-0D00-00001D7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9726" name="円/楕円 239">
          <a:extLst>
            <a:ext uri="{FF2B5EF4-FFF2-40B4-BE49-F238E27FC236}">
              <a16:creationId xmlns="" xmlns:a16="http://schemas.microsoft.com/office/drawing/2014/main" id="{00000000-0008-0000-0D00-00001E7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9727" name="円/楕円 234">
          <a:extLst>
            <a:ext uri="{FF2B5EF4-FFF2-40B4-BE49-F238E27FC236}">
              <a16:creationId xmlns="" xmlns:a16="http://schemas.microsoft.com/office/drawing/2014/main" id="{00000000-0008-0000-0D00-00001F7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9728" name="円/楕円 235">
          <a:extLst>
            <a:ext uri="{FF2B5EF4-FFF2-40B4-BE49-F238E27FC236}">
              <a16:creationId xmlns="" xmlns:a16="http://schemas.microsoft.com/office/drawing/2014/main" id="{00000000-0008-0000-0D00-0000207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9729" name="円/楕円 236">
          <a:extLst>
            <a:ext uri="{FF2B5EF4-FFF2-40B4-BE49-F238E27FC236}">
              <a16:creationId xmlns="" xmlns:a16="http://schemas.microsoft.com/office/drawing/2014/main" id="{00000000-0008-0000-0D00-0000217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9730" name="円/楕円 237">
          <a:extLst>
            <a:ext uri="{FF2B5EF4-FFF2-40B4-BE49-F238E27FC236}">
              <a16:creationId xmlns="" xmlns:a16="http://schemas.microsoft.com/office/drawing/2014/main" id="{00000000-0008-0000-0D00-0000227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9731" name="円/楕円 238">
          <a:extLst>
            <a:ext uri="{FF2B5EF4-FFF2-40B4-BE49-F238E27FC236}">
              <a16:creationId xmlns="" xmlns:a16="http://schemas.microsoft.com/office/drawing/2014/main" id="{00000000-0008-0000-0D00-0000237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9732" name="円/楕円 239">
          <a:extLst>
            <a:ext uri="{FF2B5EF4-FFF2-40B4-BE49-F238E27FC236}">
              <a16:creationId xmlns="" xmlns:a16="http://schemas.microsoft.com/office/drawing/2014/main" id="{00000000-0008-0000-0D00-0000247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9733" name="円/楕円 235">
          <a:extLst>
            <a:ext uri="{FF2B5EF4-FFF2-40B4-BE49-F238E27FC236}">
              <a16:creationId xmlns="" xmlns:a16="http://schemas.microsoft.com/office/drawing/2014/main" id="{00000000-0008-0000-0D00-0000257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9734" name="円/楕円 236">
          <a:extLst>
            <a:ext uri="{FF2B5EF4-FFF2-40B4-BE49-F238E27FC236}">
              <a16:creationId xmlns="" xmlns:a16="http://schemas.microsoft.com/office/drawing/2014/main" id="{00000000-0008-0000-0D00-0000267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9735" name="円/楕円 237">
          <a:extLst>
            <a:ext uri="{FF2B5EF4-FFF2-40B4-BE49-F238E27FC236}">
              <a16:creationId xmlns="" xmlns:a16="http://schemas.microsoft.com/office/drawing/2014/main" id="{00000000-0008-0000-0D00-0000277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9736" name="円/楕円 239">
          <a:extLst>
            <a:ext uri="{FF2B5EF4-FFF2-40B4-BE49-F238E27FC236}">
              <a16:creationId xmlns="" xmlns:a16="http://schemas.microsoft.com/office/drawing/2014/main" id="{00000000-0008-0000-0D00-0000287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 xmlns:a16="http://schemas.microsoft.com/office/drawing/2014/main" id="{00000000-0008-0000-0D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 xmlns:a16="http://schemas.microsoft.com/office/drawing/2014/main" id="{00000000-0008-0000-0D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 xmlns:a16="http://schemas.microsoft.com/office/drawing/2014/main" id="{00000000-0008-0000-0D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 xmlns:a16="http://schemas.microsoft.com/office/drawing/2014/main" id="{00000000-0008-0000-0D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 xmlns:a16="http://schemas.microsoft.com/office/drawing/2014/main" id="{00000000-0008-0000-0D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 xmlns:a16="http://schemas.microsoft.com/office/drawing/2014/main" id="{00000000-0008-0000-0D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 xmlns:a16="http://schemas.microsoft.com/office/drawing/2014/main" id="{00000000-0008-0000-0D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 xmlns:a16="http://schemas.microsoft.com/office/drawing/2014/main" id="{00000000-0008-0000-0D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 xmlns:a16="http://schemas.microsoft.com/office/drawing/2014/main" id="{00000000-0008-0000-0D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 xmlns:a16="http://schemas.microsoft.com/office/drawing/2014/main" id="{00000000-0008-0000-0D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 xmlns:a16="http://schemas.microsoft.com/office/drawing/2014/main" id="{00000000-0008-0000-0D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 xmlns:a16="http://schemas.microsoft.com/office/drawing/2014/main" id="{00000000-0008-0000-0D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E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E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E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E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E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E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5871" name="Picture 4">
          <a:extLst>
            <a:ext uri="{FF2B5EF4-FFF2-40B4-BE49-F238E27FC236}">
              <a16:creationId xmlns="" xmlns:a16="http://schemas.microsoft.com/office/drawing/2014/main" id="{00000000-0008-0000-0E00-0000FF3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E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 xmlns:a16="http://schemas.microsoft.com/office/drawing/2014/main" id="{00000000-0008-0000-0E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5874" name="テキスト ボックス 10">
          <a:extLst>
            <a:ext uri="{FF2B5EF4-FFF2-40B4-BE49-F238E27FC236}">
              <a16:creationId xmlns="" xmlns:a16="http://schemas.microsoft.com/office/drawing/2014/main" id="{00000000-0008-0000-0E00-0000023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E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15876" name="円/楕円 113">
          <a:extLst>
            <a:ext uri="{FF2B5EF4-FFF2-40B4-BE49-F238E27FC236}">
              <a16:creationId xmlns="" xmlns:a16="http://schemas.microsoft.com/office/drawing/2014/main" id="{00000000-0008-0000-0E00-0000043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E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E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131255</xdr:colOff>
      <xdr:row>31</xdr:row>
      <xdr:rowOff>1</xdr:rowOff>
    </xdr:from>
    <xdr:to>
      <xdr:col>127</xdr:col>
      <xdr:colOff>98493</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E00-000010000000}"/>
            </a:ext>
          </a:extLst>
        </xdr:cNvPr>
        <xdr:cNvSpPr/>
      </xdr:nvSpPr>
      <xdr:spPr>
        <a:xfrm rot="5400000">
          <a:off x="12381714"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131256</xdr:colOff>
      <xdr:row>36</xdr:row>
      <xdr:rowOff>0</xdr:rowOff>
    </xdr:from>
    <xdr:to>
      <xdr:col>127</xdr:col>
      <xdr:colOff>98494</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E00-000011000000}"/>
            </a:ext>
          </a:extLst>
        </xdr:cNvPr>
        <xdr:cNvSpPr/>
      </xdr:nvSpPr>
      <xdr:spPr>
        <a:xfrm rot="5400000">
          <a:off x="11646928"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E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E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E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E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5885" name="Picture 4">
          <a:extLst>
            <a:ext uri="{FF2B5EF4-FFF2-40B4-BE49-F238E27FC236}">
              <a16:creationId xmlns="" xmlns:a16="http://schemas.microsoft.com/office/drawing/2014/main" id="{00000000-0008-0000-0E00-00000D3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E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E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E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E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E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 xmlns:a16="http://schemas.microsoft.com/office/drawing/2014/main" id="{00000000-0008-0000-0E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E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15893" name="円/楕円 113">
          <a:extLst>
            <a:ext uri="{FF2B5EF4-FFF2-40B4-BE49-F238E27FC236}">
              <a16:creationId xmlns="" xmlns:a16="http://schemas.microsoft.com/office/drawing/2014/main" id="{00000000-0008-0000-0E00-0000153E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23433</xdr:colOff>
      <xdr:row>2</xdr:row>
      <xdr:rowOff>18144</xdr:rowOff>
    </xdr:from>
    <xdr:to>
      <xdr:col>56</xdr:col>
      <xdr:colOff>72008</xdr:colOff>
      <xdr:row>3</xdr:row>
      <xdr:rowOff>82594</xdr:rowOff>
    </xdr:to>
    <xdr:sp macro="" textlink="">
      <xdr:nvSpPr>
        <xdr:cNvPr id="31" name="円/楕円 30">
          <a:extLst>
            <a:ext uri="{FF2B5EF4-FFF2-40B4-BE49-F238E27FC236}">
              <a16:creationId xmlns="" xmlns:a16="http://schemas.microsoft.com/office/drawing/2014/main" id="{00000000-0008-0000-0E00-00001F000000}"/>
            </a:ext>
          </a:extLst>
        </xdr:cNvPr>
        <xdr:cNvSpPr/>
      </xdr:nvSpPr>
      <xdr:spPr>
        <a:xfrm>
          <a:off x="5711219"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5895" name="円/楕円 620">
          <a:extLst>
            <a:ext uri="{FF2B5EF4-FFF2-40B4-BE49-F238E27FC236}">
              <a16:creationId xmlns="" xmlns:a16="http://schemas.microsoft.com/office/drawing/2014/main" id="{00000000-0008-0000-0E00-0000173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 xmlns:a16="http://schemas.microsoft.com/office/drawing/2014/main" id="{00000000-0008-0000-0E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 xmlns:a16="http://schemas.microsoft.com/office/drawing/2014/main" id="{00000000-0008-0000-0E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 xmlns:a16="http://schemas.microsoft.com/office/drawing/2014/main" id="{00000000-0008-0000-0E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 xmlns:a16="http://schemas.microsoft.com/office/drawing/2014/main" id="{00000000-0008-0000-0E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 xmlns:a16="http://schemas.microsoft.com/office/drawing/2014/main" id="{00000000-0008-0000-0E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 xmlns:a16="http://schemas.microsoft.com/office/drawing/2014/main" id="{00000000-0008-0000-0E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 xmlns:a16="http://schemas.microsoft.com/office/drawing/2014/main" id="{00000000-0008-0000-0E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 xmlns:a16="http://schemas.microsoft.com/office/drawing/2014/main" id="{00000000-0008-0000-0E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5904" name="正方形/長方形 641">
          <a:extLst>
            <a:ext uri="{FF2B5EF4-FFF2-40B4-BE49-F238E27FC236}">
              <a16:creationId xmlns="" xmlns:a16="http://schemas.microsoft.com/office/drawing/2014/main" id="{00000000-0008-0000-0E00-0000203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5905" name="正方形/長方形 643">
          <a:extLst>
            <a:ext uri="{FF2B5EF4-FFF2-40B4-BE49-F238E27FC236}">
              <a16:creationId xmlns="" xmlns:a16="http://schemas.microsoft.com/office/drawing/2014/main" id="{00000000-0008-0000-0E00-0000213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5906" name="正方形/長方形 644">
          <a:extLst>
            <a:ext uri="{FF2B5EF4-FFF2-40B4-BE49-F238E27FC236}">
              <a16:creationId xmlns="" xmlns:a16="http://schemas.microsoft.com/office/drawing/2014/main" id="{00000000-0008-0000-0E00-0000223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5907" name="正方形/長方形 645">
          <a:extLst>
            <a:ext uri="{FF2B5EF4-FFF2-40B4-BE49-F238E27FC236}">
              <a16:creationId xmlns="" xmlns:a16="http://schemas.microsoft.com/office/drawing/2014/main" id="{00000000-0008-0000-0E00-0000233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5908" name="正方形/長方形 647">
          <a:extLst>
            <a:ext uri="{FF2B5EF4-FFF2-40B4-BE49-F238E27FC236}">
              <a16:creationId xmlns="" xmlns:a16="http://schemas.microsoft.com/office/drawing/2014/main" id="{00000000-0008-0000-0E00-0000243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5909" name="正方形/長方形 649">
          <a:extLst>
            <a:ext uri="{FF2B5EF4-FFF2-40B4-BE49-F238E27FC236}">
              <a16:creationId xmlns="" xmlns:a16="http://schemas.microsoft.com/office/drawing/2014/main" id="{00000000-0008-0000-0E00-0000253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5910" name="正方形/長方形 651">
          <a:extLst>
            <a:ext uri="{FF2B5EF4-FFF2-40B4-BE49-F238E27FC236}">
              <a16:creationId xmlns="" xmlns:a16="http://schemas.microsoft.com/office/drawing/2014/main" id="{00000000-0008-0000-0E00-0000263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5911" name="正方形/長方形 653">
          <a:extLst>
            <a:ext uri="{FF2B5EF4-FFF2-40B4-BE49-F238E27FC236}">
              <a16:creationId xmlns="" xmlns:a16="http://schemas.microsoft.com/office/drawing/2014/main" id="{00000000-0008-0000-0E00-0000273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5912" name="正方形/長方形 656">
          <a:extLst>
            <a:ext uri="{FF2B5EF4-FFF2-40B4-BE49-F238E27FC236}">
              <a16:creationId xmlns="" xmlns:a16="http://schemas.microsoft.com/office/drawing/2014/main" id="{00000000-0008-0000-0E00-0000283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5913" name="正方形/長方形 658">
          <a:extLst>
            <a:ext uri="{FF2B5EF4-FFF2-40B4-BE49-F238E27FC236}">
              <a16:creationId xmlns="" xmlns:a16="http://schemas.microsoft.com/office/drawing/2014/main" id="{00000000-0008-0000-0E00-0000293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5914" name="正方形/長方形 660">
          <a:extLst>
            <a:ext uri="{FF2B5EF4-FFF2-40B4-BE49-F238E27FC236}">
              <a16:creationId xmlns="" xmlns:a16="http://schemas.microsoft.com/office/drawing/2014/main" id="{00000000-0008-0000-0E00-00002A3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5915" name="正方形/長方形 662">
          <a:extLst>
            <a:ext uri="{FF2B5EF4-FFF2-40B4-BE49-F238E27FC236}">
              <a16:creationId xmlns="" xmlns:a16="http://schemas.microsoft.com/office/drawing/2014/main" id="{00000000-0008-0000-0E00-00002B3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5916" name="正方形/長方形 663">
          <a:extLst>
            <a:ext uri="{FF2B5EF4-FFF2-40B4-BE49-F238E27FC236}">
              <a16:creationId xmlns="" xmlns:a16="http://schemas.microsoft.com/office/drawing/2014/main" id="{00000000-0008-0000-0E00-00002C3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5917" name="正方形/長方形 665">
          <a:extLst>
            <a:ext uri="{FF2B5EF4-FFF2-40B4-BE49-F238E27FC236}">
              <a16:creationId xmlns="" xmlns:a16="http://schemas.microsoft.com/office/drawing/2014/main" id="{00000000-0008-0000-0E00-00002D3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5918" name="正方形/長方形 666">
          <a:extLst>
            <a:ext uri="{FF2B5EF4-FFF2-40B4-BE49-F238E27FC236}">
              <a16:creationId xmlns="" xmlns:a16="http://schemas.microsoft.com/office/drawing/2014/main" id="{00000000-0008-0000-0E00-00002E3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5919" name="正方形/長方形 668">
          <a:extLst>
            <a:ext uri="{FF2B5EF4-FFF2-40B4-BE49-F238E27FC236}">
              <a16:creationId xmlns="" xmlns:a16="http://schemas.microsoft.com/office/drawing/2014/main" id="{00000000-0008-0000-0E00-00002F3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5920" name="正方形/長方形 670">
          <a:extLst>
            <a:ext uri="{FF2B5EF4-FFF2-40B4-BE49-F238E27FC236}">
              <a16:creationId xmlns="" xmlns:a16="http://schemas.microsoft.com/office/drawing/2014/main" id="{00000000-0008-0000-0E00-0000303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5921" name="正方形/長方形 672">
          <a:extLst>
            <a:ext uri="{FF2B5EF4-FFF2-40B4-BE49-F238E27FC236}">
              <a16:creationId xmlns="" xmlns:a16="http://schemas.microsoft.com/office/drawing/2014/main" id="{00000000-0008-0000-0E00-0000313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5922" name="正方形/長方形 674">
          <a:extLst>
            <a:ext uri="{FF2B5EF4-FFF2-40B4-BE49-F238E27FC236}">
              <a16:creationId xmlns="" xmlns:a16="http://schemas.microsoft.com/office/drawing/2014/main" id="{00000000-0008-0000-0E00-0000323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5923" name="正方形/長方形 676">
          <a:extLst>
            <a:ext uri="{FF2B5EF4-FFF2-40B4-BE49-F238E27FC236}">
              <a16:creationId xmlns="" xmlns:a16="http://schemas.microsoft.com/office/drawing/2014/main" id="{00000000-0008-0000-0E00-0000333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5924" name="正方形/長方形 678">
          <a:extLst>
            <a:ext uri="{FF2B5EF4-FFF2-40B4-BE49-F238E27FC236}">
              <a16:creationId xmlns="" xmlns:a16="http://schemas.microsoft.com/office/drawing/2014/main" id="{00000000-0008-0000-0E00-0000343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5925" name="正方形/長方形 680">
          <a:extLst>
            <a:ext uri="{FF2B5EF4-FFF2-40B4-BE49-F238E27FC236}">
              <a16:creationId xmlns="" xmlns:a16="http://schemas.microsoft.com/office/drawing/2014/main" id="{00000000-0008-0000-0E00-0000353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5926" name="正方形/長方形 681">
          <a:extLst>
            <a:ext uri="{FF2B5EF4-FFF2-40B4-BE49-F238E27FC236}">
              <a16:creationId xmlns="" xmlns:a16="http://schemas.microsoft.com/office/drawing/2014/main" id="{00000000-0008-0000-0E00-0000363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5927" name="正方形/長方形 683">
          <a:extLst>
            <a:ext uri="{FF2B5EF4-FFF2-40B4-BE49-F238E27FC236}">
              <a16:creationId xmlns="" xmlns:a16="http://schemas.microsoft.com/office/drawing/2014/main" id="{00000000-0008-0000-0E00-0000373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5928" name="正方形/長方形 685">
          <a:extLst>
            <a:ext uri="{FF2B5EF4-FFF2-40B4-BE49-F238E27FC236}">
              <a16:creationId xmlns="" xmlns:a16="http://schemas.microsoft.com/office/drawing/2014/main" id="{00000000-0008-0000-0E00-0000383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5929" name="正方形/長方形 697">
          <a:extLst>
            <a:ext uri="{FF2B5EF4-FFF2-40B4-BE49-F238E27FC236}">
              <a16:creationId xmlns="" xmlns:a16="http://schemas.microsoft.com/office/drawing/2014/main" id="{00000000-0008-0000-0E00-0000393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 xmlns:a16="http://schemas.microsoft.com/office/drawing/2014/main" id="{00000000-0008-0000-0E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 xmlns:a16="http://schemas.microsoft.com/office/drawing/2014/main" id="{00000000-0008-0000-0E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 xmlns:a16="http://schemas.microsoft.com/office/drawing/2014/main" id="{00000000-0008-0000-0E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 xmlns:a16="http://schemas.microsoft.com/office/drawing/2014/main" id="{00000000-0008-0000-0E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29" name="グループ化 128">
          <a:extLst>
            <a:ext uri="{FF2B5EF4-FFF2-40B4-BE49-F238E27FC236}">
              <a16:creationId xmlns="" xmlns:a16="http://schemas.microsoft.com/office/drawing/2014/main" id="{00000000-0008-0000-0E00-000081000000}"/>
            </a:ext>
          </a:extLst>
        </xdr:cNvPr>
        <xdr:cNvGrpSpPr/>
      </xdr:nvGrpSpPr>
      <xdr:grpSpPr>
        <a:xfrm>
          <a:off x="3837215" y="9270543"/>
          <a:ext cx="6932839" cy="4962525"/>
          <a:chOff x="3860345" y="9275989"/>
          <a:chExt cx="6923314" cy="4943475"/>
        </a:xfrm>
      </xdr:grpSpPr>
      <xdr:sp macro="" textlink="">
        <xdr:nvSpPr>
          <xdr:cNvPr id="130" name="円/楕円 198">
            <a:extLst>
              <a:ext uri="{FF2B5EF4-FFF2-40B4-BE49-F238E27FC236}">
                <a16:creationId xmlns="" xmlns:a16="http://schemas.microsoft.com/office/drawing/2014/main" id="{00000000-0008-0000-0E00-000082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31" name="円/楕円 198">
            <a:extLst>
              <a:ext uri="{FF2B5EF4-FFF2-40B4-BE49-F238E27FC236}">
                <a16:creationId xmlns="" xmlns:a16="http://schemas.microsoft.com/office/drawing/2014/main" id="{00000000-0008-0000-0E00-000083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32" name="円/楕円 198">
            <a:extLst>
              <a:ext uri="{FF2B5EF4-FFF2-40B4-BE49-F238E27FC236}">
                <a16:creationId xmlns="" xmlns:a16="http://schemas.microsoft.com/office/drawing/2014/main" id="{00000000-0008-0000-0E00-000084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33" name="円/楕円 198">
            <a:extLst>
              <a:ext uri="{FF2B5EF4-FFF2-40B4-BE49-F238E27FC236}">
                <a16:creationId xmlns="" xmlns:a16="http://schemas.microsoft.com/office/drawing/2014/main" id="{00000000-0008-0000-0E00-000085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34" name="円/楕円 198">
            <a:extLst>
              <a:ext uri="{FF2B5EF4-FFF2-40B4-BE49-F238E27FC236}">
                <a16:creationId xmlns="" xmlns:a16="http://schemas.microsoft.com/office/drawing/2014/main" id="{00000000-0008-0000-0E00-000086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35" name="円/楕円 198">
            <a:extLst>
              <a:ext uri="{FF2B5EF4-FFF2-40B4-BE49-F238E27FC236}">
                <a16:creationId xmlns="" xmlns:a16="http://schemas.microsoft.com/office/drawing/2014/main" id="{00000000-0008-0000-0E00-000087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36" name="円/楕円 198">
            <a:extLst>
              <a:ext uri="{FF2B5EF4-FFF2-40B4-BE49-F238E27FC236}">
                <a16:creationId xmlns="" xmlns:a16="http://schemas.microsoft.com/office/drawing/2014/main" id="{00000000-0008-0000-0E00-000088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37" name="円/楕円 234">
            <a:extLst>
              <a:ext uri="{FF2B5EF4-FFF2-40B4-BE49-F238E27FC236}">
                <a16:creationId xmlns="" xmlns:a16="http://schemas.microsoft.com/office/drawing/2014/main" id="{00000000-0008-0000-0E00-000089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38" name="円/楕円 236">
            <a:extLst>
              <a:ext uri="{FF2B5EF4-FFF2-40B4-BE49-F238E27FC236}">
                <a16:creationId xmlns="" xmlns:a16="http://schemas.microsoft.com/office/drawing/2014/main" id="{00000000-0008-0000-0E00-00008A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39" name="円/楕円 237">
            <a:extLst>
              <a:ext uri="{FF2B5EF4-FFF2-40B4-BE49-F238E27FC236}">
                <a16:creationId xmlns="" xmlns:a16="http://schemas.microsoft.com/office/drawing/2014/main" id="{00000000-0008-0000-0E00-00008B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40" name="円/楕円 238">
            <a:extLst>
              <a:ext uri="{FF2B5EF4-FFF2-40B4-BE49-F238E27FC236}">
                <a16:creationId xmlns="" xmlns:a16="http://schemas.microsoft.com/office/drawing/2014/main" id="{00000000-0008-0000-0E00-00008C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41" name="円/楕円 239">
            <a:extLst>
              <a:ext uri="{FF2B5EF4-FFF2-40B4-BE49-F238E27FC236}">
                <a16:creationId xmlns="" xmlns:a16="http://schemas.microsoft.com/office/drawing/2014/main" id="{00000000-0008-0000-0E00-00008D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142" name="円/楕円 234">
            <a:extLst>
              <a:ext uri="{FF2B5EF4-FFF2-40B4-BE49-F238E27FC236}">
                <a16:creationId xmlns="" xmlns:a16="http://schemas.microsoft.com/office/drawing/2014/main" id="{00000000-0008-0000-0E00-00008E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143" name="円/楕円 234">
            <a:extLst>
              <a:ext uri="{FF2B5EF4-FFF2-40B4-BE49-F238E27FC236}">
                <a16:creationId xmlns="" xmlns:a16="http://schemas.microsoft.com/office/drawing/2014/main" id="{00000000-0008-0000-0E00-00008F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144" name="円/楕円 236">
            <a:extLst>
              <a:ext uri="{FF2B5EF4-FFF2-40B4-BE49-F238E27FC236}">
                <a16:creationId xmlns="" xmlns:a16="http://schemas.microsoft.com/office/drawing/2014/main" id="{00000000-0008-0000-0E00-000090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145" name="円/楕円 237">
            <a:extLst>
              <a:ext uri="{FF2B5EF4-FFF2-40B4-BE49-F238E27FC236}">
                <a16:creationId xmlns="" xmlns:a16="http://schemas.microsoft.com/office/drawing/2014/main" id="{00000000-0008-0000-0E00-000091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146" name="円/楕円 238">
            <a:extLst>
              <a:ext uri="{FF2B5EF4-FFF2-40B4-BE49-F238E27FC236}">
                <a16:creationId xmlns="" xmlns:a16="http://schemas.microsoft.com/office/drawing/2014/main" id="{00000000-0008-0000-0E00-000092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147" name="円/楕円 239">
            <a:extLst>
              <a:ext uri="{FF2B5EF4-FFF2-40B4-BE49-F238E27FC236}">
                <a16:creationId xmlns="" xmlns:a16="http://schemas.microsoft.com/office/drawing/2014/main" id="{00000000-0008-0000-0E00-000093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148" name="円/楕円 234">
            <a:extLst>
              <a:ext uri="{FF2B5EF4-FFF2-40B4-BE49-F238E27FC236}">
                <a16:creationId xmlns="" xmlns:a16="http://schemas.microsoft.com/office/drawing/2014/main" id="{00000000-0008-0000-0E00-000094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149" name="円/楕円 234">
            <a:extLst>
              <a:ext uri="{FF2B5EF4-FFF2-40B4-BE49-F238E27FC236}">
                <a16:creationId xmlns="" xmlns:a16="http://schemas.microsoft.com/office/drawing/2014/main" id="{00000000-0008-0000-0E00-000095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150" name="円/楕円 236">
            <a:extLst>
              <a:ext uri="{FF2B5EF4-FFF2-40B4-BE49-F238E27FC236}">
                <a16:creationId xmlns="" xmlns:a16="http://schemas.microsoft.com/office/drawing/2014/main" id="{00000000-0008-0000-0E00-000096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151" name="円/楕円 237">
            <a:extLst>
              <a:ext uri="{FF2B5EF4-FFF2-40B4-BE49-F238E27FC236}">
                <a16:creationId xmlns="" xmlns:a16="http://schemas.microsoft.com/office/drawing/2014/main" id="{00000000-0008-0000-0E00-000097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152" name="円/楕円 238">
            <a:extLst>
              <a:ext uri="{FF2B5EF4-FFF2-40B4-BE49-F238E27FC236}">
                <a16:creationId xmlns="" xmlns:a16="http://schemas.microsoft.com/office/drawing/2014/main" id="{00000000-0008-0000-0E00-000098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153" name="円/楕円 239">
            <a:extLst>
              <a:ext uri="{FF2B5EF4-FFF2-40B4-BE49-F238E27FC236}">
                <a16:creationId xmlns="" xmlns:a16="http://schemas.microsoft.com/office/drawing/2014/main" id="{00000000-0008-0000-0E00-000099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154" name="円/楕円 234">
            <a:extLst>
              <a:ext uri="{FF2B5EF4-FFF2-40B4-BE49-F238E27FC236}">
                <a16:creationId xmlns="" xmlns:a16="http://schemas.microsoft.com/office/drawing/2014/main" id="{00000000-0008-0000-0E00-00009A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155" name="円/楕円 234">
            <a:extLst>
              <a:ext uri="{FF2B5EF4-FFF2-40B4-BE49-F238E27FC236}">
                <a16:creationId xmlns="" xmlns:a16="http://schemas.microsoft.com/office/drawing/2014/main" id="{00000000-0008-0000-0E00-00009B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156" name="円/楕円 236">
            <a:extLst>
              <a:ext uri="{FF2B5EF4-FFF2-40B4-BE49-F238E27FC236}">
                <a16:creationId xmlns="" xmlns:a16="http://schemas.microsoft.com/office/drawing/2014/main" id="{00000000-0008-0000-0E00-00009C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157" name="円/楕円 237">
            <a:extLst>
              <a:ext uri="{FF2B5EF4-FFF2-40B4-BE49-F238E27FC236}">
                <a16:creationId xmlns="" xmlns:a16="http://schemas.microsoft.com/office/drawing/2014/main" id="{00000000-0008-0000-0E00-00009D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158" name="円/楕円 238">
            <a:extLst>
              <a:ext uri="{FF2B5EF4-FFF2-40B4-BE49-F238E27FC236}">
                <a16:creationId xmlns="" xmlns:a16="http://schemas.microsoft.com/office/drawing/2014/main" id="{00000000-0008-0000-0E00-00009E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159" name="円/楕円 239">
            <a:extLst>
              <a:ext uri="{FF2B5EF4-FFF2-40B4-BE49-F238E27FC236}">
                <a16:creationId xmlns="" xmlns:a16="http://schemas.microsoft.com/office/drawing/2014/main" id="{00000000-0008-0000-0E00-00009F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160" name="円/楕円 234">
            <a:extLst>
              <a:ext uri="{FF2B5EF4-FFF2-40B4-BE49-F238E27FC236}">
                <a16:creationId xmlns="" xmlns:a16="http://schemas.microsoft.com/office/drawing/2014/main" id="{00000000-0008-0000-0E00-0000A0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161" name="円/楕円 234">
            <a:extLst>
              <a:ext uri="{FF2B5EF4-FFF2-40B4-BE49-F238E27FC236}">
                <a16:creationId xmlns="" xmlns:a16="http://schemas.microsoft.com/office/drawing/2014/main" id="{00000000-0008-0000-0E00-0000A1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162" name="円/楕円 236">
            <a:extLst>
              <a:ext uri="{FF2B5EF4-FFF2-40B4-BE49-F238E27FC236}">
                <a16:creationId xmlns="" xmlns:a16="http://schemas.microsoft.com/office/drawing/2014/main" id="{00000000-0008-0000-0E00-0000A2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163" name="円/楕円 237">
            <a:extLst>
              <a:ext uri="{FF2B5EF4-FFF2-40B4-BE49-F238E27FC236}">
                <a16:creationId xmlns="" xmlns:a16="http://schemas.microsoft.com/office/drawing/2014/main" id="{00000000-0008-0000-0E00-0000A3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164" name="円/楕円 238">
            <a:extLst>
              <a:ext uri="{FF2B5EF4-FFF2-40B4-BE49-F238E27FC236}">
                <a16:creationId xmlns="" xmlns:a16="http://schemas.microsoft.com/office/drawing/2014/main" id="{00000000-0008-0000-0E00-0000A4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165" name="円/楕円 239">
            <a:extLst>
              <a:ext uri="{FF2B5EF4-FFF2-40B4-BE49-F238E27FC236}">
                <a16:creationId xmlns="" xmlns:a16="http://schemas.microsoft.com/office/drawing/2014/main" id="{00000000-0008-0000-0E00-0000A5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166" name="円/楕円 234">
            <a:extLst>
              <a:ext uri="{FF2B5EF4-FFF2-40B4-BE49-F238E27FC236}">
                <a16:creationId xmlns="" xmlns:a16="http://schemas.microsoft.com/office/drawing/2014/main" id="{00000000-0008-0000-0E00-0000A6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167" name="円/楕円 234">
            <a:extLst>
              <a:ext uri="{FF2B5EF4-FFF2-40B4-BE49-F238E27FC236}">
                <a16:creationId xmlns="" xmlns:a16="http://schemas.microsoft.com/office/drawing/2014/main" id="{00000000-0008-0000-0E00-0000A7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168" name="円/楕円 236">
            <a:extLst>
              <a:ext uri="{FF2B5EF4-FFF2-40B4-BE49-F238E27FC236}">
                <a16:creationId xmlns="" xmlns:a16="http://schemas.microsoft.com/office/drawing/2014/main" id="{00000000-0008-0000-0E00-0000A8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169" name="円/楕円 237">
            <a:extLst>
              <a:ext uri="{FF2B5EF4-FFF2-40B4-BE49-F238E27FC236}">
                <a16:creationId xmlns="" xmlns:a16="http://schemas.microsoft.com/office/drawing/2014/main" id="{00000000-0008-0000-0E00-0000A9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170" name="円/楕円 238">
            <a:extLst>
              <a:ext uri="{FF2B5EF4-FFF2-40B4-BE49-F238E27FC236}">
                <a16:creationId xmlns="" xmlns:a16="http://schemas.microsoft.com/office/drawing/2014/main" id="{00000000-0008-0000-0E00-0000AA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171" name="円/楕円 239">
            <a:extLst>
              <a:ext uri="{FF2B5EF4-FFF2-40B4-BE49-F238E27FC236}">
                <a16:creationId xmlns="" xmlns:a16="http://schemas.microsoft.com/office/drawing/2014/main" id="{00000000-0008-0000-0E00-0000AB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172" name="円/楕円 234">
            <a:extLst>
              <a:ext uri="{FF2B5EF4-FFF2-40B4-BE49-F238E27FC236}">
                <a16:creationId xmlns="" xmlns:a16="http://schemas.microsoft.com/office/drawing/2014/main" id="{00000000-0008-0000-0E00-0000AC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173" name="円/楕円 234">
            <a:extLst>
              <a:ext uri="{FF2B5EF4-FFF2-40B4-BE49-F238E27FC236}">
                <a16:creationId xmlns="" xmlns:a16="http://schemas.microsoft.com/office/drawing/2014/main" id="{00000000-0008-0000-0E00-0000AD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174" name="円/楕円 236">
            <a:extLst>
              <a:ext uri="{FF2B5EF4-FFF2-40B4-BE49-F238E27FC236}">
                <a16:creationId xmlns="" xmlns:a16="http://schemas.microsoft.com/office/drawing/2014/main" id="{00000000-0008-0000-0E00-0000AE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175" name="円/楕円 237">
            <a:extLst>
              <a:ext uri="{FF2B5EF4-FFF2-40B4-BE49-F238E27FC236}">
                <a16:creationId xmlns="" xmlns:a16="http://schemas.microsoft.com/office/drawing/2014/main" id="{00000000-0008-0000-0E00-0000AF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176" name="円/楕円 238">
            <a:extLst>
              <a:ext uri="{FF2B5EF4-FFF2-40B4-BE49-F238E27FC236}">
                <a16:creationId xmlns="" xmlns:a16="http://schemas.microsoft.com/office/drawing/2014/main" id="{00000000-0008-0000-0E00-0000B0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177" name="円/楕円 239">
            <a:extLst>
              <a:ext uri="{FF2B5EF4-FFF2-40B4-BE49-F238E27FC236}">
                <a16:creationId xmlns="" xmlns:a16="http://schemas.microsoft.com/office/drawing/2014/main" id="{00000000-0008-0000-0E00-0000B1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178" name="円/楕円 234">
            <a:extLst>
              <a:ext uri="{FF2B5EF4-FFF2-40B4-BE49-F238E27FC236}">
                <a16:creationId xmlns="" xmlns:a16="http://schemas.microsoft.com/office/drawing/2014/main" id="{00000000-0008-0000-0E00-0000B2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179" name="円/楕円 234">
            <a:extLst>
              <a:ext uri="{FF2B5EF4-FFF2-40B4-BE49-F238E27FC236}">
                <a16:creationId xmlns="" xmlns:a16="http://schemas.microsoft.com/office/drawing/2014/main" id="{00000000-0008-0000-0E00-0000B3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180" name="円/楕円 236">
            <a:extLst>
              <a:ext uri="{FF2B5EF4-FFF2-40B4-BE49-F238E27FC236}">
                <a16:creationId xmlns="" xmlns:a16="http://schemas.microsoft.com/office/drawing/2014/main" id="{00000000-0008-0000-0E00-0000B4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181" name="円/楕円 237">
            <a:extLst>
              <a:ext uri="{FF2B5EF4-FFF2-40B4-BE49-F238E27FC236}">
                <a16:creationId xmlns="" xmlns:a16="http://schemas.microsoft.com/office/drawing/2014/main" id="{00000000-0008-0000-0E00-0000B5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182" name="円/楕円 239">
            <a:extLst>
              <a:ext uri="{FF2B5EF4-FFF2-40B4-BE49-F238E27FC236}">
                <a16:creationId xmlns="" xmlns:a16="http://schemas.microsoft.com/office/drawing/2014/main" id="{00000000-0008-0000-0E00-0000B6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183" name="円/楕円 198">
            <a:extLst>
              <a:ext uri="{FF2B5EF4-FFF2-40B4-BE49-F238E27FC236}">
                <a16:creationId xmlns="" xmlns:a16="http://schemas.microsoft.com/office/drawing/2014/main" id="{00000000-0008-0000-0E00-0000B7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184" name="円/楕円 198">
            <a:extLst>
              <a:ext uri="{FF2B5EF4-FFF2-40B4-BE49-F238E27FC236}">
                <a16:creationId xmlns="" xmlns:a16="http://schemas.microsoft.com/office/drawing/2014/main" id="{00000000-0008-0000-0E00-0000B8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185" name="円/楕円 198">
            <a:extLst>
              <a:ext uri="{FF2B5EF4-FFF2-40B4-BE49-F238E27FC236}">
                <a16:creationId xmlns="" xmlns:a16="http://schemas.microsoft.com/office/drawing/2014/main" id="{00000000-0008-0000-0E00-0000B9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186" name="円/楕円 198">
            <a:extLst>
              <a:ext uri="{FF2B5EF4-FFF2-40B4-BE49-F238E27FC236}">
                <a16:creationId xmlns="" xmlns:a16="http://schemas.microsoft.com/office/drawing/2014/main" id="{00000000-0008-0000-0E00-0000BA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F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F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F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F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F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F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5239" name="Picture 4">
          <a:extLst>
            <a:ext uri="{FF2B5EF4-FFF2-40B4-BE49-F238E27FC236}">
              <a16:creationId xmlns="" xmlns:a16="http://schemas.microsoft.com/office/drawing/2014/main" id="{00000000-0008-0000-0F00-000097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F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F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F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F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5244" name="円/楕円 113">
          <a:extLst>
            <a:ext uri="{FF2B5EF4-FFF2-40B4-BE49-F238E27FC236}">
              <a16:creationId xmlns="" xmlns:a16="http://schemas.microsoft.com/office/drawing/2014/main" id="{00000000-0008-0000-0F00-00009C6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F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F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F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F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F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F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F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F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5253" name="Picture 4">
          <a:extLst>
            <a:ext uri="{FF2B5EF4-FFF2-40B4-BE49-F238E27FC236}">
              <a16:creationId xmlns="" xmlns:a16="http://schemas.microsoft.com/office/drawing/2014/main" id="{00000000-0008-0000-0F00-0000A5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F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F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F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F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F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F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F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5261" name="円/楕円 113">
          <a:extLst>
            <a:ext uri="{FF2B5EF4-FFF2-40B4-BE49-F238E27FC236}">
              <a16:creationId xmlns="" xmlns:a16="http://schemas.microsoft.com/office/drawing/2014/main" id="{00000000-0008-0000-0F00-0000AD6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F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F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F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F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F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F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F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F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F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F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F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F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F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F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F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F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F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F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F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F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F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F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F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 xmlns:a16="http://schemas.microsoft.com/office/drawing/2014/main" id="{00000000-0008-0000-0F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 xmlns:a16="http://schemas.microsoft.com/office/drawing/2014/main" id="{00000000-0008-0000-0F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 xmlns:a16="http://schemas.microsoft.com/office/drawing/2014/main" id="{00000000-0008-0000-0F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 xmlns:a16="http://schemas.microsoft.com/office/drawing/2014/main" id="{00000000-0008-0000-0F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 xmlns:a16="http://schemas.microsoft.com/office/drawing/2014/main" id="{00000000-0008-0000-0F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5290" name="円/楕円 178">
          <a:extLst>
            <a:ext uri="{FF2B5EF4-FFF2-40B4-BE49-F238E27FC236}">
              <a16:creationId xmlns="" xmlns:a16="http://schemas.microsoft.com/office/drawing/2014/main" id="{00000000-0008-0000-0F00-0000CA6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5291" name="円/楕円 180">
          <a:extLst>
            <a:ext uri="{FF2B5EF4-FFF2-40B4-BE49-F238E27FC236}">
              <a16:creationId xmlns="" xmlns:a16="http://schemas.microsoft.com/office/drawing/2014/main" id="{00000000-0008-0000-0F00-0000CB6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5292" name="円/楕円 182">
          <a:extLst>
            <a:ext uri="{FF2B5EF4-FFF2-40B4-BE49-F238E27FC236}">
              <a16:creationId xmlns="" xmlns:a16="http://schemas.microsoft.com/office/drawing/2014/main" id="{00000000-0008-0000-0F00-0000CC6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5293" name="円/楕円 184">
          <a:extLst>
            <a:ext uri="{FF2B5EF4-FFF2-40B4-BE49-F238E27FC236}">
              <a16:creationId xmlns="" xmlns:a16="http://schemas.microsoft.com/office/drawing/2014/main" id="{00000000-0008-0000-0F00-0000CD6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5294" name="円/楕円 186">
          <a:extLst>
            <a:ext uri="{FF2B5EF4-FFF2-40B4-BE49-F238E27FC236}">
              <a16:creationId xmlns="" xmlns:a16="http://schemas.microsoft.com/office/drawing/2014/main" id="{00000000-0008-0000-0F00-0000CE6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5295" name="円/楕円 187">
          <a:extLst>
            <a:ext uri="{FF2B5EF4-FFF2-40B4-BE49-F238E27FC236}">
              <a16:creationId xmlns="" xmlns:a16="http://schemas.microsoft.com/office/drawing/2014/main" id="{00000000-0008-0000-0F00-0000CF6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5296" name="円/楕円 189">
          <a:extLst>
            <a:ext uri="{FF2B5EF4-FFF2-40B4-BE49-F238E27FC236}">
              <a16:creationId xmlns="" xmlns:a16="http://schemas.microsoft.com/office/drawing/2014/main" id="{00000000-0008-0000-0F00-0000D06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5297" name="円/楕円 194">
          <a:extLst>
            <a:ext uri="{FF2B5EF4-FFF2-40B4-BE49-F238E27FC236}">
              <a16:creationId xmlns="" xmlns:a16="http://schemas.microsoft.com/office/drawing/2014/main" id="{00000000-0008-0000-0F00-0000D16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5298" name="円/楕円 196">
          <a:extLst>
            <a:ext uri="{FF2B5EF4-FFF2-40B4-BE49-F238E27FC236}">
              <a16:creationId xmlns="" xmlns:a16="http://schemas.microsoft.com/office/drawing/2014/main" id="{00000000-0008-0000-0F00-0000D26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5299" name="円/楕円 198">
          <a:extLst>
            <a:ext uri="{FF2B5EF4-FFF2-40B4-BE49-F238E27FC236}">
              <a16:creationId xmlns="" xmlns:a16="http://schemas.microsoft.com/office/drawing/2014/main" id="{00000000-0008-0000-0F00-0000D36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5300" name="円/楕円 203">
          <a:extLst>
            <a:ext uri="{FF2B5EF4-FFF2-40B4-BE49-F238E27FC236}">
              <a16:creationId xmlns="" xmlns:a16="http://schemas.microsoft.com/office/drawing/2014/main" id="{00000000-0008-0000-0F00-0000D46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5301" name="円/楕円 204">
          <a:extLst>
            <a:ext uri="{FF2B5EF4-FFF2-40B4-BE49-F238E27FC236}">
              <a16:creationId xmlns="" xmlns:a16="http://schemas.microsoft.com/office/drawing/2014/main" id="{00000000-0008-0000-0F00-0000D56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5302" name="円/楕円 207">
          <a:extLst>
            <a:ext uri="{FF2B5EF4-FFF2-40B4-BE49-F238E27FC236}">
              <a16:creationId xmlns="" xmlns:a16="http://schemas.microsoft.com/office/drawing/2014/main" id="{00000000-0008-0000-0F00-0000D66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5303" name="円/楕円 208">
          <a:extLst>
            <a:ext uri="{FF2B5EF4-FFF2-40B4-BE49-F238E27FC236}">
              <a16:creationId xmlns="" xmlns:a16="http://schemas.microsoft.com/office/drawing/2014/main" id="{00000000-0008-0000-0F00-0000D76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5304" name="円/楕円 213">
          <a:extLst>
            <a:ext uri="{FF2B5EF4-FFF2-40B4-BE49-F238E27FC236}">
              <a16:creationId xmlns="" xmlns:a16="http://schemas.microsoft.com/office/drawing/2014/main" id="{00000000-0008-0000-0F00-0000D86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5305" name="円/楕円 214">
          <a:extLst>
            <a:ext uri="{FF2B5EF4-FFF2-40B4-BE49-F238E27FC236}">
              <a16:creationId xmlns="" xmlns:a16="http://schemas.microsoft.com/office/drawing/2014/main" id="{00000000-0008-0000-0F00-0000D96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5306" name="円/楕円 215">
          <a:extLst>
            <a:ext uri="{FF2B5EF4-FFF2-40B4-BE49-F238E27FC236}">
              <a16:creationId xmlns="" xmlns:a16="http://schemas.microsoft.com/office/drawing/2014/main" id="{00000000-0008-0000-0F00-0000DA6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5307" name="円/楕円 216">
          <a:extLst>
            <a:ext uri="{FF2B5EF4-FFF2-40B4-BE49-F238E27FC236}">
              <a16:creationId xmlns="" xmlns:a16="http://schemas.microsoft.com/office/drawing/2014/main" id="{00000000-0008-0000-0F00-0000DB6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5308" name="円/楕円 217">
          <a:extLst>
            <a:ext uri="{FF2B5EF4-FFF2-40B4-BE49-F238E27FC236}">
              <a16:creationId xmlns="" xmlns:a16="http://schemas.microsoft.com/office/drawing/2014/main" id="{00000000-0008-0000-0F00-0000DC6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5309" name="円/楕円 218">
          <a:extLst>
            <a:ext uri="{FF2B5EF4-FFF2-40B4-BE49-F238E27FC236}">
              <a16:creationId xmlns="" xmlns:a16="http://schemas.microsoft.com/office/drawing/2014/main" id="{00000000-0008-0000-0F00-0000DD6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5310" name="円/楕円 220">
          <a:extLst>
            <a:ext uri="{FF2B5EF4-FFF2-40B4-BE49-F238E27FC236}">
              <a16:creationId xmlns="" xmlns:a16="http://schemas.microsoft.com/office/drawing/2014/main" id="{00000000-0008-0000-0F00-0000DE6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5311" name="円/楕円 228">
          <a:extLst>
            <a:ext uri="{FF2B5EF4-FFF2-40B4-BE49-F238E27FC236}">
              <a16:creationId xmlns="" xmlns:a16="http://schemas.microsoft.com/office/drawing/2014/main" id="{00000000-0008-0000-0F00-0000DF6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5312" name="円/楕円 229">
          <a:extLst>
            <a:ext uri="{FF2B5EF4-FFF2-40B4-BE49-F238E27FC236}">
              <a16:creationId xmlns="" xmlns:a16="http://schemas.microsoft.com/office/drawing/2014/main" id="{00000000-0008-0000-0F00-0000E06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5313" name="円/楕円 230">
          <a:extLst>
            <a:ext uri="{FF2B5EF4-FFF2-40B4-BE49-F238E27FC236}">
              <a16:creationId xmlns="" xmlns:a16="http://schemas.microsoft.com/office/drawing/2014/main" id="{00000000-0008-0000-0F00-0000E16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5314" name="円/楕円 231">
          <a:extLst>
            <a:ext uri="{FF2B5EF4-FFF2-40B4-BE49-F238E27FC236}">
              <a16:creationId xmlns="" xmlns:a16="http://schemas.microsoft.com/office/drawing/2014/main" id="{00000000-0008-0000-0F00-0000E26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5315" name="円/楕円 232">
          <a:extLst>
            <a:ext uri="{FF2B5EF4-FFF2-40B4-BE49-F238E27FC236}">
              <a16:creationId xmlns="" xmlns:a16="http://schemas.microsoft.com/office/drawing/2014/main" id="{00000000-0008-0000-0F00-0000E36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5316" name="円/楕円 233">
          <a:extLst>
            <a:ext uri="{FF2B5EF4-FFF2-40B4-BE49-F238E27FC236}">
              <a16:creationId xmlns="" xmlns:a16="http://schemas.microsoft.com/office/drawing/2014/main" id="{00000000-0008-0000-0F00-0000E46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5317" name="円/楕円 234">
          <a:extLst>
            <a:ext uri="{FF2B5EF4-FFF2-40B4-BE49-F238E27FC236}">
              <a16:creationId xmlns="" xmlns:a16="http://schemas.microsoft.com/office/drawing/2014/main" id="{00000000-0008-0000-0F00-0000E56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5318" name="円/楕円 235">
          <a:extLst>
            <a:ext uri="{FF2B5EF4-FFF2-40B4-BE49-F238E27FC236}">
              <a16:creationId xmlns="" xmlns:a16="http://schemas.microsoft.com/office/drawing/2014/main" id="{00000000-0008-0000-0F00-0000E66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5319" name="円/楕円 236">
          <a:extLst>
            <a:ext uri="{FF2B5EF4-FFF2-40B4-BE49-F238E27FC236}">
              <a16:creationId xmlns="" xmlns:a16="http://schemas.microsoft.com/office/drawing/2014/main" id="{00000000-0008-0000-0F00-0000E76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5320" name="円/楕円 237">
          <a:extLst>
            <a:ext uri="{FF2B5EF4-FFF2-40B4-BE49-F238E27FC236}">
              <a16:creationId xmlns="" xmlns:a16="http://schemas.microsoft.com/office/drawing/2014/main" id="{00000000-0008-0000-0F00-0000E86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5321" name="円/楕円 238">
          <a:extLst>
            <a:ext uri="{FF2B5EF4-FFF2-40B4-BE49-F238E27FC236}">
              <a16:creationId xmlns="" xmlns:a16="http://schemas.microsoft.com/office/drawing/2014/main" id="{00000000-0008-0000-0F00-0000E96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5322" name="円/楕円 239">
          <a:extLst>
            <a:ext uri="{FF2B5EF4-FFF2-40B4-BE49-F238E27FC236}">
              <a16:creationId xmlns="" xmlns:a16="http://schemas.microsoft.com/office/drawing/2014/main" id="{00000000-0008-0000-0F00-0000EA6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 xmlns:a16="http://schemas.microsoft.com/office/drawing/2014/main" id="{00000000-0008-0000-0F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 xmlns:a16="http://schemas.microsoft.com/office/drawing/2014/main" id="{00000000-0008-0000-0F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 xmlns:a16="http://schemas.microsoft.com/office/drawing/2014/main" id="{00000000-0008-0000-0F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 xmlns:a16="http://schemas.microsoft.com/office/drawing/2014/main" id="{00000000-0008-0000-0F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 xmlns:a16="http://schemas.microsoft.com/office/drawing/2014/main" id="{00000000-0008-0000-0F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F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F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 xmlns:a16="http://schemas.microsoft.com/office/drawing/2014/main" id="{00000000-0008-0000-0F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 xmlns:a16="http://schemas.microsoft.com/office/drawing/2014/main" id="{00000000-0008-0000-0F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 xmlns:a16="http://schemas.microsoft.com/office/drawing/2014/main" id="{00000000-0008-0000-0F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F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 xmlns:a16="http://schemas.microsoft.com/office/drawing/2014/main" id="{00000000-0008-0000-0F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 xmlns:a16="http://schemas.microsoft.com/office/drawing/2014/main" id="{00000000-0008-0000-0F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 xmlns:a16="http://schemas.microsoft.com/office/drawing/2014/main" id="{00000000-0008-0000-0F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 xmlns:a16="http://schemas.microsoft.com/office/drawing/2014/main" id="{00000000-0008-0000-0F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F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 xmlns:a16="http://schemas.microsoft.com/office/drawing/2014/main" id="{00000000-0008-0000-0F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F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 xmlns:a16="http://schemas.microsoft.com/office/drawing/2014/main" id="{00000000-0008-0000-0F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F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 xmlns:a16="http://schemas.microsoft.com/office/drawing/2014/main" id="{00000000-0008-0000-0F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F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F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F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F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 xmlns:a16="http://schemas.microsoft.com/office/drawing/2014/main" id="{00000000-0008-0000-0F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F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F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 xmlns:a16="http://schemas.microsoft.com/office/drawing/2014/main" id="{00000000-0008-0000-0F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 xmlns:a16="http://schemas.microsoft.com/office/drawing/2014/main" id="{00000000-0008-0000-0F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 xmlns:a16="http://schemas.microsoft.com/office/drawing/2014/main" id="{00000000-0008-0000-0F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 xmlns:a16="http://schemas.microsoft.com/office/drawing/2014/main" id="{00000000-0008-0000-0F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 xmlns:a16="http://schemas.microsoft.com/office/drawing/2014/main" id="{00000000-0008-0000-0F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 xmlns:a16="http://schemas.microsoft.com/office/drawing/2014/main" id="{00000000-0008-0000-0F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 xmlns:a16="http://schemas.microsoft.com/office/drawing/2014/main" id="{00000000-0008-0000-0F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 xmlns:a16="http://schemas.microsoft.com/office/drawing/2014/main" id="{00000000-0008-0000-0F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 xmlns:a16="http://schemas.microsoft.com/office/drawing/2014/main" id="{00000000-0008-0000-0F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 xmlns:a16="http://schemas.microsoft.com/office/drawing/2014/main" id="{00000000-0008-0000-0F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 xmlns:a16="http://schemas.microsoft.com/office/drawing/2014/main" id="{00000000-0008-0000-0F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 xmlns:a16="http://schemas.microsoft.com/office/drawing/2014/main" id="{00000000-0008-0000-0F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 xmlns:a16="http://schemas.microsoft.com/office/drawing/2014/main" id="{00000000-0008-0000-0F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 xmlns:a16="http://schemas.microsoft.com/office/drawing/2014/main" id="{00000000-0008-0000-0F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 xmlns:a16="http://schemas.microsoft.com/office/drawing/2014/main" id="{00000000-0008-0000-0F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 xmlns:a16="http://schemas.microsoft.com/office/drawing/2014/main" id="{00000000-0008-0000-0F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 xmlns:a16="http://schemas.microsoft.com/office/drawing/2014/main" id="{00000000-0008-0000-0F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 xmlns:a16="http://schemas.microsoft.com/office/drawing/2014/main" id="{00000000-0008-0000-0F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 xmlns:a16="http://schemas.microsoft.com/office/drawing/2014/main" id="{00000000-0008-0000-0F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 xmlns:a16="http://schemas.microsoft.com/office/drawing/2014/main" id="{00000000-0008-0000-0F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 xmlns:a16="http://schemas.microsoft.com/office/drawing/2014/main" id="{00000000-0008-0000-0F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 xmlns:a16="http://schemas.microsoft.com/office/drawing/2014/main" id="{00000000-0008-0000-0F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 xmlns:a16="http://schemas.microsoft.com/office/drawing/2014/main" id="{00000000-0008-0000-0F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 xmlns:a16="http://schemas.microsoft.com/office/drawing/2014/main" id="{00000000-0008-0000-0F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 xmlns:a16="http://schemas.microsoft.com/office/drawing/2014/main" id="{00000000-0008-0000-0F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 xmlns:a16="http://schemas.microsoft.com/office/drawing/2014/main" id="{00000000-0008-0000-0F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 xmlns:a16="http://schemas.microsoft.com/office/drawing/2014/main" id="{00000000-0008-0000-0F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 xmlns:a16="http://schemas.microsoft.com/office/drawing/2014/main" id="{00000000-0008-0000-0F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 xmlns:a16="http://schemas.microsoft.com/office/drawing/2014/main" id="{00000000-0008-0000-0F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 xmlns:a16="http://schemas.microsoft.com/office/drawing/2014/main" id="{00000000-0008-0000-0F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 xmlns:a16="http://schemas.microsoft.com/office/drawing/2014/main" id="{00000000-0008-0000-0F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 xmlns:a16="http://schemas.microsoft.com/office/drawing/2014/main" id="{00000000-0008-0000-0F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 xmlns:a16="http://schemas.microsoft.com/office/drawing/2014/main" id="{00000000-0008-0000-0F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 xmlns:a16="http://schemas.microsoft.com/office/drawing/2014/main" id="{00000000-0008-0000-0F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 xmlns:a16="http://schemas.microsoft.com/office/drawing/2014/main" id="{00000000-0008-0000-0F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 xmlns:a16="http://schemas.microsoft.com/office/drawing/2014/main" id="{00000000-0008-0000-0F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 xmlns:a16="http://schemas.microsoft.com/office/drawing/2014/main" id="{00000000-0008-0000-0F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 xmlns:a16="http://schemas.microsoft.com/office/drawing/2014/main" id="{00000000-0008-0000-0F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 xmlns:a16="http://schemas.microsoft.com/office/drawing/2014/main" id="{00000000-0008-0000-0F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 xmlns:a16="http://schemas.microsoft.com/office/drawing/2014/main" id="{00000000-0008-0000-0F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 xmlns:a16="http://schemas.microsoft.com/office/drawing/2014/main" id="{00000000-0008-0000-0F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 xmlns:a16="http://schemas.microsoft.com/office/drawing/2014/main" id="{00000000-0008-0000-0F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 xmlns:a16="http://schemas.microsoft.com/office/drawing/2014/main" id="{00000000-0008-0000-0F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 xmlns:a16="http://schemas.microsoft.com/office/drawing/2014/main" id="{00000000-0008-0000-0F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 xmlns:a16="http://schemas.microsoft.com/office/drawing/2014/main" id="{00000000-0008-0000-0F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 xmlns:a16="http://schemas.microsoft.com/office/drawing/2014/main" id="{00000000-0008-0000-0F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 xmlns:a16="http://schemas.microsoft.com/office/drawing/2014/main" id="{00000000-0008-0000-0F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 xmlns:a16="http://schemas.microsoft.com/office/drawing/2014/main" id="{00000000-0008-0000-0F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 xmlns:a16="http://schemas.microsoft.com/office/drawing/2014/main" id="{00000000-0008-0000-0F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 xmlns:a16="http://schemas.microsoft.com/office/drawing/2014/main" id="{00000000-0008-0000-0F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 xmlns:a16="http://schemas.microsoft.com/office/drawing/2014/main" id="{00000000-0008-0000-0F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 xmlns:a16="http://schemas.microsoft.com/office/drawing/2014/main" id="{00000000-0008-0000-0F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 xmlns:a16="http://schemas.microsoft.com/office/drawing/2014/main" id="{00000000-0008-0000-0F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 xmlns:a16="http://schemas.microsoft.com/office/drawing/2014/main" id="{00000000-0008-0000-0F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 xmlns:a16="http://schemas.microsoft.com/office/drawing/2014/main" id="{00000000-0008-0000-0F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 xmlns:a16="http://schemas.microsoft.com/office/drawing/2014/main" id="{00000000-0008-0000-0F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 xmlns:a16="http://schemas.microsoft.com/office/drawing/2014/main" id="{00000000-0008-0000-0F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 xmlns:a16="http://schemas.microsoft.com/office/drawing/2014/main" id="{00000000-0008-0000-0F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 xmlns:a16="http://schemas.microsoft.com/office/drawing/2014/main" id="{00000000-0008-0000-0F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 xmlns:a16="http://schemas.microsoft.com/office/drawing/2014/main" id="{00000000-0008-0000-0F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 xmlns:a16="http://schemas.microsoft.com/office/drawing/2014/main" id="{00000000-0008-0000-0F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 xmlns:a16="http://schemas.microsoft.com/office/drawing/2014/main" id="{00000000-0008-0000-0F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 xmlns:a16="http://schemas.microsoft.com/office/drawing/2014/main" id="{00000000-0008-0000-0F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 xmlns:a16="http://schemas.microsoft.com/office/drawing/2014/main" id="{00000000-0008-0000-0F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 xmlns:a16="http://schemas.microsoft.com/office/drawing/2014/main" id="{00000000-0008-0000-0F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 xmlns:a16="http://schemas.microsoft.com/office/drawing/2014/main" id="{00000000-0008-0000-0F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 xmlns:a16="http://schemas.microsoft.com/office/drawing/2014/main" id="{00000000-0008-0000-0F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F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F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F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 xmlns:a16="http://schemas.microsoft.com/office/drawing/2014/main" id="{00000000-0008-0000-0F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F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F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F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 xmlns:a16="http://schemas.microsoft.com/office/drawing/2014/main" id="{00000000-0008-0000-0F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 xmlns:a16="http://schemas.microsoft.com/office/drawing/2014/main" id="{00000000-0008-0000-0F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 xmlns:a16="http://schemas.microsoft.com/office/drawing/2014/main" id="{00000000-0008-0000-0F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 xmlns:a16="http://schemas.microsoft.com/office/drawing/2014/main" id="{00000000-0008-0000-0F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 xmlns:a16="http://schemas.microsoft.com/office/drawing/2014/main" id="{00000000-0008-0000-0F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F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F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F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 xmlns:a16="http://schemas.microsoft.com/office/drawing/2014/main" id="{00000000-0008-0000-0F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F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F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F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 xmlns:a16="http://schemas.microsoft.com/office/drawing/2014/main" id="{00000000-0008-0000-0F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 xmlns:a16="http://schemas.microsoft.com/office/drawing/2014/main" id="{00000000-0008-0000-0F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 xmlns:a16="http://schemas.microsoft.com/office/drawing/2014/main" id="{00000000-0008-0000-0F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 xmlns:a16="http://schemas.microsoft.com/office/drawing/2014/main" id="{00000000-0008-0000-0F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 xmlns:a16="http://schemas.microsoft.com/office/drawing/2014/main" id="{00000000-0008-0000-0F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F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F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F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 xmlns:a16="http://schemas.microsoft.com/office/drawing/2014/main" id="{00000000-0008-0000-0F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F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F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F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 xmlns:a16="http://schemas.microsoft.com/office/drawing/2014/main" id="{00000000-0008-0000-0F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 xmlns:a16="http://schemas.microsoft.com/office/drawing/2014/main" id="{00000000-0008-0000-0F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 xmlns:a16="http://schemas.microsoft.com/office/drawing/2014/main" id="{00000000-0008-0000-0F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 xmlns:a16="http://schemas.microsoft.com/office/drawing/2014/main" id="{00000000-0008-0000-0F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 xmlns:a16="http://schemas.microsoft.com/office/drawing/2014/main" id="{00000000-0008-0000-0F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F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F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F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 xmlns:a16="http://schemas.microsoft.com/office/drawing/2014/main" id="{00000000-0008-0000-0F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F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F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F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 xmlns:a16="http://schemas.microsoft.com/office/drawing/2014/main" id="{00000000-0008-0000-0F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 xmlns:a16="http://schemas.microsoft.com/office/drawing/2014/main" id="{00000000-0008-0000-0F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 xmlns:a16="http://schemas.microsoft.com/office/drawing/2014/main" id="{00000000-0008-0000-0F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 xmlns:a16="http://schemas.microsoft.com/office/drawing/2014/main" id="{00000000-0008-0000-0F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 xmlns:a16="http://schemas.microsoft.com/office/drawing/2014/main" id="{00000000-0008-0000-0F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F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F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F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 xmlns:a16="http://schemas.microsoft.com/office/drawing/2014/main" id="{00000000-0008-0000-0F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F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F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F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 xmlns:a16="http://schemas.microsoft.com/office/drawing/2014/main" id="{00000000-0008-0000-0F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 xmlns:a16="http://schemas.microsoft.com/office/drawing/2014/main" id="{00000000-0008-0000-0F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 xmlns:a16="http://schemas.microsoft.com/office/drawing/2014/main" id="{00000000-0008-0000-0F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 xmlns:a16="http://schemas.microsoft.com/office/drawing/2014/main" id="{00000000-0008-0000-0F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 xmlns:a16="http://schemas.microsoft.com/office/drawing/2014/main" id="{00000000-0008-0000-0F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 xmlns:a16="http://schemas.microsoft.com/office/drawing/2014/main" id="{00000000-0008-0000-0F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 xmlns:a16="http://schemas.microsoft.com/office/drawing/2014/main" id="{00000000-0008-0000-0F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 xmlns:a16="http://schemas.microsoft.com/office/drawing/2014/main" id="{00000000-0008-0000-0F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 xmlns:a16="http://schemas.microsoft.com/office/drawing/2014/main" id="{00000000-0008-0000-0F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 xmlns:a16="http://schemas.microsoft.com/office/drawing/2014/main" id="{00000000-0008-0000-0F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 xmlns:a16="http://schemas.microsoft.com/office/drawing/2014/main" id="{00000000-0008-0000-0F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 xmlns:a16="http://schemas.microsoft.com/office/drawing/2014/main" id="{00000000-0008-0000-0F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 xmlns:a16="http://schemas.microsoft.com/office/drawing/2014/main" id="{00000000-0008-0000-0F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 xmlns:a16="http://schemas.microsoft.com/office/drawing/2014/main" id="{00000000-0008-0000-0F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 xmlns:a16="http://schemas.microsoft.com/office/drawing/2014/main" id="{00000000-0008-0000-0F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 xmlns:a16="http://schemas.microsoft.com/office/drawing/2014/main" id="{00000000-0008-0000-0F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 xmlns:a16="http://schemas.microsoft.com/office/drawing/2014/main" id="{00000000-0008-0000-0F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 xmlns:a16="http://schemas.microsoft.com/office/drawing/2014/main" id="{00000000-0008-0000-0F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 xmlns:a16="http://schemas.microsoft.com/office/drawing/2014/main" id="{00000000-0008-0000-0F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 xmlns:a16="http://schemas.microsoft.com/office/drawing/2014/main" id="{00000000-0008-0000-0F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 xmlns:a16="http://schemas.microsoft.com/office/drawing/2014/main" id="{00000000-0008-0000-0F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 xmlns:a16="http://schemas.microsoft.com/office/drawing/2014/main" id="{00000000-0008-0000-0F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 xmlns:a16="http://schemas.microsoft.com/office/drawing/2014/main" id="{00000000-0008-0000-0F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 xmlns:a16="http://schemas.microsoft.com/office/drawing/2014/main" id="{00000000-0008-0000-0F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 xmlns:a16="http://schemas.microsoft.com/office/drawing/2014/main" id="{00000000-0008-0000-0F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 xmlns:a16="http://schemas.microsoft.com/office/drawing/2014/main" id="{00000000-0008-0000-0F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 xmlns:a16="http://schemas.microsoft.com/office/drawing/2014/main" id="{00000000-0008-0000-0F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 xmlns:a16="http://schemas.microsoft.com/office/drawing/2014/main" id="{00000000-0008-0000-0F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 xmlns:a16="http://schemas.microsoft.com/office/drawing/2014/main" id="{00000000-0008-0000-0F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 xmlns:a16="http://schemas.microsoft.com/office/drawing/2014/main" id="{00000000-0008-0000-0F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 xmlns:a16="http://schemas.microsoft.com/office/drawing/2014/main" id="{00000000-0008-0000-0F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 xmlns:a16="http://schemas.microsoft.com/office/drawing/2014/main" id="{00000000-0008-0000-0F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 xmlns:a16="http://schemas.microsoft.com/office/drawing/2014/main" id="{00000000-0008-0000-0F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 xmlns:a16="http://schemas.microsoft.com/office/drawing/2014/main" id="{00000000-0008-0000-0F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 xmlns:a16="http://schemas.microsoft.com/office/drawing/2014/main" id="{00000000-0008-0000-0F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 xmlns:a16="http://schemas.microsoft.com/office/drawing/2014/main" id="{00000000-0008-0000-0F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F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F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 xmlns:a16="http://schemas.microsoft.com/office/drawing/2014/main" id="{00000000-0008-0000-0F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 xmlns:a16="http://schemas.microsoft.com/office/drawing/2014/main" id="{00000000-0008-0000-0F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 xmlns:a16="http://schemas.microsoft.com/office/drawing/2014/main" id="{00000000-0008-0000-0F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 xmlns:a16="http://schemas.microsoft.com/office/drawing/2014/main" id="{00000000-0008-0000-0F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 xmlns:a16="http://schemas.microsoft.com/office/drawing/2014/main" id="{00000000-0008-0000-0F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 xmlns:a16="http://schemas.microsoft.com/office/drawing/2014/main" id="{00000000-0008-0000-0F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 xmlns:a16="http://schemas.microsoft.com/office/drawing/2014/main" id="{00000000-0008-0000-0F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F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F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 xmlns:a16="http://schemas.microsoft.com/office/drawing/2014/main" id="{00000000-0008-0000-0F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 xmlns:a16="http://schemas.microsoft.com/office/drawing/2014/main" id="{00000000-0008-0000-0F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 xmlns:a16="http://schemas.microsoft.com/office/drawing/2014/main" id="{00000000-0008-0000-0F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 xmlns:a16="http://schemas.microsoft.com/office/drawing/2014/main" id="{00000000-0008-0000-0F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 xmlns:a16="http://schemas.microsoft.com/office/drawing/2014/main" id="{00000000-0008-0000-0F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 xmlns:a16="http://schemas.microsoft.com/office/drawing/2014/main" id="{00000000-0008-0000-0F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 xmlns:a16="http://schemas.microsoft.com/office/drawing/2014/main" id="{00000000-0008-0000-0F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F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F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 xmlns:a16="http://schemas.microsoft.com/office/drawing/2014/main" id="{00000000-0008-0000-0F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 xmlns:a16="http://schemas.microsoft.com/office/drawing/2014/main" id="{00000000-0008-0000-0F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 xmlns:a16="http://schemas.microsoft.com/office/drawing/2014/main" id="{00000000-0008-0000-0F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 xmlns:a16="http://schemas.microsoft.com/office/drawing/2014/main" id="{00000000-0008-0000-0F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 xmlns:a16="http://schemas.microsoft.com/office/drawing/2014/main" id="{00000000-0008-0000-0F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 xmlns:a16="http://schemas.microsoft.com/office/drawing/2014/main" id="{00000000-0008-0000-0F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 xmlns:a16="http://schemas.microsoft.com/office/drawing/2014/main" id="{00000000-0008-0000-0F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F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F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 xmlns:a16="http://schemas.microsoft.com/office/drawing/2014/main" id="{00000000-0008-0000-0F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 xmlns:a16="http://schemas.microsoft.com/office/drawing/2014/main" id="{00000000-0008-0000-0F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 xmlns:a16="http://schemas.microsoft.com/office/drawing/2014/main" id="{00000000-0008-0000-0F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 xmlns:a16="http://schemas.microsoft.com/office/drawing/2014/main" id="{00000000-0008-0000-0F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 xmlns:a16="http://schemas.microsoft.com/office/drawing/2014/main" id="{00000000-0008-0000-0F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 xmlns:a16="http://schemas.microsoft.com/office/drawing/2014/main" id="{00000000-0008-0000-0F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 xmlns:a16="http://schemas.microsoft.com/office/drawing/2014/main" id="{00000000-0008-0000-0F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F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F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 xmlns:a16="http://schemas.microsoft.com/office/drawing/2014/main" id="{00000000-0008-0000-0F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F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 xmlns:a16="http://schemas.microsoft.com/office/drawing/2014/main" id="{00000000-0008-0000-0F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5550" name="円/楕円 620">
          <a:extLst>
            <a:ext uri="{FF2B5EF4-FFF2-40B4-BE49-F238E27FC236}">
              <a16:creationId xmlns="" xmlns:a16="http://schemas.microsoft.com/office/drawing/2014/main" id="{00000000-0008-0000-0F00-0000CE6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 xmlns:a16="http://schemas.microsoft.com/office/drawing/2014/main" id="{00000000-0008-0000-0F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 xmlns:a16="http://schemas.microsoft.com/office/drawing/2014/main" id="{00000000-0008-0000-0F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 xmlns:a16="http://schemas.microsoft.com/office/drawing/2014/main" id="{00000000-0008-0000-0F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 xmlns:a16="http://schemas.microsoft.com/office/drawing/2014/main" id="{00000000-0008-0000-0F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 xmlns:a16="http://schemas.microsoft.com/office/drawing/2014/main" id="{00000000-0008-0000-0F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 xmlns:a16="http://schemas.microsoft.com/office/drawing/2014/main" id="{00000000-0008-0000-0F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 xmlns:a16="http://schemas.microsoft.com/office/drawing/2014/main" id="{00000000-0008-0000-0F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 xmlns:a16="http://schemas.microsoft.com/office/drawing/2014/main" id="{00000000-0008-0000-0F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 xmlns:a16="http://schemas.microsoft.com/office/drawing/2014/main" id="{00000000-0008-0000-0F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5560" name="正方形/長方形 638">
          <a:extLst>
            <a:ext uri="{FF2B5EF4-FFF2-40B4-BE49-F238E27FC236}">
              <a16:creationId xmlns="" xmlns:a16="http://schemas.microsoft.com/office/drawing/2014/main" id="{00000000-0008-0000-0F00-0000D86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5561" name="正方形/長方形 639">
          <a:extLst>
            <a:ext uri="{FF2B5EF4-FFF2-40B4-BE49-F238E27FC236}">
              <a16:creationId xmlns="" xmlns:a16="http://schemas.microsoft.com/office/drawing/2014/main" id="{00000000-0008-0000-0F00-0000D96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5562" name="正方形/長方形 641">
          <a:extLst>
            <a:ext uri="{FF2B5EF4-FFF2-40B4-BE49-F238E27FC236}">
              <a16:creationId xmlns="" xmlns:a16="http://schemas.microsoft.com/office/drawing/2014/main" id="{00000000-0008-0000-0F00-0000DA6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5563" name="正方形/長方形 643">
          <a:extLst>
            <a:ext uri="{FF2B5EF4-FFF2-40B4-BE49-F238E27FC236}">
              <a16:creationId xmlns="" xmlns:a16="http://schemas.microsoft.com/office/drawing/2014/main" id="{00000000-0008-0000-0F00-0000DB6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5564" name="正方形/長方形 644">
          <a:extLst>
            <a:ext uri="{FF2B5EF4-FFF2-40B4-BE49-F238E27FC236}">
              <a16:creationId xmlns="" xmlns:a16="http://schemas.microsoft.com/office/drawing/2014/main" id="{00000000-0008-0000-0F00-0000DC6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5565" name="正方形/長方形 645">
          <a:extLst>
            <a:ext uri="{FF2B5EF4-FFF2-40B4-BE49-F238E27FC236}">
              <a16:creationId xmlns="" xmlns:a16="http://schemas.microsoft.com/office/drawing/2014/main" id="{00000000-0008-0000-0F00-0000DD6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5566" name="正方形/長方形 647">
          <a:extLst>
            <a:ext uri="{FF2B5EF4-FFF2-40B4-BE49-F238E27FC236}">
              <a16:creationId xmlns="" xmlns:a16="http://schemas.microsoft.com/office/drawing/2014/main" id="{00000000-0008-0000-0F00-0000DE6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5567" name="正方形/長方形 649">
          <a:extLst>
            <a:ext uri="{FF2B5EF4-FFF2-40B4-BE49-F238E27FC236}">
              <a16:creationId xmlns="" xmlns:a16="http://schemas.microsoft.com/office/drawing/2014/main" id="{00000000-0008-0000-0F00-0000DF6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5568" name="正方形/長方形 651">
          <a:extLst>
            <a:ext uri="{FF2B5EF4-FFF2-40B4-BE49-F238E27FC236}">
              <a16:creationId xmlns="" xmlns:a16="http://schemas.microsoft.com/office/drawing/2014/main" id="{00000000-0008-0000-0F00-0000E06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5569" name="正方形/長方形 653">
          <a:extLst>
            <a:ext uri="{FF2B5EF4-FFF2-40B4-BE49-F238E27FC236}">
              <a16:creationId xmlns="" xmlns:a16="http://schemas.microsoft.com/office/drawing/2014/main" id="{00000000-0008-0000-0F00-0000E16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5570" name="正方形/長方形 656">
          <a:extLst>
            <a:ext uri="{FF2B5EF4-FFF2-40B4-BE49-F238E27FC236}">
              <a16:creationId xmlns="" xmlns:a16="http://schemas.microsoft.com/office/drawing/2014/main" id="{00000000-0008-0000-0F00-0000E26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5571" name="正方形/長方形 658">
          <a:extLst>
            <a:ext uri="{FF2B5EF4-FFF2-40B4-BE49-F238E27FC236}">
              <a16:creationId xmlns="" xmlns:a16="http://schemas.microsoft.com/office/drawing/2014/main" id="{00000000-0008-0000-0F00-0000E36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5572" name="正方形/長方形 660">
          <a:extLst>
            <a:ext uri="{FF2B5EF4-FFF2-40B4-BE49-F238E27FC236}">
              <a16:creationId xmlns="" xmlns:a16="http://schemas.microsoft.com/office/drawing/2014/main" id="{00000000-0008-0000-0F00-0000E46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5573" name="正方形/長方形 662">
          <a:extLst>
            <a:ext uri="{FF2B5EF4-FFF2-40B4-BE49-F238E27FC236}">
              <a16:creationId xmlns="" xmlns:a16="http://schemas.microsoft.com/office/drawing/2014/main" id="{00000000-0008-0000-0F00-0000E56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5574" name="正方形/長方形 663">
          <a:extLst>
            <a:ext uri="{FF2B5EF4-FFF2-40B4-BE49-F238E27FC236}">
              <a16:creationId xmlns="" xmlns:a16="http://schemas.microsoft.com/office/drawing/2014/main" id="{00000000-0008-0000-0F00-0000E66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5575" name="正方形/長方形 665">
          <a:extLst>
            <a:ext uri="{FF2B5EF4-FFF2-40B4-BE49-F238E27FC236}">
              <a16:creationId xmlns="" xmlns:a16="http://schemas.microsoft.com/office/drawing/2014/main" id="{00000000-0008-0000-0F00-0000E76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5576" name="正方形/長方形 666">
          <a:extLst>
            <a:ext uri="{FF2B5EF4-FFF2-40B4-BE49-F238E27FC236}">
              <a16:creationId xmlns="" xmlns:a16="http://schemas.microsoft.com/office/drawing/2014/main" id="{00000000-0008-0000-0F00-0000E86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5577" name="正方形/長方形 668">
          <a:extLst>
            <a:ext uri="{FF2B5EF4-FFF2-40B4-BE49-F238E27FC236}">
              <a16:creationId xmlns="" xmlns:a16="http://schemas.microsoft.com/office/drawing/2014/main" id="{00000000-0008-0000-0F00-0000E96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5578" name="正方形/長方形 670">
          <a:extLst>
            <a:ext uri="{FF2B5EF4-FFF2-40B4-BE49-F238E27FC236}">
              <a16:creationId xmlns="" xmlns:a16="http://schemas.microsoft.com/office/drawing/2014/main" id="{00000000-0008-0000-0F00-0000EA6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5579" name="正方形/長方形 672">
          <a:extLst>
            <a:ext uri="{FF2B5EF4-FFF2-40B4-BE49-F238E27FC236}">
              <a16:creationId xmlns="" xmlns:a16="http://schemas.microsoft.com/office/drawing/2014/main" id="{00000000-0008-0000-0F00-0000EB6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5580" name="正方形/長方形 674">
          <a:extLst>
            <a:ext uri="{FF2B5EF4-FFF2-40B4-BE49-F238E27FC236}">
              <a16:creationId xmlns="" xmlns:a16="http://schemas.microsoft.com/office/drawing/2014/main" id="{00000000-0008-0000-0F00-0000EC6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5581" name="正方形/長方形 676">
          <a:extLst>
            <a:ext uri="{FF2B5EF4-FFF2-40B4-BE49-F238E27FC236}">
              <a16:creationId xmlns="" xmlns:a16="http://schemas.microsoft.com/office/drawing/2014/main" id="{00000000-0008-0000-0F00-0000ED6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5582" name="正方形/長方形 678">
          <a:extLst>
            <a:ext uri="{FF2B5EF4-FFF2-40B4-BE49-F238E27FC236}">
              <a16:creationId xmlns="" xmlns:a16="http://schemas.microsoft.com/office/drawing/2014/main" id="{00000000-0008-0000-0F00-0000EE6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5583" name="正方形/長方形 680">
          <a:extLst>
            <a:ext uri="{FF2B5EF4-FFF2-40B4-BE49-F238E27FC236}">
              <a16:creationId xmlns="" xmlns:a16="http://schemas.microsoft.com/office/drawing/2014/main" id="{00000000-0008-0000-0F00-0000EF6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5584" name="正方形/長方形 681">
          <a:extLst>
            <a:ext uri="{FF2B5EF4-FFF2-40B4-BE49-F238E27FC236}">
              <a16:creationId xmlns="" xmlns:a16="http://schemas.microsoft.com/office/drawing/2014/main" id="{00000000-0008-0000-0F00-0000F06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5585" name="正方形/長方形 683">
          <a:extLst>
            <a:ext uri="{FF2B5EF4-FFF2-40B4-BE49-F238E27FC236}">
              <a16:creationId xmlns="" xmlns:a16="http://schemas.microsoft.com/office/drawing/2014/main" id="{00000000-0008-0000-0F00-0000F16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5586" name="正方形/長方形 685">
          <a:extLst>
            <a:ext uri="{FF2B5EF4-FFF2-40B4-BE49-F238E27FC236}">
              <a16:creationId xmlns="" xmlns:a16="http://schemas.microsoft.com/office/drawing/2014/main" id="{00000000-0008-0000-0F00-0000F26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5587" name="正方形/長方形 697">
          <a:extLst>
            <a:ext uri="{FF2B5EF4-FFF2-40B4-BE49-F238E27FC236}">
              <a16:creationId xmlns="" xmlns:a16="http://schemas.microsoft.com/office/drawing/2014/main" id="{00000000-0008-0000-0F00-0000F36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 xmlns:a16="http://schemas.microsoft.com/office/drawing/2014/main" id="{00000000-0008-0000-0F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 xmlns:a16="http://schemas.microsoft.com/office/drawing/2014/main" id="{00000000-0008-0000-0F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 xmlns:a16="http://schemas.microsoft.com/office/drawing/2014/main" id="{00000000-0008-0000-0F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5591" name="円/楕円 198">
          <a:extLst>
            <a:ext uri="{FF2B5EF4-FFF2-40B4-BE49-F238E27FC236}">
              <a16:creationId xmlns="" xmlns:a16="http://schemas.microsoft.com/office/drawing/2014/main" id="{00000000-0008-0000-0F00-0000F76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5592" name="円/楕円 198">
          <a:extLst>
            <a:ext uri="{FF2B5EF4-FFF2-40B4-BE49-F238E27FC236}">
              <a16:creationId xmlns="" xmlns:a16="http://schemas.microsoft.com/office/drawing/2014/main" id="{00000000-0008-0000-0F00-0000F86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5593" name="円/楕円 198">
          <a:extLst>
            <a:ext uri="{FF2B5EF4-FFF2-40B4-BE49-F238E27FC236}">
              <a16:creationId xmlns="" xmlns:a16="http://schemas.microsoft.com/office/drawing/2014/main" id="{00000000-0008-0000-0F00-0000F96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5594" name="円/楕円 198">
          <a:extLst>
            <a:ext uri="{FF2B5EF4-FFF2-40B4-BE49-F238E27FC236}">
              <a16:creationId xmlns="" xmlns:a16="http://schemas.microsoft.com/office/drawing/2014/main" id="{00000000-0008-0000-0F00-0000FA6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5595" name="円/楕円 198">
          <a:extLst>
            <a:ext uri="{FF2B5EF4-FFF2-40B4-BE49-F238E27FC236}">
              <a16:creationId xmlns="" xmlns:a16="http://schemas.microsoft.com/office/drawing/2014/main" id="{00000000-0008-0000-0F00-0000FB6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5596" name="円/楕円 198">
          <a:extLst>
            <a:ext uri="{FF2B5EF4-FFF2-40B4-BE49-F238E27FC236}">
              <a16:creationId xmlns="" xmlns:a16="http://schemas.microsoft.com/office/drawing/2014/main" id="{00000000-0008-0000-0F00-0000FC6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5597" name="円/楕円 198">
          <a:extLst>
            <a:ext uri="{FF2B5EF4-FFF2-40B4-BE49-F238E27FC236}">
              <a16:creationId xmlns="" xmlns:a16="http://schemas.microsoft.com/office/drawing/2014/main" id="{00000000-0008-0000-0F00-0000FD6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 xmlns:a16="http://schemas.microsoft.com/office/drawing/2014/main" id="{00000000-0008-0000-0F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 xmlns:a16="http://schemas.microsoft.com/office/drawing/2014/main" id="{00000000-0008-0000-0F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 xmlns:a16="http://schemas.microsoft.com/office/drawing/2014/main" id="{00000000-0008-0000-0F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 xmlns:a16="http://schemas.microsoft.com/office/drawing/2014/main" id="{00000000-0008-0000-0F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 xmlns:a16="http://schemas.microsoft.com/office/drawing/2014/main" id="{00000000-0008-0000-0F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 xmlns:a16="http://schemas.microsoft.com/office/drawing/2014/main" id="{00000000-0008-0000-0F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 xmlns:a16="http://schemas.microsoft.com/office/drawing/2014/main" id="{00000000-0008-0000-0F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 xmlns:a16="http://schemas.microsoft.com/office/drawing/2014/main" id="{00000000-0008-0000-0F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 xmlns:a16="http://schemas.microsoft.com/office/drawing/2014/main" id="{00000000-0008-0000-0F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 xmlns:a16="http://schemas.microsoft.com/office/drawing/2014/main" id="{00000000-0008-0000-0F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 xmlns:a16="http://schemas.microsoft.com/office/drawing/2014/main" id="{00000000-0008-0000-0F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 xmlns:a16="http://schemas.microsoft.com/office/drawing/2014/main" id="{00000000-0008-0000-0F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 xmlns:a16="http://schemas.microsoft.com/office/drawing/2014/main" id="{00000000-0008-0000-0F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 xmlns:a16="http://schemas.microsoft.com/office/drawing/2014/main" id="{00000000-0008-0000-0F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 xmlns:a16="http://schemas.microsoft.com/office/drawing/2014/main" id="{00000000-0008-0000-0F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 xmlns:a16="http://schemas.microsoft.com/office/drawing/2014/main" id="{00000000-0008-0000-0F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 xmlns:a16="http://schemas.microsoft.com/office/drawing/2014/main" id="{00000000-0008-0000-0F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 xmlns:a16="http://schemas.microsoft.com/office/drawing/2014/main" id="{00000000-0008-0000-0F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 xmlns:a16="http://schemas.microsoft.com/office/drawing/2014/main" id="{00000000-0008-0000-0F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 xmlns:a16="http://schemas.microsoft.com/office/drawing/2014/main" id="{00000000-0008-0000-0F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 xmlns:a16="http://schemas.microsoft.com/office/drawing/2014/main" id="{00000000-0008-0000-0F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30739" name="円/楕円 234">
          <a:extLst>
            <a:ext uri="{FF2B5EF4-FFF2-40B4-BE49-F238E27FC236}">
              <a16:creationId xmlns="" xmlns:a16="http://schemas.microsoft.com/office/drawing/2014/main" id="{00000000-0008-0000-0F00-0000137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30740" name="円/楕円 235">
          <a:extLst>
            <a:ext uri="{FF2B5EF4-FFF2-40B4-BE49-F238E27FC236}">
              <a16:creationId xmlns="" xmlns:a16="http://schemas.microsoft.com/office/drawing/2014/main" id="{00000000-0008-0000-0F00-0000147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30741" name="円/楕円 236">
          <a:extLst>
            <a:ext uri="{FF2B5EF4-FFF2-40B4-BE49-F238E27FC236}">
              <a16:creationId xmlns="" xmlns:a16="http://schemas.microsoft.com/office/drawing/2014/main" id="{00000000-0008-0000-0F00-0000157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30742" name="円/楕円 237">
          <a:extLst>
            <a:ext uri="{FF2B5EF4-FFF2-40B4-BE49-F238E27FC236}">
              <a16:creationId xmlns="" xmlns:a16="http://schemas.microsoft.com/office/drawing/2014/main" id="{00000000-0008-0000-0F00-0000167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30743" name="円/楕円 238">
          <a:extLst>
            <a:ext uri="{FF2B5EF4-FFF2-40B4-BE49-F238E27FC236}">
              <a16:creationId xmlns="" xmlns:a16="http://schemas.microsoft.com/office/drawing/2014/main" id="{00000000-0008-0000-0F00-0000177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30744" name="円/楕円 239">
          <a:extLst>
            <a:ext uri="{FF2B5EF4-FFF2-40B4-BE49-F238E27FC236}">
              <a16:creationId xmlns="" xmlns:a16="http://schemas.microsoft.com/office/drawing/2014/main" id="{00000000-0008-0000-0F00-0000187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30745" name="円/楕円 234">
          <a:extLst>
            <a:ext uri="{FF2B5EF4-FFF2-40B4-BE49-F238E27FC236}">
              <a16:creationId xmlns="" xmlns:a16="http://schemas.microsoft.com/office/drawing/2014/main" id="{00000000-0008-0000-0F00-0000197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30746" name="円/楕円 235">
          <a:extLst>
            <a:ext uri="{FF2B5EF4-FFF2-40B4-BE49-F238E27FC236}">
              <a16:creationId xmlns="" xmlns:a16="http://schemas.microsoft.com/office/drawing/2014/main" id="{00000000-0008-0000-0F00-00001A7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30747" name="円/楕円 236">
          <a:extLst>
            <a:ext uri="{FF2B5EF4-FFF2-40B4-BE49-F238E27FC236}">
              <a16:creationId xmlns="" xmlns:a16="http://schemas.microsoft.com/office/drawing/2014/main" id="{00000000-0008-0000-0F00-00001B7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30748" name="円/楕円 237">
          <a:extLst>
            <a:ext uri="{FF2B5EF4-FFF2-40B4-BE49-F238E27FC236}">
              <a16:creationId xmlns="" xmlns:a16="http://schemas.microsoft.com/office/drawing/2014/main" id="{00000000-0008-0000-0F00-00001C7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30749" name="円/楕円 238">
          <a:extLst>
            <a:ext uri="{FF2B5EF4-FFF2-40B4-BE49-F238E27FC236}">
              <a16:creationId xmlns="" xmlns:a16="http://schemas.microsoft.com/office/drawing/2014/main" id="{00000000-0008-0000-0F00-00001D7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30750" name="円/楕円 239">
          <a:extLst>
            <a:ext uri="{FF2B5EF4-FFF2-40B4-BE49-F238E27FC236}">
              <a16:creationId xmlns="" xmlns:a16="http://schemas.microsoft.com/office/drawing/2014/main" id="{00000000-0008-0000-0F00-00001E7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30751" name="円/楕円 234">
          <a:extLst>
            <a:ext uri="{FF2B5EF4-FFF2-40B4-BE49-F238E27FC236}">
              <a16:creationId xmlns="" xmlns:a16="http://schemas.microsoft.com/office/drawing/2014/main" id="{00000000-0008-0000-0F00-00001F7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30752" name="円/楕円 235">
          <a:extLst>
            <a:ext uri="{FF2B5EF4-FFF2-40B4-BE49-F238E27FC236}">
              <a16:creationId xmlns="" xmlns:a16="http://schemas.microsoft.com/office/drawing/2014/main" id="{00000000-0008-0000-0F00-0000207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30753" name="円/楕円 236">
          <a:extLst>
            <a:ext uri="{FF2B5EF4-FFF2-40B4-BE49-F238E27FC236}">
              <a16:creationId xmlns="" xmlns:a16="http://schemas.microsoft.com/office/drawing/2014/main" id="{00000000-0008-0000-0F00-0000217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30754" name="円/楕円 237">
          <a:extLst>
            <a:ext uri="{FF2B5EF4-FFF2-40B4-BE49-F238E27FC236}">
              <a16:creationId xmlns="" xmlns:a16="http://schemas.microsoft.com/office/drawing/2014/main" id="{00000000-0008-0000-0F00-0000227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30755" name="円/楕円 238">
          <a:extLst>
            <a:ext uri="{FF2B5EF4-FFF2-40B4-BE49-F238E27FC236}">
              <a16:creationId xmlns="" xmlns:a16="http://schemas.microsoft.com/office/drawing/2014/main" id="{00000000-0008-0000-0F00-0000237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30756" name="円/楕円 239">
          <a:extLst>
            <a:ext uri="{FF2B5EF4-FFF2-40B4-BE49-F238E27FC236}">
              <a16:creationId xmlns="" xmlns:a16="http://schemas.microsoft.com/office/drawing/2014/main" id="{00000000-0008-0000-0F00-0000247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30757" name="円/楕円 235">
          <a:extLst>
            <a:ext uri="{FF2B5EF4-FFF2-40B4-BE49-F238E27FC236}">
              <a16:creationId xmlns="" xmlns:a16="http://schemas.microsoft.com/office/drawing/2014/main" id="{00000000-0008-0000-0F00-0000257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30758" name="円/楕円 236">
          <a:extLst>
            <a:ext uri="{FF2B5EF4-FFF2-40B4-BE49-F238E27FC236}">
              <a16:creationId xmlns="" xmlns:a16="http://schemas.microsoft.com/office/drawing/2014/main" id="{00000000-0008-0000-0F00-0000267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30759" name="円/楕円 237">
          <a:extLst>
            <a:ext uri="{FF2B5EF4-FFF2-40B4-BE49-F238E27FC236}">
              <a16:creationId xmlns="" xmlns:a16="http://schemas.microsoft.com/office/drawing/2014/main" id="{00000000-0008-0000-0F00-0000277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30760" name="円/楕円 239">
          <a:extLst>
            <a:ext uri="{FF2B5EF4-FFF2-40B4-BE49-F238E27FC236}">
              <a16:creationId xmlns="" xmlns:a16="http://schemas.microsoft.com/office/drawing/2014/main" id="{00000000-0008-0000-0F00-0000287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 xmlns:a16="http://schemas.microsoft.com/office/drawing/2014/main" id="{00000000-0008-0000-0F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 xmlns:a16="http://schemas.microsoft.com/office/drawing/2014/main" id="{00000000-0008-0000-0F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 xmlns:a16="http://schemas.microsoft.com/office/drawing/2014/main" id="{00000000-0008-0000-0F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 xmlns:a16="http://schemas.microsoft.com/office/drawing/2014/main" id="{00000000-0008-0000-0F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 xmlns:a16="http://schemas.microsoft.com/office/drawing/2014/main" id="{00000000-0008-0000-0F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 xmlns:a16="http://schemas.microsoft.com/office/drawing/2014/main" id="{00000000-0008-0000-0F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 xmlns:a16="http://schemas.microsoft.com/office/drawing/2014/main" id="{00000000-0008-0000-0F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 xmlns:a16="http://schemas.microsoft.com/office/drawing/2014/main" id="{00000000-0008-0000-0F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 xmlns:a16="http://schemas.microsoft.com/office/drawing/2014/main" id="{00000000-0008-0000-0F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 xmlns:a16="http://schemas.microsoft.com/office/drawing/2014/main" id="{00000000-0008-0000-0F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 xmlns:a16="http://schemas.microsoft.com/office/drawing/2014/main" id="{00000000-0008-0000-0F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 xmlns:a16="http://schemas.microsoft.com/office/drawing/2014/main" id="{00000000-0008-0000-0F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6&#24180;&#20998;&#28304;&#27849;&#24500;&#21454;&#3180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乙1"/>
      <sheetName val="乙2"/>
      <sheetName val="乙3"/>
      <sheetName val="乙4"/>
      <sheetName val="乙5"/>
      <sheetName val="乙6"/>
      <sheetName val="乙7"/>
      <sheetName val="乙8"/>
      <sheetName val="乙9"/>
      <sheetName val="乙10"/>
      <sheetName val="乙11"/>
      <sheetName val="乙12"/>
      <sheetName val="乙13"/>
      <sheetName val="乙14"/>
      <sheetName val="乙15"/>
      <sheetName val="乙16"/>
      <sheetName val="乙17"/>
      <sheetName val="乙18"/>
      <sheetName val="乙19"/>
      <sheetName val="乙20"/>
      <sheetName val="合計表"/>
      <sheetName val="OCR"/>
      <sheetName val="内訳書"/>
      <sheetName val="氏名一覧"/>
      <sheetName val="月額表"/>
      <sheetName val="賞与"/>
    </sheetNames>
    <sheetDataSet>
      <sheetData sheetId="0">
        <row r="10">
          <cell r="G10">
            <v>25</v>
          </cell>
        </row>
        <row r="25">
          <cell r="G25">
            <v>25</v>
          </cell>
        </row>
        <row r="27">
          <cell r="G27">
            <v>25</v>
          </cell>
        </row>
        <row r="35">
          <cell r="G35">
            <v>25</v>
          </cell>
        </row>
        <row r="37">
          <cell r="G37">
            <v>25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ow r="7">
          <cell r="F7" t="str">
            <v>〇〇〇市〇〇〇町〇丁目〇-〇</v>
          </cell>
        </row>
        <row r="9">
          <cell r="J9" t="str">
            <v>03-1234-5678</v>
          </cell>
        </row>
        <row r="11">
          <cell r="F11" t="str">
            <v>国税産業　株式会社</v>
          </cell>
        </row>
      </sheetData>
      <sheetData sheetId="41"/>
      <sheetData sheetId="42">
        <row r="5">
          <cell r="AC5" t="str">
            <v>12345678</v>
          </cell>
        </row>
        <row r="13">
          <cell r="B13" t="str">
            <v>麹町</v>
          </cell>
        </row>
        <row r="22">
          <cell r="E22">
            <v>2</v>
          </cell>
          <cell r="G22">
            <v>890000</v>
          </cell>
          <cell r="K22">
            <v>11930</v>
          </cell>
          <cell r="O22">
            <v>0</v>
          </cell>
        </row>
        <row r="23">
          <cell r="O23">
            <v>0</v>
          </cell>
        </row>
        <row r="24">
          <cell r="E24">
            <v>2</v>
          </cell>
          <cell r="G24">
            <v>890000</v>
          </cell>
          <cell r="K24">
            <v>11930</v>
          </cell>
          <cell r="O24">
            <v>0</v>
          </cell>
        </row>
        <row r="26">
          <cell r="O26">
            <v>0</v>
          </cell>
        </row>
        <row r="28">
          <cell r="E28">
            <v>2</v>
          </cell>
          <cell r="G28">
            <v>890000</v>
          </cell>
          <cell r="K28">
            <v>11930</v>
          </cell>
          <cell r="O28">
            <v>0</v>
          </cell>
        </row>
        <row r="30">
          <cell r="O30">
            <v>0</v>
          </cell>
        </row>
        <row r="32">
          <cell r="E32">
            <v>2</v>
          </cell>
          <cell r="G32">
            <v>910000</v>
          </cell>
          <cell r="K32">
            <v>13240</v>
          </cell>
          <cell r="O32">
            <v>0</v>
          </cell>
        </row>
        <row r="34">
          <cell r="O34">
            <v>0</v>
          </cell>
        </row>
        <row r="35">
          <cell r="E35">
            <v>2</v>
          </cell>
          <cell r="G35">
            <v>910000</v>
          </cell>
          <cell r="K35">
            <v>13240</v>
          </cell>
          <cell r="O35">
            <v>0</v>
          </cell>
        </row>
        <row r="36">
          <cell r="O36">
            <v>0</v>
          </cell>
        </row>
        <row r="37">
          <cell r="E37">
            <v>2</v>
          </cell>
          <cell r="G37">
            <v>910000</v>
          </cell>
          <cell r="K37">
            <v>0</v>
          </cell>
          <cell r="O37">
            <v>0</v>
          </cell>
        </row>
        <row r="38">
          <cell r="O38">
            <v>0</v>
          </cell>
        </row>
        <row r="39">
          <cell r="E39">
            <v>2</v>
          </cell>
          <cell r="G39">
            <v>910000</v>
          </cell>
          <cell r="K39">
            <v>0</v>
          </cell>
          <cell r="O39">
            <v>0</v>
          </cell>
        </row>
        <row r="40">
          <cell r="O40">
            <v>0</v>
          </cell>
        </row>
        <row r="41">
          <cell r="E41">
            <v>2</v>
          </cell>
          <cell r="G41">
            <v>910000</v>
          </cell>
          <cell r="K41">
            <v>0</v>
          </cell>
          <cell r="O41">
            <v>0</v>
          </cell>
        </row>
        <row r="43">
          <cell r="O43">
            <v>0</v>
          </cell>
        </row>
        <row r="45">
          <cell r="E45">
            <v>2</v>
          </cell>
          <cell r="G45">
            <v>910000</v>
          </cell>
          <cell r="K45">
            <v>0</v>
          </cell>
          <cell r="O45">
            <v>0</v>
          </cell>
        </row>
        <row r="46">
          <cell r="O46">
            <v>0</v>
          </cell>
        </row>
        <row r="47">
          <cell r="E47">
            <v>2</v>
          </cell>
          <cell r="G47">
            <v>910000</v>
          </cell>
          <cell r="K47">
            <v>0</v>
          </cell>
          <cell r="O47">
            <v>0</v>
          </cell>
        </row>
        <row r="48">
          <cell r="O48">
            <v>0</v>
          </cell>
        </row>
        <row r="49">
          <cell r="E49">
            <v>2</v>
          </cell>
          <cell r="G49">
            <v>910000</v>
          </cell>
          <cell r="K49">
            <v>0</v>
          </cell>
          <cell r="O49">
            <v>0</v>
          </cell>
        </row>
        <row r="50">
          <cell r="O50">
            <v>0</v>
          </cell>
        </row>
        <row r="51">
          <cell r="E51">
            <v>2</v>
          </cell>
          <cell r="G51">
            <v>910000</v>
          </cell>
          <cell r="K51">
            <v>9400</v>
          </cell>
          <cell r="O51">
            <v>0</v>
          </cell>
        </row>
        <row r="52">
          <cell r="O52">
            <v>134918</v>
          </cell>
        </row>
        <row r="53">
          <cell r="E53">
            <v>2</v>
          </cell>
          <cell r="G53">
            <v>1200000</v>
          </cell>
          <cell r="K53">
            <v>0</v>
          </cell>
          <cell r="O53">
            <v>0</v>
          </cell>
        </row>
        <row r="54">
          <cell r="O54">
            <v>0</v>
          </cell>
        </row>
        <row r="55">
          <cell r="E55">
            <v>2</v>
          </cell>
          <cell r="G55">
            <v>1300000</v>
          </cell>
          <cell r="K55">
            <v>63248</v>
          </cell>
          <cell r="O55">
            <v>0</v>
          </cell>
        </row>
        <row r="56">
          <cell r="O56">
            <v>0</v>
          </cell>
        </row>
        <row r="57">
          <cell r="O57">
            <v>0</v>
          </cell>
        </row>
        <row r="58">
          <cell r="O58">
            <v>0</v>
          </cell>
        </row>
        <row r="60">
          <cell r="O60">
            <v>0</v>
          </cell>
        </row>
        <row r="62">
          <cell r="O62">
            <v>0</v>
          </cell>
        </row>
        <row r="105">
          <cell r="AN105">
            <v>0</v>
          </cell>
          <cell r="AO105">
            <v>0</v>
          </cell>
          <cell r="AP105">
            <v>0</v>
          </cell>
        </row>
        <row r="106">
          <cell r="AN106">
            <v>2</v>
          </cell>
          <cell r="AO106">
            <v>1200000</v>
          </cell>
          <cell r="AP106">
            <v>0</v>
          </cell>
        </row>
        <row r="107">
          <cell r="AN107">
            <v>0</v>
          </cell>
          <cell r="AO107">
            <v>0</v>
          </cell>
          <cell r="AP107">
            <v>0</v>
          </cell>
        </row>
        <row r="111">
          <cell r="AN111">
            <v>0</v>
          </cell>
          <cell r="AO111">
            <v>0</v>
          </cell>
          <cell r="AP111">
            <v>0</v>
          </cell>
        </row>
        <row r="112">
          <cell r="AN112">
            <v>2</v>
          </cell>
          <cell r="AO112">
            <v>1300000</v>
          </cell>
          <cell r="AP112">
            <v>63248</v>
          </cell>
        </row>
      </sheetData>
      <sheetData sheetId="43"/>
      <sheetData sheetId="44"/>
      <sheetData sheetId="45"/>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N122"/>
  <sheetViews>
    <sheetView showGridLines="0" showZeros="0" tabSelected="1" zoomScale="70" zoomScaleNormal="70" workbookViewId="0">
      <selection activeCell="EA140" sqref="EA14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149</v>
      </c>
      <c r="AI3" s="627"/>
      <c r="AJ3" s="627"/>
      <c r="AK3" s="627"/>
      <c r="AL3" s="627"/>
      <c r="AM3" s="627"/>
      <c r="AN3" s="627"/>
      <c r="AO3" s="627"/>
      <c r="AP3" s="627"/>
      <c r="AQ3" s="627"/>
      <c r="AR3" s="627"/>
      <c r="AS3" s="627"/>
      <c r="AT3" s="627"/>
      <c r="AU3" s="627"/>
      <c r="AV3" s="627"/>
      <c r="AW3" s="213"/>
      <c r="AX3" s="213"/>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626"/>
      <c r="BY3" s="626"/>
      <c r="BZ3" s="626"/>
      <c r="CA3" s="626"/>
      <c r="CB3" s="626"/>
      <c r="CC3" s="626"/>
      <c r="CD3" s="626"/>
      <c r="CE3" s="626"/>
      <c r="CF3" s="626"/>
      <c r="CG3" s="626"/>
      <c r="CH3" s="626"/>
      <c r="CI3" s="626"/>
      <c r="CJ3" s="62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612"/>
      <c r="E6" s="612"/>
      <c r="F6" s="612"/>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612"/>
      <c r="DV6" s="612"/>
      <c r="DW6" s="612"/>
      <c r="DX6" s="213"/>
      <c r="DY6" s="213"/>
      <c r="DZ6" s="7"/>
      <c r="EA6" s="1"/>
      <c r="EB6" s="1"/>
      <c r="EC6" s="1"/>
      <c r="ED6" s="1"/>
      <c r="EE6" s="1"/>
      <c r="EF6" s="1"/>
      <c r="EG6" s="1"/>
    </row>
    <row r="7" spans="1:137" ht="13.5" customHeight="1" x14ac:dyDescent="0.15">
      <c r="A7" s="213"/>
      <c r="B7" s="213"/>
      <c r="C7" s="213"/>
      <c r="D7" s="612"/>
      <c r="E7" s="612"/>
      <c r="F7" s="612"/>
      <c r="G7" s="213"/>
      <c r="H7" s="213"/>
      <c r="I7" s="213"/>
      <c r="J7" s="213"/>
      <c r="K7" s="214" t="e">
        <f>#REF!</f>
        <v>#REF!</v>
      </c>
      <c r="L7" s="214"/>
      <c r="M7" s="214"/>
      <c r="N7" s="214"/>
      <c r="O7" s="214"/>
      <c r="P7" s="214"/>
      <c r="Q7" s="214"/>
      <c r="R7" s="214"/>
      <c r="S7" s="214"/>
      <c r="T7" s="213"/>
      <c r="U7" s="213"/>
      <c r="V7" s="213"/>
      <c r="W7" s="213"/>
      <c r="X7" s="623" t="s">
        <v>105</v>
      </c>
      <c r="Y7" s="623"/>
      <c r="Z7" s="623"/>
      <c r="AA7" s="623"/>
      <c r="AB7" s="623"/>
      <c r="AC7" s="623"/>
      <c r="AD7" s="213"/>
      <c r="AE7" s="213"/>
      <c r="AF7" s="213"/>
      <c r="AG7" s="620" t="str">
        <f>[1]内訳書!$B$13</f>
        <v>麹町</v>
      </c>
      <c r="AH7" s="620"/>
      <c r="AI7" s="620"/>
      <c r="AJ7" s="620"/>
      <c r="AK7" s="620"/>
      <c r="AL7" s="620"/>
      <c r="AM7" s="620"/>
      <c r="AN7" s="620"/>
      <c r="AO7" s="620"/>
      <c r="AP7" s="620"/>
      <c r="AQ7" s="620"/>
      <c r="AR7" s="620"/>
      <c r="AS7" s="620"/>
      <c r="AT7" s="620"/>
      <c r="AU7" s="620"/>
      <c r="AV7" s="612" t="s">
        <v>13</v>
      </c>
      <c r="AW7" s="612"/>
      <c r="AX7" s="612"/>
      <c r="AY7" s="612"/>
      <c r="AZ7" s="612"/>
      <c r="BA7" s="213"/>
      <c r="BB7" s="213"/>
      <c r="BC7" s="623" t="s">
        <v>137</v>
      </c>
      <c r="BD7" s="623"/>
      <c r="BE7" s="623"/>
      <c r="BF7" s="623"/>
      <c r="BG7" s="623"/>
      <c r="BH7" s="623"/>
      <c r="BI7" s="623"/>
      <c r="BJ7" s="623"/>
      <c r="BK7" s="623"/>
      <c r="BL7" s="623"/>
      <c r="BM7" s="623"/>
      <c r="BN7" s="623"/>
      <c r="BO7" s="623"/>
      <c r="BP7" s="623"/>
      <c r="BQ7" s="623"/>
      <c r="BR7" s="623"/>
      <c r="BS7" s="623"/>
      <c r="BT7" s="623"/>
      <c r="BU7" s="623"/>
      <c r="BV7" s="623"/>
      <c r="BW7" s="623"/>
      <c r="BX7" s="623"/>
      <c r="BY7" s="623"/>
      <c r="BZ7" s="623"/>
      <c r="CA7" s="213"/>
      <c r="CB7" s="213"/>
      <c r="CC7" s="213"/>
      <c r="CD7" s="213"/>
      <c r="CE7" s="213"/>
      <c r="CF7" s="213"/>
      <c r="CG7" s="623" t="s">
        <v>138</v>
      </c>
      <c r="CH7" s="623"/>
      <c r="CI7" s="623"/>
      <c r="CJ7" s="623"/>
      <c r="CK7" s="623"/>
      <c r="CL7" s="623"/>
      <c r="CM7" s="623"/>
      <c r="CN7" s="623"/>
      <c r="CO7" s="623"/>
      <c r="CP7" s="213"/>
      <c r="CQ7" s="213"/>
      <c r="CR7" s="213"/>
      <c r="CS7" s="623" t="str">
        <f>[1]内訳書!$AC$5</f>
        <v>12345678</v>
      </c>
      <c r="CT7" s="624"/>
      <c r="CU7" s="624"/>
      <c r="CV7" s="624"/>
      <c r="CW7" s="624"/>
      <c r="CX7" s="624"/>
      <c r="CY7" s="624"/>
      <c r="CZ7" s="624"/>
      <c r="DA7" s="624"/>
      <c r="DB7" s="624"/>
      <c r="DC7" s="624"/>
      <c r="DD7" s="624"/>
      <c r="DE7" s="624"/>
      <c r="DF7" s="624"/>
      <c r="DG7" s="624"/>
      <c r="DH7" s="624"/>
      <c r="DI7" s="624"/>
      <c r="DJ7" s="624"/>
      <c r="DK7" s="624"/>
      <c r="DL7" s="624"/>
      <c r="DM7" s="624"/>
      <c r="DN7" s="624"/>
      <c r="DO7" s="624"/>
      <c r="DP7" s="624"/>
      <c r="DQ7" s="213"/>
      <c r="DR7" s="213"/>
      <c r="DS7" s="213"/>
      <c r="DT7" s="213"/>
      <c r="DU7" s="612"/>
      <c r="DV7" s="612"/>
      <c r="DW7" s="612"/>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621">
        <v>32391</v>
      </c>
      <c r="L8" s="621"/>
      <c r="M8" s="621"/>
      <c r="N8" s="621"/>
      <c r="O8" s="621"/>
      <c r="P8" s="621"/>
      <c r="Q8" s="621"/>
      <c r="R8" s="621"/>
      <c r="S8" s="621"/>
      <c r="T8" s="213"/>
      <c r="U8" s="213"/>
      <c r="V8" s="213"/>
      <c r="W8" s="213"/>
      <c r="X8" s="623"/>
      <c r="Y8" s="623"/>
      <c r="Z8" s="623"/>
      <c r="AA8" s="623"/>
      <c r="AB8" s="623"/>
      <c r="AC8" s="623"/>
      <c r="AD8" s="213"/>
      <c r="AE8" s="213"/>
      <c r="AF8" s="213"/>
      <c r="AG8" s="620"/>
      <c r="AH8" s="620"/>
      <c r="AI8" s="620"/>
      <c r="AJ8" s="620"/>
      <c r="AK8" s="620"/>
      <c r="AL8" s="620"/>
      <c r="AM8" s="620"/>
      <c r="AN8" s="620"/>
      <c r="AO8" s="620"/>
      <c r="AP8" s="620"/>
      <c r="AQ8" s="620"/>
      <c r="AR8" s="620"/>
      <c r="AS8" s="620"/>
      <c r="AT8" s="620"/>
      <c r="AU8" s="620"/>
      <c r="AV8" s="612"/>
      <c r="AW8" s="612"/>
      <c r="AX8" s="612"/>
      <c r="AY8" s="612"/>
      <c r="AZ8" s="612"/>
      <c r="BA8" s="213"/>
      <c r="BB8" s="213"/>
      <c r="BC8" s="623"/>
      <c r="BD8" s="623"/>
      <c r="BE8" s="623"/>
      <c r="BF8" s="623"/>
      <c r="BG8" s="623"/>
      <c r="BH8" s="623"/>
      <c r="BI8" s="623"/>
      <c r="BJ8" s="623"/>
      <c r="BK8" s="623"/>
      <c r="BL8" s="623"/>
      <c r="BM8" s="623"/>
      <c r="BN8" s="623"/>
      <c r="BO8" s="623"/>
      <c r="BP8" s="623"/>
      <c r="BQ8" s="623"/>
      <c r="BR8" s="623"/>
      <c r="BS8" s="623"/>
      <c r="BT8" s="623"/>
      <c r="BU8" s="623"/>
      <c r="BV8" s="623"/>
      <c r="BW8" s="623"/>
      <c r="BX8" s="623"/>
      <c r="BY8" s="623"/>
      <c r="BZ8" s="623"/>
      <c r="CA8" s="213"/>
      <c r="CB8" s="213"/>
      <c r="CC8" s="213"/>
      <c r="CD8" s="213"/>
      <c r="CE8" s="213"/>
      <c r="CF8" s="213"/>
      <c r="CG8" s="623"/>
      <c r="CH8" s="623"/>
      <c r="CI8" s="623"/>
      <c r="CJ8" s="623"/>
      <c r="CK8" s="623"/>
      <c r="CL8" s="623"/>
      <c r="CM8" s="623"/>
      <c r="CN8" s="623"/>
      <c r="CO8" s="623"/>
      <c r="CP8" s="213"/>
      <c r="CQ8" s="213"/>
      <c r="CR8" s="213"/>
      <c r="CS8" s="624"/>
      <c r="CT8" s="624"/>
      <c r="CU8" s="624"/>
      <c r="CV8" s="624"/>
      <c r="CW8" s="624"/>
      <c r="CX8" s="624"/>
      <c r="CY8" s="624"/>
      <c r="CZ8" s="624"/>
      <c r="DA8" s="624"/>
      <c r="DB8" s="624"/>
      <c r="DC8" s="624"/>
      <c r="DD8" s="624"/>
      <c r="DE8" s="624"/>
      <c r="DF8" s="624"/>
      <c r="DG8" s="624"/>
      <c r="DH8" s="624"/>
      <c r="DI8" s="624"/>
      <c r="DJ8" s="624"/>
      <c r="DK8" s="624"/>
      <c r="DL8" s="624"/>
      <c r="DM8" s="624"/>
      <c r="DN8" s="624"/>
      <c r="DO8" s="624"/>
      <c r="DP8" s="624"/>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3"/>
      <c r="Y9" s="623"/>
      <c r="Z9" s="623"/>
      <c r="AA9" s="623"/>
      <c r="AB9" s="623"/>
      <c r="AC9" s="623"/>
      <c r="AD9" s="213"/>
      <c r="AE9" s="213"/>
      <c r="AF9" s="213"/>
      <c r="AG9" s="620"/>
      <c r="AH9" s="620"/>
      <c r="AI9" s="620"/>
      <c r="AJ9" s="620"/>
      <c r="AK9" s="620"/>
      <c r="AL9" s="620"/>
      <c r="AM9" s="620"/>
      <c r="AN9" s="620"/>
      <c r="AO9" s="620"/>
      <c r="AP9" s="620"/>
      <c r="AQ9" s="620"/>
      <c r="AR9" s="620"/>
      <c r="AS9" s="620"/>
      <c r="AT9" s="620"/>
      <c r="AU9" s="620"/>
      <c r="AV9" s="612"/>
      <c r="AW9" s="612"/>
      <c r="AX9" s="612"/>
      <c r="AY9" s="612"/>
      <c r="AZ9" s="612"/>
      <c r="BA9" s="213"/>
      <c r="BB9" s="213"/>
      <c r="BC9" s="623"/>
      <c r="BD9" s="623"/>
      <c r="BE9" s="623"/>
      <c r="BF9" s="623"/>
      <c r="BG9" s="623"/>
      <c r="BH9" s="623"/>
      <c r="BI9" s="623"/>
      <c r="BJ9" s="623"/>
      <c r="BK9" s="623"/>
      <c r="BL9" s="623"/>
      <c r="BM9" s="623"/>
      <c r="BN9" s="623"/>
      <c r="BO9" s="623"/>
      <c r="BP9" s="623"/>
      <c r="BQ9" s="623"/>
      <c r="BR9" s="623"/>
      <c r="BS9" s="623"/>
      <c r="BT9" s="623"/>
      <c r="BU9" s="623"/>
      <c r="BV9" s="623"/>
      <c r="BW9" s="623"/>
      <c r="BX9" s="623"/>
      <c r="BY9" s="623"/>
      <c r="BZ9" s="623"/>
      <c r="CA9" s="213"/>
      <c r="CB9" s="213"/>
      <c r="CC9" s="213"/>
      <c r="CD9" s="213"/>
      <c r="CE9" s="213"/>
      <c r="CF9" s="213"/>
      <c r="CG9" s="623"/>
      <c r="CH9" s="623"/>
      <c r="CI9" s="623"/>
      <c r="CJ9" s="623"/>
      <c r="CK9" s="623"/>
      <c r="CL9" s="623"/>
      <c r="CM9" s="623"/>
      <c r="CN9" s="623"/>
      <c r="CO9" s="623"/>
      <c r="CP9" s="213"/>
      <c r="CQ9" s="213"/>
      <c r="CR9" s="213"/>
      <c r="CS9" s="624"/>
      <c r="CT9" s="624"/>
      <c r="CU9" s="624"/>
      <c r="CV9" s="624"/>
      <c r="CW9" s="624"/>
      <c r="CX9" s="624"/>
      <c r="CY9" s="624"/>
      <c r="CZ9" s="624"/>
      <c r="DA9" s="624"/>
      <c r="DB9" s="624"/>
      <c r="DC9" s="624"/>
      <c r="DD9" s="624"/>
      <c r="DE9" s="624"/>
      <c r="DF9" s="624"/>
      <c r="DG9" s="624"/>
      <c r="DH9" s="624"/>
      <c r="DI9" s="624"/>
      <c r="DJ9" s="624"/>
      <c r="DK9" s="624"/>
      <c r="DL9" s="624"/>
      <c r="DM9" s="624"/>
      <c r="DN9" s="624"/>
      <c r="DO9" s="624"/>
      <c r="DP9" s="624"/>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11" t="s">
        <v>32</v>
      </c>
      <c r="C11" s="611"/>
      <c r="D11" s="611"/>
      <c r="E11" s="611"/>
      <c r="F11" s="611"/>
      <c r="G11" s="611"/>
      <c r="H11" s="611"/>
      <c r="I11" s="611"/>
      <c r="J11" s="611"/>
      <c r="K11" s="611"/>
      <c r="L11" s="216"/>
      <c r="M11" s="217"/>
      <c r="N11" s="217"/>
      <c r="O11" s="217"/>
      <c r="P11" s="217"/>
      <c r="Q11" s="217"/>
      <c r="R11" s="217"/>
      <c r="S11" s="217"/>
      <c r="T11" s="584" t="s">
        <v>50</v>
      </c>
      <c r="U11" s="584"/>
      <c r="V11" s="584"/>
      <c r="W11" s="584"/>
      <c r="X11" s="584"/>
      <c r="Y11" s="584"/>
      <c r="Z11" s="584"/>
      <c r="AA11" s="584"/>
      <c r="AB11" s="584"/>
      <c r="AC11" s="584"/>
      <c r="AD11" s="584"/>
      <c r="AE11" s="584"/>
      <c r="AF11" s="584"/>
      <c r="AG11" s="584"/>
      <c r="AH11" s="584"/>
      <c r="AI11" s="584"/>
      <c r="AJ11" s="584"/>
      <c r="AK11" s="584"/>
      <c r="AL11" s="584"/>
      <c r="AM11" s="584"/>
      <c r="AN11" s="584"/>
      <c r="AO11" s="217"/>
      <c r="AP11" s="217"/>
      <c r="AQ11" s="217"/>
      <c r="AR11" s="217"/>
      <c r="AS11" s="217"/>
      <c r="AT11" s="217"/>
      <c r="AU11" s="217"/>
      <c r="AV11" s="584" t="s">
        <v>51</v>
      </c>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13"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85" t="s">
        <v>0</v>
      </c>
      <c r="AV12" s="585"/>
      <c r="AW12" s="221"/>
      <c r="AX12" s="585" t="s">
        <v>29</v>
      </c>
      <c r="AY12" s="585"/>
      <c r="AZ12" s="221"/>
      <c r="BA12" s="585" t="s">
        <v>30</v>
      </c>
      <c r="BB12" s="585"/>
      <c r="BC12" s="585"/>
      <c r="BD12" s="221"/>
      <c r="BE12" s="585" t="s">
        <v>2</v>
      </c>
      <c r="BF12" s="585"/>
      <c r="BG12" s="221"/>
      <c r="BH12" s="585" t="s">
        <v>3</v>
      </c>
      <c r="BI12" s="585"/>
      <c r="BJ12" s="221"/>
      <c r="BK12" s="585" t="s">
        <v>0</v>
      </c>
      <c r="BL12" s="585"/>
      <c r="BM12" s="221"/>
      <c r="BN12" s="585" t="s">
        <v>1</v>
      </c>
      <c r="BO12" s="585"/>
      <c r="BP12" s="221"/>
      <c r="BQ12" s="585" t="s">
        <v>4</v>
      </c>
      <c r="BR12" s="585"/>
      <c r="BS12" s="221"/>
      <c r="BT12" s="585" t="s">
        <v>3</v>
      </c>
      <c r="BU12" s="585"/>
      <c r="BV12" s="221"/>
      <c r="BW12" s="585" t="s">
        <v>0</v>
      </c>
      <c r="BX12" s="585"/>
      <c r="BY12" s="221"/>
      <c r="BZ12" s="585" t="s">
        <v>1</v>
      </c>
      <c r="CA12" s="585"/>
      <c r="CB12" s="221"/>
      <c r="CC12" s="585" t="s">
        <v>5</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5"/>
      <c r="EA12" s="5"/>
      <c r="EB12" s="5"/>
      <c r="EC12" s="5"/>
      <c r="ED12" s="1"/>
      <c r="EE12" s="1"/>
      <c r="EF12" s="1"/>
      <c r="EG12" s="1"/>
    </row>
    <row r="13" spans="1:137" ht="9.9499999999999993" customHeight="1" x14ac:dyDescent="0.15">
      <c r="A13" s="215"/>
      <c r="B13" s="615"/>
      <c r="C13" s="616"/>
      <c r="D13" s="616"/>
      <c r="E13" s="616"/>
      <c r="F13" s="616"/>
      <c r="G13" s="616"/>
      <c r="H13" s="616"/>
      <c r="I13" s="616"/>
      <c r="J13" s="616"/>
      <c r="K13" s="223"/>
      <c r="L13" s="223"/>
      <c r="M13" s="219"/>
      <c r="N13" s="619" t="str">
        <f>X7</f>
        <v>06</v>
      </c>
      <c r="O13" s="587"/>
      <c r="P13" s="587"/>
      <c r="Q13" s="587"/>
      <c r="R13" s="587"/>
      <c r="S13" s="586"/>
      <c r="T13" s="587">
        <v>1</v>
      </c>
      <c r="U13" s="587"/>
      <c r="V13" s="587"/>
      <c r="W13" s="587"/>
      <c r="X13" s="587"/>
      <c r="Y13" s="586"/>
      <c r="Z13" s="587">
        <f>'[1]1'!$G$10</f>
        <v>25</v>
      </c>
      <c r="AA13" s="587"/>
      <c r="AB13" s="587"/>
      <c r="AC13" s="587"/>
      <c r="AD13" s="587"/>
      <c r="AE13" s="224"/>
      <c r="AF13" s="588" t="s">
        <v>31</v>
      </c>
      <c r="AG13" s="588"/>
      <c r="AH13" s="224"/>
      <c r="AI13" s="587">
        <v>6</v>
      </c>
      <c r="AJ13" s="587"/>
      <c r="AK13" s="587"/>
      <c r="AL13" s="587"/>
      <c r="AM13" s="587"/>
      <c r="AN13" s="586"/>
      <c r="AO13" s="587">
        <f>'[1]1'!$G$25</f>
        <v>25</v>
      </c>
      <c r="AP13" s="587"/>
      <c r="AQ13" s="587"/>
      <c r="AR13" s="587"/>
      <c r="AS13" s="587"/>
      <c r="AT13" s="445"/>
      <c r="AU13" s="589">
        <f>SUM([1]内訳書!$E$22:$F$38)</f>
        <v>12</v>
      </c>
      <c r="AV13" s="589"/>
      <c r="AW13" s="589"/>
      <c r="AX13" s="589"/>
      <c r="AY13" s="589"/>
      <c r="AZ13" s="589"/>
      <c r="BA13" s="589"/>
      <c r="BB13" s="589"/>
      <c r="BC13" s="589"/>
      <c r="BD13" s="446"/>
      <c r="BE13" s="672">
        <f>SUM([1]内訳書!$G$22:$J$38)</f>
        <v>5400000</v>
      </c>
      <c r="BF13" s="672"/>
      <c r="BG13" s="672"/>
      <c r="BH13" s="672"/>
      <c r="BI13" s="672"/>
      <c r="BJ13" s="672"/>
      <c r="BK13" s="672"/>
      <c r="BL13" s="672"/>
      <c r="BM13" s="672"/>
      <c r="BN13" s="672"/>
      <c r="BO13" s="672"/>
      <c r="BP13" s="672"/>
      <c r="BQ13" s="672"/>
      <c r="BR13" s="672"/>
      <c r="BS13" s="672"/>
      <c r="BT13" s="672"/>
      <c r="BU13" s="672"/>
      <c r="BV13" s="672"/>
      <c r="BW13" s="672"/>
      <c r="BX13" s="672"/>
      <c r="BY13" s="672"/>
      <c r="BZ13" s="672"/>
      <c r="CA13" s="672"/>
      <c r="CB13" s="672"/>
      <c r="CC13" s="672"/>
      <c r="CD13" s="672"/>
      <c r="CE13" s="445"/>
      <c r="CF13" s="672">
        <f>IF(SUM([1]内訳書!$K$22:$L$38)&lt;=0,"0",SUM([1]内訳書!$K$22:$L$38))</f>
        <v>62270</v>
      </c>
      <c r="CG13" s="672"/>
      <c r="CH13" s="672"/>
      <c r="CI13" s="672"/>
      <c r="CJ13" s="672"/>
      <c r="CK13" s="672"/>
      <c r="CL13" s="672"/>
      <c r="CM13" s="672"/>
      <c r="CN13" s="672"/>
      <c r="CO13" s="672"/>
      <c r="CP13" s="672"/>
      <c r="CQ13" s="672"/>
      <c r="CR13" s="672"/>
      <c r="CS13" s="672"/>
      <c r="CT13" s="672"/>
      <c r="CU13" s="672"/>
      <c r="CV13" s="672"/>
      <c r="CW13" s="672"/>
      <c r="CX13" s="672"/>
      <c r="CY13" s="672"/>
      <c r="CZ13" s="672"/>
      <c r="DA13" s="672"/>
      <c r="DB13" s="672"/>
      <c r="DC13" s="672"/>
      <c r="DD13" s="672"/>
      <c r="DE13" s="672"/>
      <c r="DF13" s="227"/>
      <c r="DG13" s="219"/>
      <c r="DH13" s="219"/>
      <c r="DI13" s="229"/>
      <c r="DJ13" s="594"/>
      <c r="DK13" s="594"/>
      <c r="DL13" s="594"/>
      <c r="DM13" s="594"/>
      <c r="DN13" s="594"/>
      <c r="DO13" s="594"/>
      <c r="DP13" s="594"/>
      <c r="DQ13" s="594"/>
      <c r="DR13" s="594"/>
      <c r="DS13" s="594"/>
      <c r="DT13" s="594"/>
      <c r="DU13" s="594"/>
      <c r="DV13" s="594"/>
      <c r="DW13" s="594"/>
      <c r="DX13" s="229"/>
      <c r="DY13" s="219"/>
      <c r="DZ13" s="5"/>
      <c r="EA13" s="5"/>
      <c r="EB13" s="5"/>
      <c r="EC13" s="5"/>
      <c r="ED13" s="1"/>
      <c r="EE13" s="1"/>
      <c r="EF13" s="1"/>
      <c r="EG13" s="1"/>
    </row>
    <row r="14" spans="1:137" ht="20.100000000000001" customHeight="1" x14ac:dyDescent="0.15">
      <c r="A14" s="215"/>
      <c r="B14" s="615"/>
      <c r="C14" s="616"/>
      <c r="D14" s="616"/>
      <c r="E14" s="616"/>
      <c r="F14" s="616"/>
      <c r="G14" s="616"/>
      <c r="H14" s="616"/>
      <c r="I14" s="616"/>
      <c r="J14" s="616"/>
      <c r="K14" s="223"/>
      <c r="L14" s="223"/>
      <c r="M14" s="219"/>
      <c r="N14" s="587"/>
      <c r="O14" s="587"/>
      <c r="P14" s="587"/>
      <c r="Q14" s="587"/>
      <c r="R14" s="587"/>
      <c r="S14" s="586"/>
      <c r="T14" s="587"/>
      <c r="U14" s="587"/>
      <c r="V14" s="587"/>
      <c r="W14" s="587"/>
      <c r="X14" s="587"/>
      <c r="Y14" s="586"/>
      <c r="Z14" s="587"/>
      <c r="AA14" s="587"/>
      <c r="AB14" s="587"/>
      <c r="AC14" s="587"/>
      <c r="AD14" s="587"/>
      <c r="AE14" s="224"/>
      <c r="AF14" s="588"/>
      <c r="AG14" s="588"/>
      <c r="AH14" s="224"/>
      <c r="AI14" s="587"/>
      <c r="AJ14" s="587"/>
      <c r="AK14" s="587"/>
      <c r="AL14" s="587"/>
      <c r="AM14" s="587"/>
      <c r="AN14" s="586"/>
      <c r="AO14" s="587"/>
      <c r="AP14" s="587"/>
      <c r="AQ14" s="587"/>
      <c r="AR14" s="587"/>
      <c r="AS14" s="587"/>
      <c r="AT14" s="445"/>
      <c r="AU14" s="589"/>
      <c r="AV14" s="589"/>
      <c r="AW14" s="589"/>
      <c r="AX14" s="589"/>
      <c r="AY14" s="589"/>
      <c r="AZ14" s="589"/>
      <c r="BA14" s="589"/>
      <c r="BB14" s="589"/>
      <c r="BC14" s="589"/>
      <c r="BD14" s="446"/>
      <c r="BE14" s="672"/>
      <c r="BF14" s="672"/>
      <c r="BG14" s="672"/>
      <c r="BH14" s="672"/>
      <c r="BI14" s="672"/>
      <c r="BJ14" s="672"/>
      <c r="BK14" s="672"/>
      <c r="BL14" s="672"/>
      <c r="BM14" s="672"/>
      <c r="BN14" s="672"/>
      <c r="BO14" s="672"/>
      <c r="BP14" s="672"/>
      <c r="BQ14" s="672"/>
      <c r="BR14" s="672"/>
      <c r="BS14" s="672"/>
      <c r="BT14" s="672"/>
      <c r="BU14" s="672"/>
      <c r="BV14" s="672"/>
      <c r="BW14" s="672"/>
      <c r="BX14" s="672"/>
      <c r="BY14" s="672"/>
      <c r="BZ14" s="672"/>
      <c r="CA14" s="672"/>
      <c r="CB14" s="672"/>
      <c r="CC14" s="672"/>
      <c r="CD14" s="672"/>
      <c r="CE14" s="445"/>
      <c r="CF14" s="672"/>
      <c r="CG14" s="672"/>
      <c r="CH14" s="672"/>
      <c r="CI14" s="672"/>
      <c r="CJ14" s="672"/>
      <c r="CK14" s="672"/>
      <c r="CL14" s="672"/>
      <c r="CM14" s="672"/>
      <c r="CN14" s="672"/>
      <c r="CO14" s="672"/>
      <c r="CP14" s="672"/>
      <c r="CQ14" s="672"/>
      <c r="CR14" s="672"/>
      <c r="CS14" s="672"/>
      <c r="CT14" s="672"/>
      <c r="CU14" s="672"/>
      <c r="CV14" s="672"/>
      <c r="CW14" s="672"/>
      <c r="CX14" s="672"/>
      <c r="CY14" s="672"/>
      <c r="CZ14" s="672"/>
      <c r="DA14" s="672"/>
      <c r="DB14" s="672"/>
      <c r="DC14" s="672"/>
      <c r="DD14" s="672"/>
      <c r="DE14" s="672"/>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5"/>
      <c r="EA14" s="5"/>
      <c r="EB14" s="5"/>
      <c r="EC14" s="5"/>
      <c r="ED14" s="1"/>
      <c r="EE14" s="1"/>
      <c r="EF14" s="1"/>
      <c r="EG14" s="1"/>
    </row>
    <row r="15" spans="1:137" ht="3.75" customHeight="1" x14ac:dyDescent="0.15">
      <c r="A15" s="213"/>
      <c r="B15" s="617"/>
      <c r="C15" s="618"/>
      <c r="D15" s="618"/>
      <c r="E15" s="618"/>
      <c r="F15" s="618"/>
      <c r="G15" s="618"/>
      <c r="H15" s="618"/>
      <c r="I15" s="618"/>
      <c r="J15" s="618"/>
      <c r="K15" s="228"/>
      <c r="L15" s="228"/>
      <c r="M15" s="229"/>
      <c r="N15" s="451"/>
      <c r="O15" s="451"/>
      <c r="P15" s="451"/>
      <c r="Q15" s="451"/>
      <c r="R15" s="451"/>
      <c r="S15" s="451"/>
      <c r="T15" s="451"/>
      <c r="U15" s="451"/>
      <c r="V15" s="451"/>
      <c r="W15" s="451"/>
      <c r="X15" s="451"/>
      <c r="Y15" s="451"/>
      <c r="Z15" s="451"/>
      <c r="AA15" s="451"/>
      <c r="AB15" s="451"/>
      <c r="AC15" s="451"/>
      <c r="AD15" s="451"/>
      <c r="AE15" s="230"/>
      <c r="AF15" s="230"/>
      <c r="AG15" s="230"/>
      <c r="AH15" s="230"/>
      <c r="AI15" s="451"/>
      <c r="AJ15" s="451"/>
      <c r="AK15" s="451"/>
      <c r="AL15" s="451"/>
      <c r="AM15" s="451"/>
      <c r="AN15" s="451"/>
      <c r="AO15" s="451"/>
      <c r="AP15" s="451"/>
      <c r="AQ15" s="451"/>
      <c r="AR15" s="451"/>
      <c r="AS15" s="451"/>
      <c r="AT15" s="447"/>
      <c r="AU15" s="447"/>
      <c r="AV15" s="447"/>
      <c r="AW15" s="447"/>
      <c r="AX15" s="447"/>
      <c r="AY15" s="447"/>
      <c r="AZ15" s="447"/>
      <c r="BA15" s="447"/>
      <c r="BB15" s="447"/>
      <c r="BC15" s="447"/>
      <c r="BD15" s="447"/>
      <c r="BE15" s="447"/>
      <c r="BF15" s="447"/>
      <c r="BG15" s="447"/>
      <c r="BH15" s="447"/>
      <c r="BI15" s="447"/>
      <c r="BJ15" s="447"/>
      <c r="BK15" s="447"/>
      <c r="BL15" s="447"/>
      <c r="BM15" s="447"/>
      <c r="BN15" s="447"/>
      <c r="BO15" s="447"/>
      <c r="BP15" s="447"/>
      <c r="BQ15" s="447"/>
      <c r="BR15" s="447"/>
      <c r="BS15" s="447"/>
      <c r="BT15" s="447"/>
      <c r="BU15" s="447"/>
      <c r="BV15" s="447"/>
      <c r="BW15" s="447"/>
      <c r="BX15" s="447"/>
      <c r="BY15" s="447"/>
      <c r="BZ15" s="447"/>
      <c r="CA15" s="447"/>
      <c r="CB15" s="447"/>
      <c r="CC15" s="447"/>
      <c r="CD15" s="447"/>
      <c r="CE15" s="447"/>
      <c r="CF15" s="447"/>
      <c r="CG15" s="447"/>
      <c r="CH15" s="447"/>
      <c r="CI15" s="447"/>
      <c r="CJ15" s="447"/>
      <c r="CK15" s="447"/>
      <c r="CL15" s="447"/>
      <c r="CM15" s="447"/>
      <c r="CN15" s="447"/>
      <c r="CO15" s="447"/>
      <c r="CP15" s="447"/>
      <c r="CQ15" s="447"/>
      <c r="CR15" s="447"/>
      <c r="CS15" s="447"/>
      <c r="CT15" s="447"/>
      <c r="CU15" s="447"/>
      <c r="CV15" s="447"/>
      <c r="CW15" s="447"/>
      <c r="CX15" s="447"/>
      <c r="CY15" s="447"/>
      <c r="CZ15" s="447"/>
      <c r="DA15" s="447"/>
      <c r="DB15" s="447"/>
      <c r="DC15" s="447"/>
      <c r="DD15" s="447"/>
      <c r="DE15" s="447"/>
      <c r="DF15" s="232"/>
      <c r="DG15" s="219"/>
      <c r="DH15" s="219"/>
      <c r="DI15" s="219"/>
      <c r="DJ15" s="237"/>
      <c r="DK15" s="595"/>
      <c r="DL15" s="595"/>
      <c r="DM15" s="595"/>
      <c r="DN15" s="592"/>
      <c r="DO15" s="592"/>
      <c r="DP15" s="595"/>
      <c r="DQ15" s="595"/>
      <c r="DR15" s="238"/>
      <c r="DS15" s="238"/>
      <c r="DT15" s="595"/>
      <c r="DU15" s="595"/>
      <c r="DV15" s="595"/>
      <c r="DW15" s="595"/>
      <c r="DX15" s="219"/>
      <c r="DY15" s="219"/>
      <c r="DZ15" s="5"/>
      <c r="EA15" s="5"/>
      <c r="EB15" s="5"/>
      <c r="EC15" s="5"/>
      <c r="ED15" s="1"/>
      <c r="EE15" s="1"/>
      <c r="EF15" s="1"/>
      <c r="EG15" s="1"/>
    </row>
    <row r="16" spans="1:137" ht="3.75" customHeight="1" thickBot="1" x14ac:dyDescent="0.2">
      <c r="A16" s="213"/>
      <c r="B16" s="568" t="s">
        <v>151</v>
      </c>
      <c r="C16" s="568"/>
      <c r="D16" s="568"/>
      <c r="E16" s="568"/>
      <c r="F16" s="568"/>
      <c r="G16" s="568"/>
      <c r="H16" s="568"/>
      <c r="I16" s="568"/>
      <c r="J16" s="568"/>
      <c r="K16" s="496"/>
      <c r="L16" s="234"/>
      <c r="M16" s="219"/>
      <c r="N16" s="452"/>
      <c r="O16" s="452"/>
      <c r="P16" s="452"/>
      <c r="Q16" s="452"/>
      <c r="R16" s="452"/>
      <c r="S16" s="452"/>
      <c r="T16" s="452"/>
      <c r="U16" s="452"/>
      <c r="V16" s="452"/>
      <c r="W16" s="452"/>
      <c r="X16" s="452"/>
      <c r="Y16" s="452"/>
      <c r="Z16" s="452"/>
      <c r="AA16" s="452"/>
      <c r="AB16" s="452"/>
      <c r="AC16" s="452"/>
      <c r="AD16" s="452"/>
      <c r="AE16" s="224"/>
      <c r="AF16" s="224"/>
      <c r="AG16" s="224"/>
      <c r="AH16" s="224"/>
      <c r="AI16" s="452"/>
      <c r="AJ16" s="452"/>
      <c r="AK16" s="452"/>
      <c r="AL16" s="452"/>
      <c r="AM16" s="452"/>
      <c r="AN16" s="452"/>
      <c r="AO16" s="452"/>
      <c r="AP16" s="452"/>
      <c r="AQ16" s="452"/>
      <c r="AR16" s="452"/>
      <c r="AS16" s="452"/>
      <c r="AT16" s="445"/>
      <c r="AU16" s="445"/>
      <c r="AV16" s="445"/>
      <c r="AW16" s="445"/>
      <c r="AX16" s="445"/>
      <c r="AY16" s="445"/>
      <c r="AZ16" s="445"/>
      <c r="BA16" s="445"/>
      <c r="BB16" s="445"/>
      <c r="BC16" s="445"/>
      <c r="BD16" s="445"/>
      <c r="BE16" s="445"/>
      <c r="BF16" s="445"/>
      <c r="BG16" s="445"/>
      <c r="BH16" s="445"/>
      <c r="BI16" s="445"/>
      <c r="BJ16" s="445"/>
      <c r="BK16" s="445"/>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8"/>
      <c r="CI16" s="448"/>
      <c r="CJ16" s="448"/>
      <c r="CK16" s="448"/>
      <c r="CL16" s="448"/>
      <c r="CM16" s="445"/>
      <c r="CN16" s="445"/>
      <c r="CO16" s="445"/>
      <c r="CP16" s="445"/>
      <c r="CQ16" s="445"/>
      <c r="CR16" s="445"/>
      <c r="CS16" s="445"/>
      <c r="CT16" s="445"/>
      <c r="CU16" s="445"/>
      <c r="CV16" s="445"/>
      <c r="CW16" s="445"/>
      <c r="CX16" s="445"/>
      <c r="CY16" s="445"/>
      <c r="CZ16" s="445"/>
      <c r="DA16" s="445"/>
      <c r="DB16" s="445"/>
      <c r="DC16" s="445"/>
      <c r="DD16" s="445"/>
      <c r="DE16" s="445"/>
      <c r="DF16" s="236"/>
      <c r="DG16" s="219"/>
      <c r="DH16" s="219"/>
      <c r="DI16" s="219"/>
      <c r="DJ16" s="237"/>
      <c r="DK16" s="596"/>
      <c r="DL16" s="596"/>
      <c r="DM16" s="596"/>
      <c r="DN16" s="592"/>
      <c r="DO16" s="592"/>
      <c r="DP16" s="596"/>
      <c r="DQ16" s="596"/>
      <c r="DR16" s="238"/>
      <c r="DS16" s="238"/>
      <c r="DT16" s="596"/>
      <c r="DU16" s="596"/>
      <c r="DV16" s="596"/>
      <c r="DW16" s="596"/>
      <c r="DX16" s="219"/>
      <c r="DY16" s="219"/>
      <c r="DZ16" s="5"/>
      <c r="EA16" s="5"/>
      <c r="EB16" s="5"/>
      <c r="EC16" s="5"/>
      <c r="ED16" s="1"/>
      <c r="EE16" s="1"/>
      <c r="EF16" s="1"/>
      <c r="EG16" s="1"/>
    </row>
    <row r="17" spans="1:137" ht="30" customHeight="1" thickBot="1" x14ac:dyDescent="0.2">
      <c r="A17" s="213"/>
      <c r="B17" s="569"/>
      <c r="C17" s="569"/>
      <c r="D17" s="569"/>
      <c r="E17" s="569"/>
      <c r="F17" s="569"/>
      <c r="G17" s="569"/>
      <c r="H17" s="569"/>
      <c r="I17" s="569"/>
      <c r="J17" s="569"/>
      <c r="K17" s="252"/>
      <c r="L17" s="234"/>
      <c r="M17" s="219"/>
      <c r="N17" s="631" t="str">
        <f>IF(BE17&gt;0,$N$13,"")</f>
        <v>06</v>
      </c>
      <c r="O17" s="558"/>
      <c r="P17" s="558"/>
      <c r="Q17" s="558"/>
      <c r="R17" s="558"/>
      <c r="S17" s="452"/>
      <c r="T17" s="558">
        <f>IF(BE17&gt;0,$T$13,"")</f>
        <v>1</v>
      </c>
      <c r="U17" s="558"/>
      <c r="V17" s="558"/>
      <c r="W17" s="558"/>
      <c r="X17" s="558"/>
      <c r="Y17" s="452"/>
      <c r="Z17" s="558">
        <v>10</v>
      </c>
      <c r="AA17" s="558"/>
      <c r="AB17" s="558"/>
      <c r="AC17" s="558"/>
      <c r="AD17" s="558"/>
      <c r="AE17" s="224"/>
      <c r="AF17" s="588" t="s">
        <v>31</v>
      </c>
      <c r="AG17" s="588"/>
      <c r="AH17" s="224"/>
      <c r="AI17" s="558">
        <f>IF(BE17&gt;0,$AI$13,"")</f>
        <v>6</v>
      </c>
      <c r="AJ17" s="558"/>
      <c r="AK17" s="558"/>
      <c r="AL17" s="558"/>
      <c r="AM17" s="558"/>
      <c r="AN17" s="452"/>
      <c r="AO17" s="558">
        <v>10</v>
      </c>
      <c r="AP17" s="558"/>
      <c r="AQ17" s="558"/>
      <c r="AR17" s="558"/>
      <c r="AS17" s="558"/>
      <c r="AT17" s="445"/>
      <c r="AU17" s="589">
        <f>[1]内訳書!$E$53</f>
        <v>2</v>
      </c>
      <c r="AV17" s="589"/>
      <c r="AW17" s="589"/>
      <c r="AX17" s="589"/>
      <c r="AY17" s="589"/>
      <c r="AZ17" s="589"/>
      <c r="BA17" s="589"/>
      <c r="BB17" s="589"/>
      <c r="BC17" s="589"/>
      <c r="BD17" s="446"/>
      <c r="BE17" s="672">
        <f>[1]内訳書!$G$53</f>
        <v>1200000</v>
      </c>
      <c r="BF17" s="672"/>
      <c r="BG17" s="672"/>
      <c r="BH17" s="672"/>
      <c r="BI17" s="672"/>
      <c r="BJ17" s="672"/>
      <c r="BK17" s="672"/>
      <c r="BL17" s="672"/>
      <c r="BM17" s="672"/>
      <c r="BN17" s="672"/>
      <c r="BO17" s="672"/>
      <c r="BP17" s="672"/>
      <c r="BQ17" s="672"/>
      <c r="BR17" s="672"/>
      <c r="BS17" s="672"/>
      <c r="BT17" s="672"/>
      <c r="BU17" s="672"/>
      <c r="BV17" s="672"/>
      <c r="BW17" s="672"/>
      <c r="BX17" s="672"/>
      <c r="BY17" s="672"/>
      <c r="BZ17" s="672"/>
      <c r="CA17" s="672"/>
      <c r="CB17" s="672"/>
      <c r="CC17" s="672"/>
      <c r="CD17" s="672"/>
      <c r="CE17" s="445"/>
      <c r="CF17" s="672" t="str">
        <f>IF([1]内訳書!$K$53&lt;=0,"0",[1]内訳書!$K$53)</f>
        <v>0</v>
      </c>
      <c r="CG17" s="672"/>
      <c r="CH17" s="672"/>
      <c r="CI17" s="672"/>
      <c r="CJ17" s="672"/>
      <c r="CK17" s="672"/>
      <c r="CL17" s="672"/>
      <c r="CM17" s="672"/>
      <c r="CN17" s="672"/>
      <c r="CO17" s="672"/>
      <c r="CP17" s="672"/>
      <c r="CQ17" s="672"/>
      <c r="CR17" s="672"/>
      <c r="CS17" s="672"/>
      <c r="CT17" s="672"/>
      <c r="CU17" s="672"/>
      <c r="CV17" s="672"/>
      <c r="CW17" s="672"/>
      <c r="CX17" s="672"/>
      <c r="CY17" s="672"/>
      <c r="CZ17" s="672"/>
      <c r="DA17" s="672"/>
      <c r="DB17" s="672"/>
      <c r="DC17" s="672"/>
      <c r="DD17" s="672"/>
      <c r="DE17" s="672"/>
      <c r="DF17" s="236"/>
      <c r="DG17" s="219"/>
      <c r="DH17" s="219"/>
      <c r="DI17" s="600" t="s">
        <v>89</v>
      </c>
      <c r="DJ17" s="600"/>
      <c r="DK17" s="636" t="str">
        <f>X7</f>
        <v>06</v>
      </c>
      <c r="DL17" s="637"/>
      <c r="DM17" s="637"/>
      <c r="DN17" s="637"/>
      <c r="DO17" s="637"/>
      <c r="DP17" s="637"/>
      <c r="DQ17" s="676" t="s">
        <v>6</v>
      </c>
      <c r="DR17" s="677"/>
      <c r="DS17" s="677"/>
      <c r="DT17" s="677"/>
      <c r="DU17" s="677"/>
      <c r="DV17" s="677"/>
      <c r="DW17" s="678"/>
      <c r="DX17" s="219"/>
      <c r="DY17" s="219"/>
      <c r="DZ17" s="5"/>
      <c r="EA17" s="5"/>
      <c r="EB17" s="5"/>
      <c r="EC17" s="5"/>
      <c r="ED17" s="1"/>
      <c r="EE17" s="1"/>
      <c r="EF17" s="1"/>
      <c r="EG17" s="1"/>
    </row>
    <row r="18" spans="1:137" ht="3.75" customHeight="1" x14ac:dyDescent="0.15">
      <c r="A18" s="213"/>
      <c r="B18" s="570"/>
      <c r="C18" s="570"/>
      <c r="D18" s="570"/>
      <c r="E18" s="570"/>
      <c r="F18" s="570"/>
      <c r="G18" s="570"/>
      <c r="H18" s="570"/>
      <c r="I18" s="570"/>
      <c r="J18" s="570"/>
      <c r="K18" s="497"/>
      <c r="L18" s="234"/>
      <c r="M18" s="219"/>
      <c r="N18" s="452"/>
      <c r="O18" s="452"/>
      <c r="P18" s="452"/>
      <c r="Q18" s="452"/>
      <c r="R18" s="452"/>
      <c r="S18" s="452"/>
      <c r="T18" s="452"/>
      <c r="U18" s="452"/>
      <c r="V18" s="452"/>
      <c r="W18" s="452"/>
      <c r="X18" s="452"/>
      <c r="Y18" s="452"/>
      <c r="Z18" s="452"/>
      <c r="AA18" s="452"/>
      <c r="AB18" s="452"/>
      <c r="AC18" s="452"/>
      <c r="AD18" s="452"/>
      <c r="AE18" s="224"/>
      <c r="AF18" s="224"/>
      <c r="AG18" s="224"/>
      <c r="AH18" s="224"/>
      <c r="AI18" s="452"/>
      <c r="AJ18" s="452"/>
      <c r="AK18" s="452"/>
      <c r="AL18" s="452"/>
      <c r="AM18" s="452"/>
      <c r="AN18" s="452"/>
      <c r="AO18" s="452"/>
      <c r="AP18" s="452"/>
      <c r="AQ18" s="452"/>
      <c r="AR18" s="452"/>
      <c r="AS18" s="452"/>
      <c r="AT18" s="445"/>
      <c r="AU18" s="445"/>
      <c r="AV18" s="445"/>
      <c r="AW18" s="445"/>
      <c r="AX18" s="445"/>
      <c r="AY18" s="445"/>
      <c r="AZ18" s="445"/>
      <c r="BA18" s="445"/>
      <c r="BB18" s="445"/>
      <c r="BC18" s="445"/>
      <c r="BD18" s="445"/>
      <c r="BE18" s="445"/>
      <c r="BF18" s="445"/>
      <c r="BG18" s="445"/>
      <c r="BH18" s="445"/>
      <c r="BI18" s="445"/>
      <c r="BJ18" s="445"/>
      <c r="BK18" s="445"/>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571" t="s">
        <v>152</v>
      </c>
      <c r="C19" s="572"/>
      <c r="D19" s="572"/>
      <c r="E19" s="572"/>
      <c r="F19" s="572"/>
      <c r="G19" s="572"/>
      <c r="H19" s="572"/>
      <c r="I19" s="572"/>
      <c r="J19" s="572"/>
      <c r="K19" s="221"/>
      <c r="L19" s="221"/>
      <c r="M19" s="221"/>
      <c r="N19" s="453"/>
      <c r="O19" s="453"/>
      <c r="P19" s="453"/>
      <c r="Q19" s="453"/>
      <c r="R19" s="453"/>
      <c r="S19" s="453"/>
      <c r="T19" s="453"/>
      <c r="U19" s="453"/>
      <c r="V19" s="453"/>
      <c r="W19" s="453"/>
      <c r="X19" s="453"/>
      <c r="Y19" s="453"/>
      <c r="Z19" s="453"/>
      <c r="AA19" s="453"/>
      <c r="AB19" s="453"/>
      <c r="AC19" s="453"/>
      <c r="AD19" s="453"/>
      <c r="AE19" s="240"/>
      <c r="AF19" s="240"/>
      <c r="AG19" s="240"/>
      <c r="AH19" s="240"/>
      <c r="AI19" s="453"/>
      <c r="AJ19" s="453"/>
      <c r="AK19" s="453"/>
      <c r="AL19" s="453"/>
      <c r="AM19" s="453"/>
      <c r="AN19" s="453"/>
      <c r="AO19" s="453"/>
      <c r="AP19" s="453"/>
      <c r="AQ19" s="453"/>
      <c r="AR19" s="453"/>
      <c r="AS19" s="453"/>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449"/>
      <c r="BW19" s="449"/>
      <c r="BX19" s="449"/>
      <c r="BY19" s="449"/>
      <c r="BZ19" s="449"/>
      <c r="CA19" s="449"/>
      <c r="CB19" s="449"/>
      <c r="CC19" s="449"/>
      <c r="CD19" s="449"/>
      <c r="CE19" s="449"/>
      <c r="CF19" s="449"/>
      <c r="CG19" s="449"/>
      <c r="CH19" s="449"/>
      <c r="CI19" s="449"/>
      <c r="CJ19" s="449"/>
      <c r="CK19" s="449"/>
      <c r="CL19" s="449"/>
      <c r="CM19" s="449"/>
      <c r="CN19" s="449"/>
      <c r="CO19" s="449"/>
      <c r="CP19" s="449"/>
      <c r="CQ19" s="449"/>
      <c r="CR19" s="449"/>
      <c r="CS19" s="449"/>
      <c r="CT19" s="449"/>
      <c r="CU19" s="449"/>
      <c r="CV19" s="449"/>
      <c r="CW19" s="449"/>
      <c r="CX19" s="449"/>
      <c r="CY19" s="449"/>
      <c r="CZ19" s="449"/>
      <c r="DA19" s="449"/>
      <c r="DB19" s="449"/>
      <c r="DC19" s="449"/>
      <c r="DD19" s="449"/>
      <c r="DE19" s="449"/>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573"/>
      <c r="C20" s="574"/>
      <c r="D20" s="574"/>
      <c r="E20" s="574"/>
      <c r="F20" s="574"/>
      <c r="G20" s="574"/>
      <c r="H20" s="574"/>
      <c r="I20" s="574"/>
      <c r="J20" s="574"/>
      <c r="K20" s="219"/>
      <c r="L20" s="219"/>
      <c r="M20" s="219"/>
      <c r="N20" s="452"/>
      <c r="O20" s="452"/>
      <c r="P20" s="452"/>
      <c r="Q20" s="452"/>
      <c r="R20" s="452"/>
      <c r="S20" s="452"/>
      <c r="T20" s="452"/>
      <c r="U20" s="452"/>
      <c r="V20" s="452"/>
      <c r="W20" s="452"/>
      <c r="X20" s="452"/>
      <c r="Y20" s="452"/>
      <c r="Z20" s="452"/>
      <c r="AA20" s="452"/>
      <c r="AB20" s="452"/>
      <c r="AC20" s="452"/>
      <c r="AD20" s="452"/>
      <c r="AE20" s="224"/>
      <c r="AF20" s="224"/>
      <c r="AG20" s="224"/>
      <c r="AH20" s="224"/>
      <c r="AI20" s="558"/>
      <c r="AJ20" s="558"/>
      <c r="AK20" s="558"/>
      <c r="AL20" s="558"/>
      <c r="AM20" s="558"/>
      <c r="AN20" s="452"/>
      <c r="AO20" s="558"/>
      <c r="AP20" s="558"/>
      <c r="AQ20" s="558"/>
      <c r="AR20" s="558"/>
      <c r="AS20" s="558"/>
      <c r="AT20" s="445"/>
      <c r="AU20" s="643"/>
      <c r="AV20" s="643"/>
      <c r="AW20" s="643"/>
      <c r="AX20" s="643"/>
      <c r="AY20" s="643"/>
      <c r="AZ20" s="643"/>
      <c r="BA20" s="643"/>
      <c r="BB20" s="643"/>
      <c r="BC20" s="643"/>
      <c r="BD20" s="446"/>
      <c r="BE20" s="635"/>
      <c r="BF20" s="635"/>
      <c r="BG20" s="635"/>
      <c r="BH20" s="635"/>
      <c r="BI20" s="635"/>
      <c r="BJ20" s="635"/>
      <c r="BK20" s="635"/>
      <c r="BL20" s="635"/>
      <c r="BM20" s="635"/>
      <c r="BN20" s="635"/>
      <c r="BO20" s="635"/>
      <c r="BP20" s="635"/>
      <c r="BQ20" s="635"/>
      <c r="BR20" s="635"/>
      <c r="BS20" s="635"/>
      <c r="BT20" s="635"/>
      <c r="BU20" s="635"/>
      <c r="BV20" s="635"/>
      <c r="BW20" s="635"/>
      <c r="BX20" s="635"/>
      <c r="BY20" s="635"/>
      <c r="BZ20" s="635"/>
      <c r="CA20" s="635"/>
      <c r="CB20" s="635"/>
      <c r="CC20" s="635"/>
      <c r="CD20" s="635"/>
      <c r="CE20" s="445"/>
      <c r="CF20" s="635"/>
      <c r="CG20" s="635"/>
      <c r="CH20" s="635"/>
      <c r="CI20" s="635"/>
      <c r="CJ20" s="635"/>
      <c r="CK20" s="635"/>
      <c r="CL20" s="635"/>
      <c r="CM20" s="635"/>
      <c r="CN20" s="635"/>
      <c r="CO20" s="635"/>
      <c r="CP20" s="635"/>
      <c r="CQ20" s="635"/>
      <c r="CR20" s="635"/>
      <c r="CS20" s="635"/>
      <c r="CT20" s="635"/>
      <c r="CU20" s="635"/>
      <c r="CV20" s="635"/>
      <c r="CW20" s="635"/>
      <c r="CX20" s="635"/>
      <c r="CY20" s="635"/>
      <c r="CZ20" s="635"/>
      <c r="DA20" s="635"/>
      <c r="DB20" s="635"/>
      <c r="DC20" s="635"/>
      <c r="DD20" s="635"/>
      <c r="DE20" s="635"/>
      <c r="DF20" s="236"/>
      <c r="DG20" s="242"/>
      <c r="DH20" s="219"/>
      <c r="DI20" s="632" t="s">
        <v>90</v>
      </c>
      <c r="DJ20" s="632"/>
      <c r="DK20" s="679" t="str">
        <f>DK17</f>
        <v>06</v>
      </c>
      <c r="DL20" s="680"/>
      <c r="DM20" s="680"/>
      <c r="DN20" s="680"/>
      <c r="DO20" s="680"/>
      <c r="DP20" s="680"/>
      <c r="DQ20" s="676" t="s">
        <v>105</v>
      </c>
      <c r="DR20" s="677"/>
      <c r="DS20" s="677"/>
      <c r="DT20" s="677"/>
      <c r="DU20" s="677"/>
      <c r="DV20" s="677"/>
      <c r="DW20" s="678"/>
      <c r="DX20" s="219"/>
      <c r="DY20" s="219"/>
      <c r="DZ20" s="5"/>
      <c r="EA20" s="5"/>
      <c r="EB20" s="5"/>
      <c r="EC20" s="5"/>
      <c r="ED20" s="1"/>
      <c r="EE20" s="1"/>
      <c r="EF20" s="1"/>
      <c r="EG20" s="1"/>
    </row>
    <row r="21" spans="1:137" ht="3.75" customHeight="1" x14ac:dyDescent="0.15">
      <c r="A21" s="213"/>
      <c r="B21" s="575"/>
      <c r="C21" s="576"/>
      <c r="D21" s="576"/>
      <c r="E21" s="576"/>
      <c r="F21" s="576"/>
      <c r="G21" s="576"/>
      <c r="H21" s="576"/>
      <c r="I21" s="576"/>
      <c r="J21" s="576"/>
      <c r="K21" s="229"/>
      <c r="L21" s="229"/>
      <c r="M21" s="229"/>
      <c r="N21" s="451"/>
      <c r="O21" s="451"/>
      <c r="P21" s="451"/>
      <c r="Q21" s="451"/>
      <c r="R21" s="451"/>
      <c r="S21" s="451"/>
      <c r="T21" s="451"/>
      <c r="U21" s="451"/>
      <c r="V21" s="451"/>
      <c r="W21" s="451"/>
      <c r="X21" s="451"/>
      <c r="Y21" s="451"/>
      <c r="Z21" s="451"/>
      <c r="AA21" s="451"/>
      <c r="AB21" s="451"/>
      <c r="AC21" s="451"/>
      <c r="AD21" s="451"/>
      <c r="AE21" s="230"/>
      <c r="AF21" s="230"/>
      <c r="AG21" s="230"/>
      <c r="AH21" s="230"/>
      <c r="AI21" s="451"/>
      <c r="AJ21" s="451"/>
      <c r="AK21" s="451"/>
      <c r="AL21" s="451"/>
      <c r="AM21" s="451"/>
      <c r="AN21" s="451"/>
      <c r="AO21" s="451"/>
      <c r="AP21" s="451"/>
      <c r="AQ21" s="451"/>
      <c r="AR21" s="451"/>
      <c r="AS21" s="451"/>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50"/>
      <c r="CE21" s="447"/>
      <c r="CF21" s="447"/>
      <c r="CG21" s="447"/>
      <c r="CH21" s="447"/>
      <c r="CI21" s="447"/>
      <c r="CJ21" s="447"/>
      <c r="CK21" s="447"/>
      <c r="CL21" s="447"/>
      <c r="CM21" s="447"/>
      <c r="CN21" s="447"/>
      <c r="CO21" s="447"/>
      <c r="CP21" s="447"/>
      <c r="CQ21" s="447"/>
      <c r="CR21" s="447"/>
      <c r="CS21" s="447"/>
      <c r="CT21" s="447"/>
      <c r="CU21" s="447"/>
      <c r="CV21" s="447"/>
      <c r="CW21" s="447"/>
      <c r="CX21" s="447"/>
      <c r="CY21" s="447"/>
      <c r="CZ21" s="447"/>
      <c r="DA21" s="447"/>
      <c r="DB21" s="447"/>
      <c r="DC21" s="447"/>
      <c r="DD21" s="447"/>
      <c r="DE21" s="447"/>
      <c r="DF21" s="232"/>
      <c r="DG21" s="219"/>
      <c r="DH21" s="219"/>
      <c r="DI21" s="219"/>
      <c r="DJ21" s="244"/>
      <c r="DK21" s="633" t="s">
        <v>173</v>
      </c>
      <c r="DL21" s="633"/>
      <c r="DM21" s="633"/>
      <c r="DN21" s="633"/>
      <c r="DO21" s="633"/>
      <c r="DP21" s="633"/>
      <c r="DQ21" s="633"/>
      <c r="DR21" s="633"/>
      <c r="DS21" s="633"/>
      <c r="DT21" s="633"/>
      <c r="DU21" s="633"/>
      <c r="DV21" s="633"/>
      <c r="DW21" s="633"/>
      <c r="DX21" s="219"/>
      <c r="DY21" s="219"/>
      <c r="DZ21" s="5"/>
      <c r="EA21" s="5"/>
      <c r="EB21" s="5"/>
      <c r="EC21" s="5"/>
      <c r="ED21" s="1"/>
      <c r="EE21" s="1"/>
      <c r="EF21" s="1"/>
      <c r="EG21" s="1"/>
    </row>
    <row r="22" spans="1:137" ht="3.75" customHeight="1" x14ac:dyDescent="0.15">
      <c r="A22" s="213"/>
      <c r="B22" s="525" t="s">
        <v>224</v>
      </c>
      <c r="C22" s="525"/>
      <c r="D22" s="525"/>
      <c r="E22" s="525"/>
      <c r="F22" s="525"/>
      <c r="G22" s="525"/>
      <c r="H22" s="525"/>
      <c r="I22" s="525"/>
      <c r="J22" s="525"/>
      <c r="K22" s="219"/>
      <c r="L22" s="219"/>
      <c r="M22" s="219"/>
      <c r="N22" s="452"/>
      <c r="O22" s="452"/>
      <c r="P22" s="452"/>
      <c r="Q22" s="452"/>
      <c r="R22" s="452"/>
      <c r="S22" s="452"/>
      <c r="T22" s="452"/>
      <c r="U22" s="452"/>
      <c r="V22" s="452"/>
      <c r="W22" s="452"/>
      <c r="X22" s="452"/>
      <c r="Y22" s="452"/>
      <c r="Z22" s="452"/>
      <c r="AA22" s="452"/>
      <c r="AB22" s="452"/>
      <c r="AC22" s="452"/>
      <c r="AD22" s="452"/>
      <c r="AE22" s="224"/>
      <c r="AF22" s="224"/>
      <c r="AG22" s="224"/>
      <c r="AH22" s="224"/>
      <c r="AI22" s="452"/>
      <c r="AJ22" s="452"/>
      <c r="AK22" s="452"/>
      <c r="AL22" s="452"/>
      <c r="AM22" s="452"/>
      <c r="AN22" s="452"/>
      <c r="AO22" s="452"/>
      <c r="AP22" s="452"/>
      <c r="AQ22" s="452"/>
      <c r="AR22" s="452"/>
      <c r="AS22" s="452"/>
      <c r="AT22" s="445"/>
      <c r="AU22" s="445"/>
      <c r="AV22" s="445"/>
      <c r="AW22" s="445"/>
      <c r="AX22" s="445"/>
      <c r="AY22" s="445"/>
      <c r="AZ22" s="445"/>
      <c r="BA22" s="445"/>
      <c r="BB22" s="445"/>
      <c r="BC22" s="445"/>
      <c r="BD22" s="445"/>
      <c r="BE22" s="445"/>
      <c r="BF22" s="445"/>
      <c r="BG22" s="445"/>
      <c r="BH22" s="445"/>
      <c r="BI22" s="445"/>
      <c r="BJ22" s="445"/>
      <c r="BK22" s="445"/>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236"/>
      <c r="DG22" s="219"/>
      <c r="DH22" s="219"/>
      <c r="DI22" s="219"/>
      <c r="DJ22" s="244"/>
      <c r="DK22" s="634"/>
      <c r="DL22" s="634"/>
      <c r="DM22" s="634"/>
      <c r="DN22" s="634"/>
      <c r="DO22" s="634"/>
      <c r="DP22" s="634"/>
      <c r="DQ22" s="634"/>
      <c r="DR22" s="634"/>
      <c r="DS22" s="634"/>
      <c r="DT22" s="634"/>
      <c r="DU22" s="634"/>
      <c r="DV22" s="634"/>
      <c r="DW22" s="634"/>
      <c r="DX22" s="219"/>
      <c r="DY22" s="219"/>
      <c r="DZ22" s="5"/>
      <c r="EA22" s="5"/>
      <c r="EB22" s="5"/>
      <c r="EC22" s="5"/>
      <c r="ED22" s="1"/>
      <c r="EE22" s="1"/>
      <c r="EF22" s="1"/>
      <c r="EG22" s="1"/>
    </row>
    <row r="23" spans="1:137" ht="30" customHeight="1" x14ac:dyDescent="0.15">
      <c r="A23" s="213"/>
      <c r="B23" s="527"/>
      <c r="C23" s="527"/>
      <c r="D23" s="527"/>
      <c r="E23" s="527"/>
      <c r="F23" s="527"/>
      <c r="G23" s="527"/>
      <c r="H23" s="527"/>
      <c r="I23" s="527"/>
      <c r="J23" s="527"/>
      <c r="K23" s="219"/>
      <c r="L23" s="219"/>
      <c r="M23" s="219"/>
      <c r="N23" s="558" t="str">
        <f>IF(BE23&gt;0,$N$13,"")</f>
        <v/>
      </c>
      <c r="O23" s="558"/>
      <c r="P23" s="558"/>
      <c r="Q23" s="558"/>
      <c r="R23" s="558"/>
      <c r="S23" s="452"/>
      <c r="T23" s="558" t="str">
        <f>IF(BE23&gt;0,$T$13,"")</f>
        <v/>
      </c>
      <c r="U23" s="558"/>
      <c r="V23" s="558"/>
      <c r="W23" s="558"/>
      <c r="X23" s="558"/>
      <c r="Y23" s="452"/>
      <c r="Z23" s="558"/>
      <c r="AA23" s="558"/>
      <c r="AB23" s="558"/>
      <c r="AC23" s="558"/>
      <c r="AD23" s="558"/>
      <c r="AE23" s="224"/>
      <c r="AF23" s="588" t="s">
        <v>31</v>
      </c>
      <c r="AG23" s="588"/>
      <c r="AH23" s="224"/>
      <c r="AI23" s="558" t="str">
        <f>IF(BE23&gt;0,$AI$13,"")</f>
        <v/>
      </c>
      <c r="AJ23" s="558"/>
      <c r="AK23" s="558"/>
      <c r="AL23" s="558"/>
      <c r="AM23" s="558"/>
      <c r="AN23" s="452"/>
      <c r="AO23" s="558"/>
      <c r="AP23" s="558"/>
      <c r="AQ23" s="558"/>
      <c r="AR23" s="558"/>
      <c r="AS23" s="558"/>
      <c r="AT23" s="445"/>
      <c r="AU23" s="643"/>
      <c r="AV23" s="643"/>
      <c r="AW23" s="643"/>
      <c r="AX23" s="643"/>
      <c r="AY23" s="643"/>
      <c r="AZ23" s="643"/>
      <c r="BA23" s="643"/>
      <c r="BB23" s="643"/>
      <c r="BC23" s="643"/>
      <c r="BD23" s="446"/>
      <c r="BE23" s="635"/>
      <c r="BF23" s="635"/>
      <c r="BG23" s="635"/>
      <c r="BH23" s="635"/>
      <c r="BI23" s="635"/>
      <c r="BJ23" s="635"/>
      <c r="BK23" s="635"/>
      <c r="BL23" s="635"/>
      <c r="BM23" s="635"/>
      <c r="BN23" s="635"/>
      <c r="BO23" s="635"/>
      <c r="BP23" s="635"/>
      <c r="BQ23" s="635"/>
      <c r="BR23" s="635"/>
      <c r="BS23" s="635"/>
      <c r="BT23" s="635"/>
      <c r="BU23" s="635"/>
      <c r="BV23" s="635"/>
      <c r="BW23" s="635"/>
      <c r="BX23" s="635"/>
      <c r="BY23" s="635"/>
      <c r="BZ23" s="635"/>
      <c r="CA23" s="635"/>
      <c r="CB23" s="635"/>
      <c r="CC23" s="635"/>
      <c r="CD23" s="635"/>
      <c r="CE23" s="445"/>
      <c r="CF23" s="635"/>
      <c r="CG23" s="635"/>
      <c r="CH23" s="635"/>
      <c r="CI23" s="635"/>
      <c r="CJ23" s="635"/>
      <c r="CK23" s="635"/>
      <c r="CL23" s="635"/>
      <c r="CM23" s="635"/>
      <c r="CN23" s="635"/>
      <c r="CO23" s="635"/>
      <c r="CP23" s="635"/>
      <c r="CQ23" s="635"/>
      <c r="CR23" s="635"/>
      <c r="CS23" s="635"/>
      <c r="CT23" s="635"/>
      <c r="CU23" s="635"/>
      <c r="CV23" s="635"/>
      <c r="CW23" s="635"/>
      <c r="CX23" s="635"/>
      <c r="CY23" s="635"/>
      <c r="CZ23" s="635"/>
      <c r="DA23" s="635"/>
      <c r="DB23" s="635"/>
      <c r="DC23" s="635"/>
      <c r="DD23" s="635"/>
      <c r="DE23" s="635"/>
      <c r="DF23" s="236"/>
      <c r="DG23" s="219"/>
      <c r="DH23" s="219"/>
      <c r="DI23" s="219"/>
      <c r="DJ23" s="244"/>
      <c r="DK23" s="634"/>
      <c r="DL23" s="634"/>
      <c r="DM23" s="634"/>
      <c r="DN23" s="634"/>
      <c r="DO23" s="634"/>
      <c r="DP23" s="634"/>
      <c r="DQ23" s="634"/>
      <c r="DR23" s="634"/>
      <c r="DS23" s="634"/>
      <c r="DT23" s="634"/>
      <c r="DU23" s="634"/>
      <c r="DV23" s="634"/>
      <c r="DW23" s="634"/>
      <c r="DX23" s="219"/>
      <c r="DY23" s="219"/>
      <c r="DZ23" s="5"/>
      <c r="EA23" s="5"/>
      <c r="EB23" s="5"/>
      <c r="EC23" s="5"/>
      <c r="ED23" s="1"/>
      <c r="EE23" s="1"/>
      <c r="EF23" s="1"/>
      <c r="EG23" s="1"/>
    </row>
    <row r="24" spans="1:137" ht="3.75" customHeight="1" x14ac:dyDescent="0.15">
      <c r="A24" s="213"/>
      <c r="B24" s="529"/>
      <c r="C24" s="529"/>
      <c r="D24" s="529"/>
      <c r="E24" s="529"/>
      <c r="F24" s="529"/>
      <c r="G24" s="529"/>
      <c r="H24" s="529"/>
      <c r="I24" s="529"/>
      <c r="J24" s="529"/>
      <c r="K24" s="219"/>
      <c r="L24" s="219"/>
      <c r="M24" s="219"/>
      <c r="N24" s="452"/>
      <c r="O24" s="452"/>
      <c r="P24" s="452"/>
      <c r="Q24" s="452"/>
      <c r="R24" s="452"/>
      <c r="S24" s="452"/>
      <c r="T24" s="452"/>
      <c r="U24" s="452"/>
      <c r="V24" s="452"/>
      <c r="W24" s="452"/>
      <c r="X24" s="452"/>
      <c r="Y24" s="452"/>
      <c r="Z24" s="452"/>
      <c r="AA24" s="452"/>
      <c r="AB24" s="452"/>
      <c r="AC24" s="452"/>
      <c r="AD24" s="452"/>
      <c r="AE24" s="224"/>
      <c r="AF24" s="224"/>
      <c r="AG24" s="224"/>
      <c r="AH24" s="224"/>
      <c r="AI24" s="452"/>
      <c r="AJ24" s="452"/>
      <c r="AK24" s="452"/>
      <c r="AL24" s="452"/>
      <c r="AM24" s="452"/>
      <c r="AN24" s="452"/>
      <c r="AO24" s="452"/>
      <c r="AP24" s="452"/>
      <c r="AQ24" s="452"/>
      <c r="AR24" s="452"/>
      <c r="AS24" s="452"/>
      <c r="AT24" s="445"/>
      <c r="AU24" s="445"/>
      <c r="AV24" s="445"/>
      <c r="AW24" s="445"/>
      <c r="AX24" s="445"/>
      <c r="AY24" s="445"/>
      <c r="AZ24" s="445"/>
      <c r="BA24" s="445"/>
      <c r="BB24" s="445"/>
      <c r="BC24" s="445"/>
      <c r="BD24" s="445"/>
      <c r="BE24" s="445"/>
      <c r="BF24" s="445"/>
      <c r="BG24" s="445"/>
      <c r="BH24" s="445"/>
      <c r="BI24" s="445"/>
      <c r="BJ24" s="445"/>
      <c r="BK24" s="445"/>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524" t="s">
        <v>251</v>
      </c>
      <c r="C25" s="525"/>
      <c r="D25" s="525"/>
      <c r="E25" s="525"/>
      <c r="F25" s="525"/>
      <c r="G25" s="525"/>
      <c r="H25" s="525"/>
      <c r="I25" s="525"/>
      <c r="J25" s="525"/>
      <c r="K25" s="221"/>
      <c r="L25" s="221"/>
      <c r="M25" s="221"/>
      <c r="N25" s="453"/>
      <c r="O25" s="453"/>
      <c r="P25" s="453"/>
      <c r="Q25" s="453"/>
      <c r="R25" s="453"/>
      <c r="S25" s="453"/>
      <c r="T25" s="453"/>
      <c r="U25" s="453"/>
      <c r="V25" s="453"/>
      <c r="W25" s="453"/>
      <c r="X25" s="453"/>
      <c r="Y25" s="453"/>
      <c r="Z25" s="453"/>
      <c r="AA25" s="453"/>
      <c r="AB25" s="453"/>
      <c r="AC25" s="453"/>
      <c r="AD25" s="453"/>
      <c r="AE25" s="240"/>
      <c r="AF25" s="240"/>
      <c r="AG25" s="240"/>
      <c r="AH25" s="240"/>
      <c r="AI25" s="453"/>
      <c r="AJ25" s="453"/>
      <c r="AK25" s="453"/>
      <c r="AL25" s="453"/>
      <c r="AM25" s="453"/>
      <c r="AN25" s="453"/>
      <c r="AO25" s="453"/>
      <c r="AP25" s="453"/>
      <c r="AQ25" s="453"/>
      <c r="AR25" s="453"/>
      <c r="AS25" s="453"/>
      <c r="AT25" s="449"/>
      <c r="AU25" s="449"/>
      <c r="AV25" s="449"/>
      <c r="AW25" s="449"/>
      <c r="AX25" s="449"/>
      <c r="AY25" s="449"/>
      <c r="AZ25" s="449"/>
      <c r="BA25" s="449"/>
      <c r="BB25" s="449"/>
      <c r="BC25" s="449"/>
      <c r="BD25" s="449"/>
      <c r="BE25" s="449"/>
      <c r="BF25" s="449"/>
      <c r="BG25" s="449"/>
      <c r="BH25" s="449"/>
      <c r="BI25" s="449"/>
      <c r="BJ25" s="449"/>
      <c r="BK25" s="449"/>
      <c r="BL25" s="449"/>
      <c r="BM25" s="449"/>
      <c r="BN25" s="449"/>
      <c r="BO25" s="449"/>
      <c r="BP25" s="449"/>
      <c r="BQ25" s="449"/>
      <c r="BR25" s="449"/>
      <c r="BS25" s="449"/>
      <c r="BT25" s="449"/>
      <c r="BU25" s="449"/>
      <c r="BV25" s="449"/>
      <c r="BW25" s="449"/>
      <c r="BX25" s="449"/>
      <c r="BY25" s="449"/>
      <c r="BZ25" s="449"/>
      <c r="CA25" s="449"/>
      <c r="CB25" s="449"/>
      <c r="CC25" s="449"/>
      <c r="CD25" s="449"/>
      <c r="CE25" s="449"/>
      <c r="CF25" s="449"/>
      <c r="CG25" s="449"/>
      <c r="CH25" s="449"/>
      <c r="CI25" s="449"/>
      <c r="CJ25" s="449"/>
      <c r="CK25" s="449"/>
      <c r="CL25" s="449"/>
      <c r="CM25" s="449"/>
      <c r="CN25" s="449"/>
      <c r="CO25" s="449"/>
      <c r="CP25" s="449"/>
      <c r="CQ25" s="449"/>
      <c r="CR25" s="449"/>
      <c r="CS25" s="449"/>
      <c r="CT25" s="449"/>
      <c r="CU25" s="449"/>
      <c r="CV25" s="449"/>
      <c r="CW25" s="449"/>
      <c r="CX25" s="449"/>
      <c r="CY25" s="449"/>
      <c r="CZ25" s="449"/>
      <c r="DA25" s="449"/>
      <c r="DB25" s="449"/>
      <c r="DC25" s="449"/>
      <c r="DD25" s="449"/>
      <c r="DE25" s="449"/>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526"/>
      <c r="C26" s="527"/>
      <c r="D26" s="527"/>
      <c r="E26" s="527"/>
      <c r="F26" s="527"/>
      <c r="G26" s="527"/>
      <c r="H26" s="527"/>
      <c r="I26" s="527"/>
      <c r="J26" s="527"/>
      <c r="K26" s="219"/>
      <c r="L26" s="219"/>
      <c r="M26" s="219"/>
      <c r="N26" s="631" t="str">
        <f>IF(BE26&gt;0,$N$13,"")</f>
        <v/>
      </c>
      <c r="O26" s="631"/>
      <c r="P26" s="631"/>
      <c r="Q26" s="631"/>
      <c r="R26" s="631"/>
      <c r="S26" s="452"/>
      <c r="T26" s="558" t="str">
        <f>IF(BE26&gt;0,$T$13,"")</f>
        <v/>
      </c>
      <c r="U26" s="558"/>
      <c r="V26" s="558"/>
      <c r="W26" s="558"/>
      <c r="X26" s="558"/>
      <c r="Y26" s="452"/>
      <c r="Z26" s="558">
        <v>1</v>
      </c>
      <c r="AA26" s="558"/>
      <c r="AB26" s="558"/>
      <c r="AC26" s="558"/>
      <c r="AD26" s="558"/>
      <c r="AE26" s="224"/>
      <c r="AF26" s="588" t="s">
        <v>31</v>
      </c>
      <c r="AG26" s="588"/>
      <c r="AH26" s="224"/>
      <c r="AI26" s="558" t="str">
        <f>IF(BE26&gt;0,$AI$13,"")</f>
        <v/>
      </c>
      <c r="AJ26" s="558"/>
      <c r="AK26" s="558"/>
      <c r="AL26" s="558"/>
      <c r="AM26" s="558"/>
      <c r="AN26" s="452"/>
      <c r="AO26" s="558">
        <v>30</v>
      </c>
      <c r="AP26" s="558"/>
      <c r="AQ26" s="558"/>
      <c r="AR26" s="558"/>
      <c r="AS26" s="558"/>
      <c r="AT26" s="445"/>
      <c r="AU26" s="589">
        <f>SUM([1]内訳書!$W$22:$X$38)</f>
        <v>0</v>
      </c>
      <c r="AV26" s="589"/>
      <c r="AW26" s="589"/>
      <c r="AX26" s="589"/>
      <c r="AY26" s="589"/>
      <c r="AZ26" s="589"/>
      <c r="BA26" s="589"/>
      <c r="BB26" s="589"/>
      <c r="BC26" s="589"/>
      <c r="BD26" s="446"/>
      <c r="BE26" s="672">
        <f>SUM([1]内訳書!$Y$22:$Z$38)</f>
        <v>0</v>
      </c>
      <c r="BF26" s="672"/>
      <c r="BG26" s="672"/>
      <c r="BH26" s="672"/>
      <c r="BI26" s="672"/>
      <c r="BJ26" s="672"/>
      <c r="BK26" s="672"/>
      <c r="BL26" s="672"/>
      <c r="BM26" s="672"/>
      <c r="BN26" s="672"/>
      <c r="BO26" s="672"/>
      <c r="BP26" s="672"/>
      <c r="BQ26" s="672"/>
      <c r="BR26" s="672"/>
      <c r="BS26" s="672"/>
      <c r="BT26" s="672"/>
      <c r="BU26" s="672"/>
      <c r="BV26" s="672"/>
      <c r="BW26" s="672"/>
      <c r="BX26" s="672"/>
      <c r="BY26" s="672"/>
      <c r="BZ26" s="672"/>
      <c r="CA26" s="672"/>
      <c r="CB26" s="672"/>
      <c r="CC26" s="672"/>
      <c r="CD26" s="672"/>
      <c r="CE26" s="445"/>
      <c r="CF26" s="672">
        <f>SUM([1]内訳書!$AA$22:$AB$38)</f>
        <v>0</v>
      </c>
      <c r="CG26" s="672"/>
      <c r="CH26" s="672"/>
      <c r="CI26" s="672"/>
      <c r="CJ26" s="672"/>
      <c r="CK26" s="672"/>
      <c r="CL26" s="672"/>
      <c r="CM26" s="672"/>
      <c r="CN26" s="672"/>
      <c r="CO26" s="672"/>
      <c r="CP26" s="672"/>
      <c r="CQ26" s="672"/>
      <c r="CR26" s="672"/>
      <c r="CS26" s="672"/>
      <c r="CT26" s="672"/>
      <c r="CU26" s="672"/>
      <c r="CV26" s="672"/>
      <c r="CW26" s="672"/>
      <c r="CX26" s="672"/>
      <c r="CY26" s="672"/>
      <c r="CZ26" s="672"/>
      <c r="DA26" s="672"/>
      <c r="DB26" s="672"/>
      <c r="DC26" s="672"/>
      <c r="DD26" s="672"/>
      <c r="DE26" s="672"/>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528"/>
      <c r="C27" s="529"/>
      <c r="D27" s="529"/>
      <c r="E27" s="529"/>
      <c r="F27" s="529"/>
      <c r="G27" s="529"/>
      <c r="H27" s="529"/>
      <c r="I27" s="529"/>
      <c r="J27" s="529"/>
      <c r="K27" s="229"/>
      <c r="L27" s="229"/>
      <c r="M27" s="229"/>
      <c r="N27" s="451"/>
      <c r="O27" s="451"/>
      <c r="P27" s="451"/>
      <c r="Q27" s="451"/>
      <c r="R27" s="451"/>
      <c r="S27" s="451"/>
      <c r="T27" s="451"/>
      <c r="U27" s="451"/>
      <c r="V27" s="451"/>
      <c r="W27" s="451"/>
      <c r="X27" s="451"/>
      <c r="Y27" s="451"/>
      <c r="Z27" s="451"/>
      <c r="AA27" s="451"/>
      <c r="AB27" s="451"/>
      <c r="AC27" s="451"/>
      <c r="AD27" s="451"/>
      <c r="AE27" s="230"/>
      <c r="AF27" s="230"/>
      <c r="AG27" s="230"/>
      <c r="AH27" s="230"/>
      <c r="AI27" s="451"/>
      <c r="AJ27" s="451"/>
      <c r="AK27" s="451"/>
      <c r="AL27" s="451"/>
      <c r="AM27" s="451"/>
      <c r="AN27" s="451"/>
      <c r="AO27" s="451"/>
      <c r="AP27" s="451"/>
      <c r="AQ27" s="451"/>
      <c r="AR27" s="451"/>
      <c r="AS27" s="451"/>
      <c r="AT27" s="447"/>
      <c r="AU27" s="447"/>
      <c r="AV27" s="447"/>
      <c r="AW27" s="447"/>
      <c r="AX27" s="447"/>
      <c r="AY27" s="447"/>
      <c r="AZ27" s="447"/>
      <c r="BA27" s="447"/>
      <c r="BB27" s="447"/>
      <c r="BC27" s="447"/>
      <c r="BD27" s="447"/>
      <c r="BE27" s="447"/>
      <c r="BF27" s="447"/>
      <c r="BG27" s="447"/>
      <c r="BH27" s="447"/>
      <c r="BI27" s="447"/>
      <c r="BJ27" s="447"/>
      <c r="BK27" s="447"/>
      <c r="BL27" s="447"/>
      <c r="BM27" s="447"/>
      <c r="BN27" s="447"/>
      <c r="BO27" s="447"/>
      <c r="BP27" s="447"/>
      <c r="BQ27" s="447"/>
      <c r="BR27" s="447"/>
      <c r="BS27" s="447"/>
      <c r="BT27" s="447"/>
      <c r="BU27" s="447"/>
      <c r="BV27" s="447"/>
      <c r="BW27" s="447"/>
      <c r="BX27" s="447"/>
      <c r="BY27" s="447"/>
      <c r="BZ27" s="447"/>
      <c r="CA27" s="447"/>
      <c r="CB27" s="447"/>
      <c r="CC27" s="447"/>
      <c r="CD27" s="447"/>
      <c r="CE27" s="447"/>
      <c r="CF27" s="447"/>
      <c r="CG27" s="447"/>
      <c r="CH27" s="447"/>
      <c r="CI27" s="447"/>
      <c r="CJ27" s="447"/>
      <c r="CK27" s="447"/>
      <c r="CL27" s="447"/>
      <c r="CM27" s="447"/>
      <c r="CN27" s="447"/>
      <c r="CO27" s="447"/>
      <c r="CP27" s="447"/>
      <c r="CQ27" s="447"/>
      <c r="CR27" s="447"/>
      <c r="CS27" s="447"/>
      <c r="CT27" s="447"/>
      <c r="CU27" s="447"/>
      <c r="CV27" s="447"/>
      <c r="CW27" s="447"/>
      <c r="CX27" s="447"/>
      <c r="CY27" s="447"/>
      <c r="CZ27" s="447"/>
      <c r="DA27" s="447"/>
      <c r="DB27" s="447"/>
      <c r="DC27" s="447"/>
      <c r="DD27" s="447"/>
      <c r="DE27" s="447"/>
      <c r="DF27" s="232"/>
      <c r="DG27" s="219"/>
      <c r="DH27" s="219"/>
      <c r="DI27" s="219"/>
      <c r="DJ27" s="219"/>
      <c r="DK27" s="600" t="s">
        <v>95</v>
      </c>
      <c r="DL27" s="600"/>
      <c r="DM27" s="600"/>
      <c r="DN27" s="600"/>
      <c r="DO27" s="600"/>
      <c r="DP27" s="600"/>
      <c r="DQ27" s="219"/>
      <c r="DR27" s="219"/>
      <c r="DS27" s="246"/>
      <c r="DT27" s="682" t="s">
        <v>91</v>
      </c>
      <c r="DU27" s="682"/>
      <c r="DV27" s="682"/>
      <c r="DW27" s="682"/>
      <c r="DX27" s="219"/>
      <c r="DY27" s="219"/>
      <c r="DZ27" s="5"/>
      <c r="EA27" s="5"/>
      <c r="EB27" s="5"/>
      <c r="EC27" s="5"/>
      <c r="ED27" s="1"/>
      <c r="EE27" s="1"/>
      <c r="EF27" s="1"/>
      <c r="EG27" s="1"/>
    </row>
    <row r="28" spans="1:137" ht="3.75" customHeight="1" x14ac:dyDescent="0.15">
      <c r="A28" s="213"/>
      <c r="B28" s="525" t="s">
        <v>153</v>
      </c>
      <c r="C28" s="525"/>
      <c r="D28" s="525"/>
      <c r="E28" s="525"/>
      <c r="F28" s="525"/>
      <c r="G28" s="525"/>
      <c r="H28" s="525"/>
      <c r="I28" s="525"/>
      <c r="J28" s="525"/>
      <c r="K28" s="219"/>
      <c r="L28" s="219"/>
      <c r="M28" s="219"/>
      <c r="N28" s="452"/>
      <c r="O28" s="452"/>
      <c r="P28" s="452"/>
      <c r="Q28" s="452"/>
      <c r="R28" s="452"/>
      <c r="S28" s="452"/>
      <c r="T28" s="452"/>
      <c r="U28" s="452"/>
      <c r="V28" s="452"/>
      <c r="W28" s="452"/>
      <c r="X28" s="452"/>
      <c r="Y28" s="452"/>
      <c r="Z28" s="452"/>
      <c r="AA28" s="452"/>
      <c r="AB28" s="452"/>
      <c r="AC28" s="452"/>
      <c r="AD28" s="452"/>
      <c r="AE28" s="224"/>
      <c r="AF28" s="224"/>
      <c r="AG28" s="224"/>
      <c r="AH28" s="224"/>
      <c r="AI28" s="452"/>
      <c r="AJ28" s="452"/>
      <c r="AK28" s="452"/>
      <c r="AL28" s="452"/>
      <c r="AM28" s="452"/>
      <c r="AN28" s="452"/>
      <c r="AO28" s="452"/>
      <c r="AP28" s="452"/>
      <c r="AQ28" s="452"/>
      <c r="AR28" s="452"/>
      <c r="AS28" s="452"/>
      <c r="AT28" s="445"/>
      <c r="AU28" s="445"/>
      <c r="AV28" s="445"/>
      <c r="AW28" s="445"/>
      <c r="AX28" s="445"/>
      <c r="AY28" s="445"/>
      <c r="AZ28" s="445"/>
      <c r="BA28" s="445"/>
      <c r="BB28" s="445"/>
      <c r="BC28" s="445"/>
      <c r="BD28" s="445"/>
      <c r="BE28" s="445"/>
      <c r="BF28" s="445"/>
      <c r="BG28" s="445"/>
      <c r="BH28" s="445"/>
      <c r="BI28" s="445"/>
      <c r="BJ28" s="445"/>
      <c r="BK28" s="445"/>
      <c r="BL28" s="445"/>
      <c r="BM28" s="445"/>
      <c r="BN28" s="445"/>
      <c r="BO28" s="445"/>
      <c r="BP28" s="445"/>
      <c r="BQ28" s="445"/>
      <c r="BR28" s="445"/>
      <c r="BS28" s="445"/>
      <c r="BT28" s="445"/>
      <c r="BU28" s="445"/>
      <c r="BV28" s="445"/>
      <c r="BW28" s="445"/>
      <c r="BX28" s="445"/>
      <c r="BY28" s="445"/>
      <c r="BZ28" s="445"/>
      <c r="CA28" s="445"/>
      <c r="CB28" s="445"/>
      <c r="CC28" s="445"/>
      <c r="CD28" s="445"/>
      <c r="CE28" s="445"/>
      <c r="CF28" s="445"/>
      <c r="CG28" s="445"/>
      <c r="CH28" s="445"/>
      <c r="CI28" s="445"/>
      <c r="CJ28" s="445"/>
      <c r="CK28" s="445"/>
      <c r="CL28" s="445"/>
      <c r="CM28" s="445"/>
      <c r="CN28" s="445"/>
      <c r="CO28" s="445"/>
      <c r="CP28" s="445"/>
      <c r="CQ28" s="445"/>
      <c r="CR28" s="445"/>
      <c r="CS28" s="445"/>
      <c r="CT28" s="445"/>
      <c r="CU28" s="445"/>
      <c r="CV28" s="445"/>
      <c r="CW28" s="445"/>
      <c r="CX28" s="445"/>
      <c r="CY28" s="445"/>
      <c r="CZ28" s="445"/>
      <c r="DA28" s="445"/>
      <c r="DB28" s="445"/>
      <c r="DC28" s="445"/>
      <c r="DD28" s="445"/>
      <c r="DE28" s="445"/>
      <c r="DF28" s="236"/>
      <c r="DG28" s="219"/>
      <c r="DH28" s="219"/>
      <c r="DI28" s="219"/>
      <c r="DJ28" s="219"/>
      <c r="DK28" s="681"/>
      <c r="DL28" s="681"/>
      <c r="DM28" s="681"/>
      <c r="DN28" s="681"/>
      <c r="DO28" s="681"/>
      <c r="DP28" s="681"/>
      <c r="DQ28" s="219"/>
      <c r="DR28" s="219"/>
      <c r="DS28" s="246"/>
      <c r="DT28" s="671" t="s">
        <v>94</v>
      </c>
      <c r="DU28" s="671"/>
      <c r="DV28" s="671"/>
      <c r="DW28" s="671"/>
      <c r="DX28" s="219"/>
      <c r="DY28" s="219"/>
      <c r="DZ28" s="5"/>
      <c r="EA28" s="5"/>
      <c r="EB28" s="5"/>
      <c r="EC28" s="5"/>
      <c r="ED28" s="1"/>
      <c r="EE28" s="1"/>
      <c r="EF28" s="1"/>
      <c r="EG28" s="1"/>
    </row>
    <row r="29" spans="1:137" ht="30" customHeight="1" x14ac:dyDescent="0.15">
      <c r="A29" s="213"/>
      <c r="B29" s="527"/>
      <c r="C29" s="527"/>
      <c r="D29" s="527"/>
      <c r="E29" s="527"/>
      <c r="F29" s="527"/>
      <c r="G29" s="527"/>
      <c r="H29" s="527"/>
      <c r="I29" s="527"/>
      <c r="J29" s="527"/>
      <c r="K29" s="219"/>
      <c r="L29" s="219"/>
      <c r="M29" s="219"/>
      <c r="N29" s="558" t="str">
        <f>IF(BE29&gt;0,$N$13,"")</f>
        <v/>
      </c>
      <c r="O29" s="558"/>
      <c r="P29" s="558"/>
      <c r="Q29" s="558"/>
      <c r="R29" s="558"/>
      <c r="S29" s="452"/>
      <c r="T29" s="558" t="str">
        <f>IF(BE29&gt;0,$T$13,"")</f>
        <v/>
      </c>
      <c r="U29" s="558"/>
      <c r="V29" s="558"/>
      <c r="W29" s="558"/>
      <c r="X29" s="558"/>
      <c r="Y29" s="452"/>
      <c r="Z29" s="558"/>
      <c r="AA29" s="558"/>
      <c r="AB29" s="558"/>
      <c r="AC29" s="558"/>
      <c r="AD29" s="558"/>
      <c r="AE29" s="224"/>
      <c r="AF29" s="588" t="s">
        <v>31</v>
      </c>
      <c r="AG29" s="588"/>
      <c r="AH29" s="224"/>
      <c r="AI29" s="558" t="str">
        <f>IF(BE29&gt;0,$AI$13,"")</f>
        <v/>
      </c>
      <c r="AJ29" s="558"/>
      <c r="AK29" s="558"/>
      <c r="AL29" s="558"/>
      <c r="AM29" s="558"/>
      <c r="AN29" s="452"/>
      <c r="AO29" s="558"/>
      <c r="AP29" s="558"/>
      <c r="AQ29" s="558"/>
      <c r="AR29" s="558"/>
      <c r="AS29" s="558"/>
      <c r="AT29" s="445"/>
      <c r="AU29" s="643"/>
      <c r="AV29" s="643"/>
      <c r="AW29" s="643"/>
      <c r="AX29" s="643"/>
      <c r="AY29" s="643"/>
      <c r="AZ29" s="643"/>
      <c r="BA29" s="643"/>
      <c r="BB29" s="643"/>
      <c r="BC29" s="643"/>
      <c r="BD29" s="446"/>
      <c r="BE29" s="635"/>
      <c r="BF29" s="635"/>
      <c r="BG29" s="635"/>
      <c r="BH29" s="635"/>
      <c r="BI29" s="635"/>
      <c r="BJ29" s="635"/>
      <c r="BK29" s="635"/>
      <c r="BL29" s="635"/>
      <c r="BM29" s="635"/>
      <c r="BN29" s="635"/>
      <c r="BO29" s="635"/>
      <c r="BP29" s="635"/>
      <c r="BQ29" s="635"/>
      <c r="BR29" s="635"/>
      <c r="BS29" s="635"/>
      <c r="BT29" s="635"/>
      <c r="BU29" s="635"/>
      <c r="BV29" s="635"/>
      <c r="BW29" s="635"/>
      <c r="BX29" s="635"/>
      <c r="BY29" s="635"/>
      <c r="BZ29" s="635"/>
      <c r="CA29" s="635"/>
      <c r="CB29" s="635"/>
      <c r="CC29" s="635"/>
      <c r="CD29" s="635"/>
      <c r="CE29" s="445"/>
      <c r="CF29" s="635"/>
      <c r="CG29" s="635"/>
      <c r="CH29" s="635"/>
      <c r="CI29" s="635"/>
      <c r="CJ29" s="635"/>
      <c r="CK29" s="635"/>
      <c r="CL29" s="635"/>
      <c r="CM29" s="635"/>
      <c r="CN29" s="635"/>
      <c r="CO29" s="635"/>
      <c r="CP29" s="635"/>
      <c r="CQ29" s="635"/>
      <c r="CR29" s="635"/>
      <c r="CS29" s="635"/>
      <c r="CT29" s="635"/>
      <c r="CU29" s="635"/>
      <c r="CV29" s="635"/>
      <c r="CW29" s="635"/>
      <c r="CX29" s="635"/>
      <c r="CY29" s="635"/>
      <c r="CZ29" s="635"/>
      <c r="DA29" s="635"/>
      <c r="DB29" s="635"/>
      <c r="DC29" s="635"/>
      <c r="DD29" s="635"/>
      <c r="DE29" s="635"/>
      <c r="DF29" s="236"/>
      <c r="DG29" s="219"/>
      <c r="DH29" s="219"/>
      <c r="DI29" s="219"/>
      <c r="DJ29" s="219"/>
      <c r="DK29" s="628"/>
      <c r="DL29" s="629"/>
      <c r="DM29" s="630"/>
      <c r="DN29" s="628"/>
      <c r="DO29" s="629"/>
      <c r="DP29" s="630"/>
      <c r="DQ29" s="219"/>
      <c r="DR29" s="219"/>
      <c r="DS29" s="219"/>
      <c r="DT29" s="628"/>
      <c r="DU29" s="629"/>
      <c r="DV29" s="629"/>
      <c r="DW29" s="630"/>
      <c r="DX29" s="219"/>
      <c r="DY29" s="219"/>
      <c r="DZ29" s="5"/>
      <c r="EA29" s="5"/>
      <c r="EB29" s="5"/>
      <c r="EC29" s="5"/>
      <c r="ED29" s="1"/>
      <c r="EE29" s="1"/>
      <c r="EF29" s="1"/>
      <c r="EG29" s="1"/>
    </row>
    <row r="30" spans="1:137" ht="3.75" customHeight="1" thickBot="1" x14ac:dyDescent="0.2">
      <c r="A30" s="213"/>
      <c r="B30" s="527"/>
      <c r="C30" s="527"/>
      <c r="D30" s="527"/>
      <c r="E30" s="527"/>
      <c r="F30" s="527"/>
      <c r="G30" s="527"/>
      <c r="H30" s="527"/>
      <c r="I30" s="527"/>
      <c r="J30" s="527"/>
      <c r="K30" s="219"/>
      <c r="L30" s="219"/>
      <c r="M30" s="219"/>
      <c r="N30" s="454"/>
      <c r="O30" s="454"/>
      <c r="P30" s="454"/>
      <c r="Q30" s="454"/>
      <c r="R30" s="454"/>
      <c r="S30" s="454"/>
      <c r="T30" s="454"/>
      <c r="U30" s="454"/>
      <c r="V30" s="454"/>
      <c r="W30" s="454"/>
      <c r="X30" s="454"/>
      <c r="Y30" s="454"/>
      <c r="Z30" s="454"/>
      <c r="AA30" s="454"/>
      <c r="AB30" s="454"/>
      <c r="AC30" s="454"/>
      <c r="AD30" s="454"/>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530" t="s">
        <v>222</v>
      </c>
      <c r="E31" s="530"/>
      <c r="F31" s="530"/>
      <c r="G31" s="530"/>
      <c r="H31" s="530"/>
      <c r="I31" s="530"/>
      <c r="J31" s="530"/>
      <c r="K31" s="248"/>
      <c r="L31" s="248"/>
      <c r="M31" s="248"/>
      <c r="N31" s="455"/>
      <c r="O31" s="455"/>
      <c r="P31" s="455"/>
      <c r="Q31" s="455"/>
      <c r="R31" s="455"/>
      <c r="S31" s="455"/>
      <c r="T31" s="455"/>
      <c r="U31" s="455"/>
      <c r="V31" s="455"/>
      <c r="W31" s="455"/>
      <c r="X31" s="455"/>
      <c r="Y31" s="455"/>
      <c r="Z31" s="455"/>
      <c r="AA31" s="455"/>
      <c r="AB31" s="455"/>
      <c r="AC31" s="455"/>
      <c r="AD31" s="455"/>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531"/>
      <c r="E32" s="531"/>
      <c r="F32" s="531"/>
      <c r="G32" s="531"/>
      <c r="H32" s="531"/>
      <c r="I32" s="531"/>
      <c r="J32" s="531"/>
      <c r="K32" s="219"/>
      <c r="L32" s="219"/>
      <c r="M32" s="219"/>
      <c r="N32" s="558"/>
      <c r="O32" s="558"/>
      <c r="P32" s="558"/>
      <c r="Q32" s="558"/>
      <c r="R32" s="558"/>
      <c r="S32" s="452"/>
      <c r="T32" s="558"/>
      <c r="U32" s="558"/>
      <c r="V32" s="558"/>
      <c r="W32" s="558"/>
      <c r="X32" s="558"/>
      <c r="Y32" s="452"/>
      <c r="Z32" s="558"/>
      <c r="AA32" s="558"/>
      <c r="AB32" s="558"/>
      <c r="AC32" s="558"/>
      <c r="AD32" s="558"/>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547" t="s">
        <v>167</v>
      </c>
      <c r="BS32" s="547"/>
      <c r="BT32" s="547"/>
      <c r="BU32" s="547"/>
      <c r="BV32" s="547"/>
      <c r="BW32" s="547"/>
      <c r="BX32" s="547"/>
      <c r="BY32" s="547"/>
      <c r="BZ32" s="547"/>
      <c r="CA32" s="547"/>
      <c r="CB32" s="547"/>
      <c r="CC32" s="547"/>
      <c r="CD32" s="219"/>
      <c r="CE32" s="219"/>
      <c r="CF32" s="635">
        <f>[1]内訳書!$O$22+[1]内訳書!$O$24+[1]内訳書!$O$28+[1]内訳書!$O$32+[1]内訳書!$O$35+[1]内訳書!$O$37+[1]内訳書!$O$53+[1]内訳書!$O$55</f>
        <v>0</v>
      </c>
      <c r="CG32" s="635"/>
      <c r="CH32" s="635"/>
      <c r="CI32" s="635"/>
      <c r="CJ32" s="635"/>
      <c r="CK32" s="635"/>
      <c r="CL32" s="635"/>
      <c r="CM32" s="635"/>
      <c r="CN32" s="635"/>
      <c r="CO32" s="635"/>
      <c r="CP32" s="635"/>
      <c r="CQ32" s="635"/>
      <c r="CR32" s="635"/>
      <c r="CS32" s="635"/>
      <c r="CT32" s="635"/>
      <c r="CU32" s="635"/>
      <c r="CV32" s="635"/>
      <c r="CW32" s="635"/>
      <c r="CX32" s="635"/>
      <c r="CY32" s="635"/>
      <c r="CZ32" s="635"/>
      <c r="DA32" s="635"/>
      <c r="DB32" s="635"/>
      <c r="DC32" s="635"/>
      <c r="DD32" s="635"/>
      <c r="DE32" s="635"/>
      <c r="DF32" s="236"/>
      <c r="DG32" s="219"/>
      <c r="DH32" s="219"/>
      <c r="DI32" s="252"/>
      <c r="DJ32" s="599" t="s">
        <v>174</v>
      </c>
      <c r="DK32" s="599"/>
      <c r="DL32" s="599"/>
      <c r="DM32" s="599"/>
      <c r="DN32" s="599"/>
      <c r="DO32" s="254"/>
      <c r="DP32" s="219"/>
      <c r="DQ32" s="219"/>
      <c r="DR32" s="219"/>
      <c r="DS32" s="219"/>
      <c r="DT32" s="219"/>
      <c r="DU32" s="219"/>
      <c r="DV32" s="219"/>
      <c r="DW32" s="597" t="s">
        <v>98</v>
      </c>
      <c r="DX32" s="597"/>
      <c r="DY32" s="219"/>
      <c r="DZ32" s="5"/>
      <c r="EA32" s="5"/>
      <c r="EB32" s="5"/>
      <c r="EC32" s="5"/>
      <c r="ED32" s="1"/>
      <c r="EE32" s="1"/>
      <c r="EF32" s="1"/>
      <c r="EG32" s="1"/>
    </row>
    <row r="33" spans="1:139" ht="3.75" customHeight="1" thickBot="1" x14ac:dyDescent="0.2">
      <c r="A33" s="213"/>
      <c r="B33" s="247"/>
      <c r="C33" s="503"/>
      <c r="D33" s="532"/>
      <c r="E33" s="532"/>
      <c r="F33" s="532"/>
      <c r="G33" s="532"/>
      <c r="H33" s="532"/>
      <c r="I33" s="532"/>
      <c r="J33" s="53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599"/>
      <c r="DK33" s="599"/>
      <c r="DL33" s="599"/>
      <c r="DM33" s="599"/>
      <c r="DN33" s="599"/>
      <c r="DO33" s="254"/>
      <c r="DP33" s="219"/>
      <c r="DQ33" s="219"/>
      <c r="DR33" s="219"/>
      <c r="DS33" s="219"/>
      <c r="DT33" s="219"/>
      <c r="DU33" s="219"/>
      <c r="DV33" s="219"/>
      <c r="DW33" s="219"/>
      <c r="DX33" s="219"/>
      <c r="DY33" s="219"/>
      <c r="DZ33" s="5"/>
      <c r="EA33" s="5"/>
      <c r="EB33" s="5"/>
      <c r="EC33" s="5"/>
      <c r="ED33" s="1"/>
      <c r="EE33" s="1"/>
      <c r="EF33" s="1"/>
      <c r="EG33" s="1"/>
    </row>
    <row r="34" spans="1:139"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598" t="s">
        <v>176</v>
      </c>
      <c r="DK34" s="598"/>
      <c r="DL34" s="598"/>
      <c r="DM34" s="598"/>
      <c r="DN34" s="598"/>
      <c r="DO34" s="259"/>
      <c r="DP34" s="233"/>
      <c r="DQ34" s="233"/>
      <c r="DR34" s="233"/>
      <c r="DS34" s="233"/>
      <c r="DT34" s="233"/>
      <c r="DU34" s="233"/>
      <c r="DV34" s="233"/>
      <c r="DW34" s="233"/>
      <c r="DX34" s="233"/>
      <c r="DY34" s="219"/>
      <c r="DZ34" s="5"/>
      <c r="EA34" s="5"/>
      <c r="EB34" s="5"/>
      <c r="EC34" s="5"/>
      <c r="ED34" s="1"/>
      <c r="EE34" s="1"/>
      <c r="EF34" s="1"/>
      <c r="EG34" s="1"/>
    </row>
    <row r="35" spans="1:139" ht="24" customHeight="1" x14ac:dyDescent="0.15">
      <c r="A35" s="213"/>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60"/>
      <c r="X35" s="219"/>
      <c r="Y35" s="219"/>
      <c r="Z35" s="219"/>
      <c r="AA35" s="219"/>
      <c r="AB35" s="219"/>
      <c r="AC35" s="219"/>
      <c r="AD35" s="219"/>
      <c r="AE35" s="219"/>
      <c r="AF35" s="219"/>
      <c r="AG35" s="219"/>
      <c r="AH35" s="612" t="s">
        <v>42</v>
      </c>
      <c r="AI35" s="612"/>
      <c r="AJ35" s="612"/>
      <c r="AK35" s="612"/>
      <c r="AL35" s="612"/>
      <c r="AM35" s="612"/>
      <c r="AN35" s="219"/>
      <c r="AO35" s="639" t="str">
        <f>[1]合計表!$J$9</f>
        <v>03-1234-5678</v>
      </c>
      <c r="AP35" s="640"/>
      <c r="AQ35" s="640"/>
      <c r="AR35" s="640"/>
      <c r="AS35" s="640"/>
      <c r="AT35" s="640"/>
      <c r="AU35" s="640"/>
      <c r="AV35" s="640"/>
      <c r="AW35" s="640"/>
      <c r="AX35" s="640"/>
      <c r="AY35" s="640"/>
      <c r="AZ35" s="640"/>
      <c r="BA35" s="640"/>
      <c r="BB35" s="640"/>
      <c r="BC35" s="640"/>
      <c r="BD35" s="640"/>
      <c r="BE35" s="640"/>
      <c r="BF35" s="640"/>
      <c r="BG35" s="640"/>
      <c r="BH35" s="640"/>
      <c r="BI35" s="640"/>
      <c r="BJ35" s="640"/>
      <c r="BK35" s="640"/>
      <c r="BL35" s="640"/>
      <c r="BM35" s="640"/>
      <c r="BN35" s="219"/>
      <c r="BO35" s="219"/>
      <c r="BP35" s="253"/>
      <c r="BQ35" s="219"/>
      <c r="BR35" s="547" t="s">
        <v>168</v>
      </c>
      <c r="BS35" s="547"/>
      <c r="BT35" s="547"/>
      <c r="BU35" s="547"/>
      <c r="BV35" s="547"/>
      <c r="BW35" s="547"/>
      <c r="BX35" s="547"/>
      <c r="BY35" s="547"/>
      <c r="BZ35" s="547"/>
      <c r="CA35" s="547"/>
      <c r="CB35" s="547"/>
      <c r="CC35" s="547"/>
      <c r="CD35" s="219"/>
      <c r="CE35" s="219"/>
      <c r="CF35" s="588" t="s">
        <v>35</v>
      </c>
      <c r="CG35" s="588"/>
      <c r="CH35" s="225"/>
      <c r="CI35" s="635">
        <f>[1]内訳書!$O$23+[1]内訳書!$O$26+[1]内訳書!$O$30+[1]内訳書!$O$34+[1]内訳書!$O$36+[1]内訳書!$O$38+[1]内訳書!$O$54+[1]内訳書!$O$56</f>
        <v>0</v>
      </c>
      <c r="CJ35" s="635"/>
      <c r="CK35" s="635"/>
      <c r="CL35" s="635"/>
      <c r="CM35" s="635"/>
      <c r="CN35" s="635"/>
      <c r="CO35" s="635"/>
      <c r="CP35" s="635"/>
      <c r="CQ35" s="635"/>
      <c r="CR35" s="635"/>
      <c r="CS35" s="635"/>
      <c r="CT35" s="635"/>
      <c r="CU35" s="635"/>
      <c r="CV35" s="635"/>
      <c r="CW35" s="635"/>
      <c r="CX35" s="635"/>
      <c r="CY35" s="635"/>
      <c r="CZ35" s="635"/>
      <c r="DA35" s="635"/>
      <c r="DB35" s="635"/>
      <c r="DC35" s="635"/>
      <c r="DD35" s="635"/>
      <c r="DE35" s="635"/>
      <c r="DF35" s="236"/>
      <c r="DG35" s="219"/>
      <c r="DH35" s="219"/>
      <c r="DI35" s="252"/>
      <c r="DJ35" s="599"/>
      <c r="DK35" s="599"/>
      <c r="DL35" s="599"/>
      <c r="DM35" s="599"/>
      <c r="DN35" s="599"/>
      <c r="DO35" s="254"/>
      <c r="DP35" s="219"/>
      <c r="DQ35" s="219"/>
      <c r="DR35" s="219"/>
      <c r="DS35" s="219"/>
      <c r="DT35" s="219"/>
      <c r="DU35" s="219"/>
      <c r="DV35" s="219"/>
      <c r="DW35" s="219"/>
      <c r="DX35" s="219"/>
      <c r="DY35" s="219"/>
      <c r="DZ35" s="5"/>
      <c r="EA35" s="5"/>
      <c r="EB35" s="5"/>
      <c r="EC35" s="5"/>
      <c r="ED35" s="1"/>
      <c r="EE35" s="1"/>
      <c r="EF35" s="1"/>
      <c r="EG35" s="1"/>
    </row>
    <row r="36" spans="1:139" ht="6" customHeight="1" x14ac:dyDescent="0.15">
      <c r="A36" s="213"/>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640"/>
      <c r="AP36" s="640"/>
      <c r="AQ36" s="640"/>
      <c r="AR36" s="640"/>
      <c r="AS36" s="640"/>
      <c r="AT36" s="640"/>
      <c r="AU36" s="640"/>
      <c r="AV36" s="640"/>
      <c r="AW36" s="640"/>
      <c r="AX36" s="640"/>
      <c r="AY36" s="640"/>
      <c r="AZ36" s="640"/>
      <c r="BA36" s="640"/>
      <c r="BB36" s="640"/>
      <c r="BC36" s="640"/>
      <c r="BD36" s="640"/>
      <c r="BE36" s="640"/>
      <c r="BF36" s="640"/>
      <c r="BG36" s="640"/>
      <c r="BH36" s="640"/>
      <c r="BI36" s="640"/>
      <c r="BJ36" s="640"/>
      <c r="BK36" s="640"/>
      <c r="BL36" s="640"/>
      <c r="BM36" s="640"/>
      <c r="BN36" s="219"/>
      <c r="BO36" s="219"/>
      <c r="BP36" s="253"/>
      <c r="BQ36" s="219"/>
      <c r="BR36" s="547"/>
      <c r="BS36" s="547"/>
      <c r="BT36" s="547"/>
      <c r="BU36" s="547"/>
      <c r="BV36" s="547"/>
      <c r="BW36" s="547"/>
      <c r="BX36" s="547"/>
      <c r="BY36" s="547"/>
      <c r="BZ36" s="547"/>
      <c r="CA36" s="547"/>
      <c r="CB36" s="547"/>
      <c r="CC36" s="547"/>
      <c r="CD36" s="219"/>
      <c r="CE36" s="219"/>
      <c r="CF36" s="588"/>
      <c r="CG36" s="588"/>
      <c r="CH36" s="225"/>
      <c r="CI36" s="635"/>
      <c r="CJ36" s="635"/>
      <c r="CK36" s="635"/>
      <c r="CL36" s="635"/>
      <c r="CM36" s="635"/>
      <c r="CN36" s="635"/>
      <c r="CO36" s="635"/>
      <c r="CP36" s="635"/>
      <c r="CQ36" s="635"/>
      <c r="CR36" s="635"/>
      <c r="CS36" s="635"/>
      <c r="CT36" s="635"/>
      <c r="CU36" s="635"/>
      <c r="CV36" s="635"/>
      <c r="CW36" s="635"/>
      <c r="CX36" s="635"/>
      <c r="CY36" s="635"/>
      <c r="CZ36" s="635"/>
      <c r="DA36" s="635"/>
      <c r="DB36" s="635"/>
      <c r="DC36" s="635"/>
      <c r="DD36" s="635"/>
      <c r="DE36" s="635"/>
      <c r="DF36" s="236"/>
      <c r="DG36" s="219"/>
      <c r="DH36" s="219"/>
      <c r="DI36" s="219"/>
      <c r="DJ36" s="599"/>
      <c r="DK36" s="599"/>
      <c r="DL36" s="599"/>
      <c r="DM36" s="599"/>
      <c r="DN36" s="599"/>
      <c r="DO36" s="254"/>
      <c r="DP36" s="219"/>
      <c r="DQ36" s="219"/>
      <c r="DR36" s="219"/>
      <c r="DS36" s="219"/>
      <c r="DT36" s="219"/>
      <c r="DU36" s="219"/>
      <c r="DV36" s="219"/>
      <c r="DW36" s="219"/>
      <c r="DX36" s="219"/>
      <c r="DY36" s="219"/>
      <c r="DZ36" s="5"/>
      <c r="EA36" s="5"/>
      <c r="EB36" s="5"/>
      <c r="EC36" s="5"/>
      <c r="ED36" s="1"/>
      <c r="EE36" s="1"/>
      <c r="EF36" s="1"/>
      <c r="EG36" s="1"/>
    </row>
    <row r="37" spans="1:139" ht="3.75" customHeight="1" x14ac:dyDescent="0.15">
      <c r="A37" s="213"/>
      <c r="B37" s="247"/>
      <c r="C37" s="559"/>
      <c r="D37" s="559"/>
      <c r="E37" s="559"/>
      <c r="F37" s="219"/>
      <c r="G37" s="219"/>
      <c r="H37" s="534"/>
      <c r="I37" s="219"/>
      <c r="J37" s="219"/>
      <c r="K37" s="219"/>
      <c r="L37" s="219"/>
      <c r="M37" s="219"/>
      <c r="N37" s="219"/>
      <c r="O37" s="219"/>
      <c r="P37" s="219"/>
      <c r="Q37" s="219"/>
      <c r="R37" s="641" t="str">
        <f>[1]合計表!$F$7</f>
        <v>〇〇〇市〇〇〇町〇丁目〇-〇</v>
      </c>
      <c r="S37" s="641"/>
      <c r="T37" s="641"/>
      <c r="U37" s="641"/>
      <c r="V37" s="641"/>
      <c r="W37" s="641"/>
      <c r="X37" s="641"/>
      <c r="Y37" s="641"/>
      <c r="Z37" s="641"/>
      <c r="AA37" s="641"/>
      <c r="AB37" s="641"/>
      <c r="AC37" s="641"/>
      <c r="AD37" s="641"/>
      <c r="AE37" s="641"/>
      <c r="AF37" s="641"/>
      <c r="AG37" s="641"/>
      <c r="AH37" s="641"/>
      <c r="AI37" s="641"/>
      <c r="AJ37" s="641"/>
      <c r="AK37" s="641"/>
      <c r="AL37" s="641"/>
      <c r="AM37" s="641"/>
      <c r="AN37" s="641"/>
      <c r="AO37" s="641"/>
      <c r="AP37" s="641"/>
      <c r="AQ37" s="641"/>
      <c r="AR37" s="641"/>
      <c r="AS37" s="641"/>
      <c r="AT37" s="641"/>
      <c r="AU37" s="641"/>
      <c r="AV37" s="641"/>
      <c r="AW37" s="641"/>
      <c r="AX37" s="641"/>
      <c r="AY37" s="641"/>
      <c r="AZ37" s="641"/>
      <c r="BA37" s="641"/>
      <c r="BB37" s="641"/>
      <c r="BC37" s="641"/>
      <c r="BD37" s="641"/>
      <c r="BE37" s="641"/>
      <c r="BF37" s="641"/>
      <c r="BG37" s="641"/>
      <c r="BH37" s="641"/>
      <c r="BI37" s="641"/>
      <c r="BJ37" s="641"/>
      <c r="BK37" s="641"/>
      <c r="BL37" s="641"/>
      <c r="BM37" s="641"/>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9" ht="3.75" customHeight="1" x14ac:dyDescent="0.15">
      <c r="A38" s="213"/>
      <c r="B38" s="247"/>
      <c r="C38" s="559"/>
      <c r="D38" s="559"/>
      <c r="E38" s="559"/>
      <c r="F38" s="219"/>
      <c r="G38" s="219"/>
      <c r="H38" s="534"/>
      <c r="I38" s="219"/>
      <c r="J38" s="219"/>
      <c r="K38" s="219"/>
      <c r="L38" s="219"/>
      <c r="M38" s="219"/>
      <c r="N38" s="219"/>
      <c r="O38" s="219"/>
      <c r="P38" s="219"/>
      <c r="Q38" s="219"/>
      <c r="R38" s="641"/>
      <c r="S38" s="641"/>
      <c r="T38" s="641"/>
      <c r="U38" s="641"/>
      <c r="V38" s="641"/>
      <c r="W38" s="641"/>
      <c r="X38" s="641"/>
      <c r="Y38" s="641"/>
      <c r="Z38" s="641"/>
      <c r="AA38" s="641"/>
      <c r="AB38" s="641"/>
      <c r="AC38" s="641"/>
      <c r="AD38" s="641"/>
      <c r="AE38" s="641"/>
      <c r="AF38" s="641"/>
      <c r="AG38" s="641"/>
      <c r="AH38" s="641"/>
      <c r="AI38" s="641"/>
      <c r="AJ38" s="641"/>
      <c r="AK38" s="641"/>
      <c r="AL38" s="641"/>
      <c r="AM38" s="641"/>
      <c r="AN38" s="641"/>
      <c r="AO38" s="641"/>
      <c r="AP38" s="641"/>
      <c r="AQ38" s="641"/>
      <c r="AR38" s="641"/>
      <c r="AS38" s="641"/>
      <c r="AT38" s="641"/>
      <c r="AU38" s="641"/>
      <c r="AV38" s="641"/>
      <c r="AW38" s="641"/>
      <c r="AX38" s="641"/>
      <c r="AY38" s="641"/>
      <c r="AZ38" s="641"/>
      <c r="BA38" s="641"/>
      <c r="BB38" s="641"/>
      <c r="BC38" s="641"/>
      <c r="BD38" s="641"/>
      <c r="BE38" s="641"/>
      <c r="BF38" s="641"/>
      <c r="BG38" s="641"/>
      <c r="BH38" s="641"/>
      <c r="BI38" s="641"/>
      <c r="BJ38" s="641"/>
      <c r="BK38" s="641"/>
      <c r="BL38" s="641"/>
      <c r="BM38" s="641"/>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9" ht="30" customHeight="1" x14ac:dyDescent="0.15">
      <c r="A39" s="213"/>
      <c r="B39" s="247"/>
      <c r="C39" s="559"/>
      <c r="D39" s="559"/>
      <c r="E39" s="559"/>
      <c r="F39" s="219"/>
      <c r="G39" s="219"/>
      <c r="H39" s="534"/>
      <c r="I39" s="219"/>
      <c r="J39" s="219"/>
      <c r="K39" s="219"/>
      <c r="L39" s="219"/>
      <c r="M39" s="219"/>
      <c r="N39" s="219"/>
      <c r="O39" s="219"/>
      <c r="P39" s="219"/>
      <c r="Q39" s="219"/>
      <c r="R39" s="641"/>
      <c r="S39" s="641"/>
      <c r="T39" s="641"/>
      <c r="U39" s="641"/>
      <c r="V39" s="641"/>
      <c r="W39" s="641"/>
      <c r="X39" s="641"/>
      <c r="Y39" s="641"/>
      <c r="Z39" s="641"/>
      <c r="AA39" s="641"/>
      <c r="AB39" s="641"/>
      <c r="AC39" s="641"/>
      <c r="AD39" s="641"/>
      <c r="AE39" s="641"/>
      <c r="AF39" s="641"/>
      <c r="AG39" s="641"/>
      <c r="AH39" s="641"/>
      <c r="AI39" s="641"/>
      <c r="AJ39" s="641"/>
      <c r="AK39" s="641"/>
      <c r="AL39" s="641"/>
      <c r="AM39" s="641"/>
      <c r="AN39" s="641"/>
      <c r="AO39" s="641"/>
      <c r="AP39" s="641"/>
      <c r="AQ39" s="641"/>
      <c r="AR39" s="641"/>
      <c r="AS39" s="641"/>
      <c r="AT39" s="641"/>
      <c r="AU39" s="641"/>
      <c r="AV39" s="641"/>
      <c r="AW39" s="641"/>
      <c r="AX39" s="641"/>
      <c r="AY39" s="641"/>
      <c r="AZ39" s="641"/>
      <c r="BA39" s="641"/>
      <c r="BB39" s="641"/>
      <c r="BC39" s="641"/>
      <c r="BD39" s="641"/>
      <c r="BE39" s="641"/>
      <c r="BF39" s="641"/>
      <c r="BG39" s="641"/>
      <c r="BH39" s="641"/>
      <c r="BI39" s="641"/>
      <c r="BJ39" s="641"/>
      <c r="BK39" s="641"/>
      <c r="BL39" s="641"/>
      <c r="BM39" s="641"/>
      <c r="BN39" s="219"/>
      <c r="BO39" s="219"/>
      <c r="BP39" s="253"/>
      <c r="BQ39" s="219"/>
      <c r="BR39" s="590" t="s">
        <v>37</v>
      </c>
      <c r="BS39" s="590"/>
      <c r="BT39" s="590"/>
      <c r="BU39" s="590"/>
      <c r="BV39" s="590"/>
      <c r="BW39" s="590"/>
      <c r="BX39" s="590"/>
      <c r="BY39" s="590"/>
      <c r="BZ39" s="590"/>
      <c r="CA39" s="590"/>
      <c r="CB39" s="590"/>
      <c r="CC39" s="590"/>
      <c r="CD39" s="219"/>
      <c r="CE39" s="219"/>
      <c r="CF39" s="589">
        <f>IF(SUM(CF13,CF17,CF20,CF23,CF26,CF29,CF32-CI35)&lt;=0,"0",SUM(CF13,CF17,CF20,CF23,CF26,CF29,CF32-CI35))</f>
        <v>62270</v>
      </c>
      <c r="CG39" s="589"/>
      <c r="CH39" s="589"/>
      <c r="CI39" s="589"/>
      <c r="CJ39" s="589"/>
      <c r="CK39" s="589"/>
      <c r="CL39" s="589"/>
      <c r="CM39" s="589"/>
      <c r="CN39" s="589"/>
      <c r="CO39" s="589"/>
      <c r="CP39" s="589"/>
      <c r="CQ39" s="589"/>
      <c r="CR39" s="589"/>
      <c r="CS39" s="589"/>
      <c r="CT39" s="589"/>
      <c r="CU39" s="589"/>
      <c r="CV39" s="589"/>
      <c r="CW39" s="589"/>
      <c r="CX39" s="589"/>
      <c r="CY39" s="589"/>
      <c r="CZ39" s="589"/>
      <c r="DA39" s="589"/>
      <c r="DB39" s="589"/>
      <c r="DC39" s="589"/>
      <c r="DD39" s="589"/>
      <c r="DE39" s="589"/>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5"/>
      <c r="EA39" s="5"/>
      <c r="EB39" s="5"/>
      <c r="EC39" s="5"/>
      <c r="ED39" s="1"/>
      <c r="EE39" s="1"/>
      <c r="EF39" s="1"/>
      <c r="EG39" s="1"/>
    </row>
    <row r="40" spans="1:139" ht="3.75" customHeight="1" x14ac:dyDescent="0.15">
      <c r="A40" s="213"/>
      <c r="B40" s="247"/>
      <c r="C40" s="565" t="s">
        <v>47</v>
      </c>
      <c r="D40" s="565"/>
      <c r="E40" s="565"/>
      <c r="F40" s="219"/>
      <c r="G40" s="219"/>
      <c r="H40" s="534"/>
      <c r="I40" s="219"/>
      <c r="J40" s="219"/>
      <c r="K40" s="219"/>
      <c r="L40" s="219"/>
      <c r="M40" s="219"/>
      <c r="N40" s="219"/>
      <c r="O40" s="219"/>
      <c r="P40" s="219"/>
      <c r="Q40" s="219"/>
      <c r="R40" s="641"/>
      <c r="S40" s="641"/>
      <c r="T40" s="641"/>
      <c r="U40" s="641"/>
      <c r="V40" s="641"/>
      <c r="W40" s="641"/>
      <c r="X40" s="641"/>
      <c r="Y40" s="641"/>
      <c r="Z40" s="641"/>
      <c r="AA40" s="641"/>
      <c r="AB40" s="641"/>
      <c r="AC40" s="641"/>
      <c r="AD40" s="641"/>
      <c r="AE40" s="641"/>
      <c r="AF40" s="641"/>
      <c r="AG40" s="641"/>
      <c r="AH40" s="641"/>
      <c r="AI40" s="641"/>
      <c r="AJ40" s="641"/>
      <c r="AK40" s="641"/>
      <c r="AL40" s="641"/>
      <c r="AM40" s="641"/>
      <c r="AN40" s="641"/>
      <c r="AO40" s="641"/>
      <c r="AP40" s="641"/>
      <c r="AQ40" s="641"/>
      <c r="AR40" s="641"/>
      <c r="AS40" s="641"/>
      <c r="AT40" s="641"/>
      <c r="AU40" s="641"/>
      <c r="AV40" s="641"/>
      <c r="AW40" s="641"/>
      <c r="AX40" s="641"/>
      <c r="AY40" s="641"/>
      <c r="AZ40" s="641"/>
      <c r="BA40" s="641"/>
      <c r="BB40" s="641"/>
      <c r="BC40" s="641"/>
      <c r="BD40" s="641"/>
      <c r="BE40" s="641"/>
      <c r="BF40" s="641"/>
      <c r="BG40" s="641"/>
      <c r="BH40" s="641"/>
      <c r="BI40" s="641"/>
      <c r="BJ40" s="641"/>
      <c r="BK40" s="641"/>
      <c r="BL40" s="641"/>
      <c r="BM40" s="641"/>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9" ht="3.75" customHeight="1" x14ac:dyDescent="0.15">
      <c r="A41" s="213"/>
      <c r="B41" s="247"/>
      <c r="C41" s="565"/>
      <c r="D41" s="565"/>
      <c r="E41" s="565"/>
      <c r="F41" s="219"/>
      <c r="G41" s="219"/>
      <c r="H41" s="534"/>
      <c r="I41" s="219"/>
      <c r="J41" s="219"/>
      <c r="K41" s="219"/>
      <c r="L41" s="219"/>
      <c r="M41" s="219"/>
      <c r="N41" s="219"/>
      <c r="O41" s="219"/>
      <c r="P41" s="219"/>
      <c r="Q41" s="219"/>
      <c r="R41" s="566" t="str">
        <f>[1]合計表!$F$11</f>
        <v>国税産業　株式会社</v>
      </c>
      <c r="S41" s="566"/>
      <c r="T41" s="566"/>
      <c r="U41" s="566"/>
      <c r="V41" s="566"/>
      <c r="W41" s="566"/>
      <c r="X41" s="566"/>
      <c r="Y41" s="566"/>
      <c r="Z41" s="566"/>
      <c r="AA41" s="566"/>
      <c r="AB41" s="566"/>
      <c r="AC41" s="566"/>
      <c r="AD41" s="566"/>
      <c r="AE41" s="566"/>
      <c r="AF41" s="566"/>
      <c r="AG41" s="566"/>
      <c r="AH41" s="566"/>
      <c r="AI41" s="566"/>
      <c r="AJ41" s="566"/>
      <c r="AK41" s="566"/>
      <c r="AL41" s="566"/>
      <c r="AM41" s="566"/>
      <c r="AN41" s="566"/>
      <c r="AO41" s="566"/>
      <c r="AP41" s="566"/>
      <c r="AQ41" s="566"/>
      <c r="AR41" s="566"/>
      <c r="AS41" s="566"/>
      <c r="AT41" s="566"/>
      <c r="AU41" s="566"/>
      <c r="AV41" s="566"/>
      <c r="AW41" s="566"/>
      <c r="AX41" s="566"/>
      <c r="AY41" s="566"/>
      <c r="AZ41" s="566"/>
      <c r="BA41" s="566"/>
      <c r="BB41" s="566"/>
      <c r="BC41" s="566"/>
      <c r="BD41" s="566"/>
      <c r="BE41" s="566"/>
      <c r="BF41" s="566"/>
      <c r="BG41" s="566"/>
      <c r="BH41" s="566"/>
      <c r="BI41" s="566"/>
      <c r="BJ41" s="566"/>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9" ht="30" customHeight="1" x14ac:dyDescent="0.15">
      <c r="A42" s="213"/>
      <c r="B42" s="247"/>
      <c r="C42" s="565"/>
      <c r="D42" s="565"/>
      <c r="E42" s="565"/>
      <c r="F42" s="219"/>
      <c r="G42" s="219"/>
      <c r="H42" s="534"/>
      <c r="I42" s="219"/>
      <c r="J42" s="219"/>
      <c r="K42" s="547" t="s">
        <v>155</v>
      </c>
      <c r="L42" s="547"/>
      <c r="M42" s="547"/>
      <c r="N42" s="547"/>
      <c r="O42" s="547"/>
      <c r="P42" s="547"/>
      <c r="Q42" s="547"/>
      <c r="R42" s="566"/>
      <c r="S42" s="566"/>
      <c r="T42" s="566"/>
      <c r="U42" s="566"/>
      <c r="V42" s="566"/>
      <c r="W42" s="566"/>
      <c r="X42" s="566"/>
      <c r="Y42" s="566"/>
      <c r="Z42" s="566"/>
      <c r="AA42" s="566"/>
      <c r="AB42" s="566"/>
      <c r="AC42" s="566"/>
      <c r="AD42" s="566"/>
      <c r="AE42" s="566"/>
      <c r="AF42" s="566"/>
      <c r="AG42" s="566"/>
      <c r="AH42" s="566"/>
      <c r="AI42" s="566"/>
      <c r="AJ42" s="566"/>
      <c r="AK42" s="566"/>
      <c r="AL42" s="566"/>
      <c r="AM42" s="566"/>
      <c r="AN42" s="566"/>
      <c r="AO42" s="566"/>
      <c r="AP42" s="566"/>
      <c r="AQ42" s="566"/>
      <c r="AR42" s="566"/>
      <c r="AS42" s="566"/>
      <c r="AT42" s="566"/>
      <c r="AU42" s="566"/>
      <c r="AV42" s="566"/>
      <c r="AW42" s="566"/>
      <c r="AX42" s="566"/>
      <c r="AY42" s="566"/>
      <c r="AZ42" s="566"/>
      <c r="BA42" s="566"/>
      <c r="BB42" s="566"/>
      <c r="BC42" s="566"/>
      <c r="BD42" s="566"/>
      <c r="BE42" s="566"/>
      <c r="BF42" s="566"/>
      <c r="BG42" s="566"/>
      <c r="BH42" s="566"/>
      <c r="BI42" s="566"/>
      <c r="BJ42" s="566"/>
      <c r="BK42" s="219"/>
      <c r="BL42" s="219"/>
      <c r="BM42" s="219"/>
      <c r="BN42" s="219"/>
      <c r="BO42" s="219"/>
      <c r="BP42" s="253"/>
      <c r="BQ42" s="219"/>
      <c r="BR42" s="590" t="s">
        <v>36</v>
      </c>
      <c r="BS42" s="590"/>
      <c r="BT42" s="590"/>
      <c r="BU42" s="590"/>
      <c r="BV42" s="590"/>
      <c r="BW42" s="590"/>
      <c r="BX42" s="590"/>
      <c r="BY42" s="590"/>
      <c r="BZ42" s="590"/>
      <c r="CA42" s="590"/>
      <c r="CB42" s="590"/>
      <c r="CC42" s="590"/>
      <c r="CD42" s="219"/>
      <c r="CE42" s="219"/>
      <c r="CF42" s="643"/>
      <c r="CG42" s="643"/>
      <c r="CH42" s="643"/>
      <c r="CI42" s="643"/>
      <c r="CJ42" s="643"/>
      <c r="CK42" s="643"/>
      <c r="CL42" s="643"/>
      <c r="CM42" s="643"/>
      <c r="CN42" s="643"/>
      <c r="CO42" s="643"/>
      <c r="CP42" s="643"/>
      <c r="CQ42" s="643"/>
      <c r="CR42" s="643"/>
      <c r="CS42" s="643"/>
      <c r="CT42" s="643"/>
      <c r="CU42" s="643"/>
      <c r="CV42" s="643"/>
      <c r="CW42" s="643"/>
      <c r="CX42" s="643"/>
      <c r="CY42" s="643"/>
      <c r="CZ42" s="643"/>
      <c r="DA42" s="643"/>
      <c r="DB42" s="643"/>
      <c r="DC42" s="643"/>
      <c r="DD42" s="643"/>
      <c r="DE42" s="643"/>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9" ht="3.75" customHeight="1" thickBot="1" x14ac:dyDescent="0.2">
      <c r="A43" s="213"/>
      <c r="B43" s="247"/>
      <c r="C43" s="565"/>
      <c r="D43" s="565"/>
      <c r="E43" s="565"/>
      <c r="F43" s="219"/>
      <c r="G43" s="219"/>
      <c r="H43" s="534"/>
      <c r="I43" s="219"/>
      <c r="J43" s="219"/>
      <c r="K43" s="219"/>
      <c r="L43" s="219"/>
      <c r="M43" s="219"/>
      <c r="N43" s="219"/>
      <c r="O43" s="219"/>
      <c r="P43" s="219"/>
      <c r="Q43" s="219"/>
      <c r="R43" s="566"/>
      <c r="S43" s="566"/>
      <c r="T43" s="566"/>
      <c r="U43" s="566"/>
      <c r="V43" s="566"/>
      <c r="W43" s="566"/>
      <c r="X43" s="566"/>
      <c r="Y43" s="566"/>
      <c r="Z43" s="566"/>
      <c r="AA43" s="566"/>
      <c r="AB43" s="566"/>
      <c r="AC43" s="566"/>
      <c r="AD43" s="566"/>
      <c r="AE43" s="566"/>
      <c r="AF43" s="566"/>
      <c r="AG43" s="566"/>
      <c r="AH43" s="566"/>
      <c r="AI43" s="566"/>
      <c r="AJ43" s="566"/>
      <c r="AK43" s="566"/>
      <c r="AL43" s="566"/>
      <c r="AM43" s="566"/>
      <c r="AN43" s="566"/>
      <c r="AO43" s="566"/>
      <c r="AP43" s="566"/>
      <c r="AQ43" s="566"/>
      <c r="AR43" s="566"/>
      <c r="AS43" s="566"/>
      <c r="AT43" s="566"/>
      <c r="AU43" s="566"/>
      <c r="AV43" s="566"/>
      <c r="AW43" s="566"/>
      <c r="AX43" s="566"/>
      <c r="AY43" s="566"/>
      <c r="AZ43" s="566"/>
      <c r="BA43" s="566"/>
      <c r="BB43" s="566"/>
      <c r="BC43" s="566"/>
      <c r="BD43" s="566"/>
      <c r="BE43" s="566"/>
      <c r="BF43" s="566"/>
      <c r="BG43" s="566"/>
      <c r="BH43" s="566"/>
      <c r="BI43" s="566"/>
      <c r="BJ43" s="566"/>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9" ht="3.75" customHeight="1" thickTop="1" x14ac:dyDescent="0.15">
      <c r="A44" s="213"/>
      <c r="B44" s="247"/>
      <c r="C44" s="565"/>
      <c r="D44" s="565"/>
      <c r="E44" s="565"/>
      <c r="F44" s="219"/>
      <c r="G44" s="219"/>
      <c r="H44" s="534"/>
      <c r="I44" s="219"/>
      <c r="J44" s="219"/>
      <c r="K44" s="219"/>
      <c r="L44" s="219"/>
      <c r="M44" s="219"/>
      <c r="N44" s="219"/>
      <c r="O44" s="219"/>
      <c r="P44" s="219"/>
      <c r="Q44" s="219"/>
      <c r="R44" s="566"/>
      <c r="S44" s="566"/>
      <c r="T44" s="566"/>
      <c r="U44" s="566"/>
      <c r="V44" s="566"/>
      <c r="W44" s="566"/>
      <c r="X44" s="566"/>
      <c r="Y44" s="566"/>
      <c r="Z44" s="566"/>
      <c r="AA44" s="566"/>
      <c r="AB44" s="566"/>
      <c r="AC44" s="566"/>
      <c r="AD44" s="566"/>
      <c r="AE44" s="566"/>
      <c r="AF44" s="566"/>
      <c r="AG44" s="566"/>
      <c r="AH44" s="566"/>
      <c r="AI44" s="566"/>
      <c r="AJ44" s="566"/>
      <c r="AK44" s="566"/>
      <c r="AL44" s="566"/>
      <c r="AM44" s="566"/>
      <c r="AN44" s="566"/>
      <c r="AO44" s="566"/>
      <c r="AP44" s="566"/>
      <c r="AQ44" s="566"/>
      <c r="AR44" s="566"/>
      <c r="AS44" s="566"/>
      <c r="AT44" s="566"/>
      <c r="AU44" s="566"/>
      <c r="AV44" s="566"/>
      <c r="AW44" s="566"/>
      <c r="AX44" s="566"/>
      <c r="AY44" s="566"/>
      <c r="AZ44" s="566"/>
      <c r="BA44" s="566"/>
      <c r="BB44" s="566"/>
      <c r="BC44" s="566"/>
      <c r="BD44" s="566"/>
      <c r="BE44" s="566"/>
      <c r="BF44" s="566"/>
      <c r="BG44" s="566"/>
      <c r="BH44" s="566"/>
      <c r="BI44" s="566"/>
      <c r="BJ44" s="566"/>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9" ht="30" customHeight="1" x14ac:dyDescent="0.15">
      <c r="A45" s="213"/>
      <c r="B45" s="247"/>
      <c r="C45" s="565"/>
      <c r="D45" s="565"/>
      <c r="E45" s="565"/>
      <c r="F45" s="219"/>
      <c r="G45" s="219"/>
      <c r="H45" s="534"/>
      <c r="I45" s="219"/>
      <c r="J45" s="219"/>
      <c r="K45" s="219"/>
      <c r="L45" s="219"/>
      <c r="M45" s="219"/>
      <c r="N45" s="219"/>
      <c r="O45" s="219"/>
      <c r="P45" s="219"/>
      <c r="Q45" s="219"/>
      <c r="R45" s="566"/>
      <c r="S45" s="566"/>
      <c r="T45" s="566"/>
      <c r="U45" s="566"/>
      <c r="V45" s="566"/>
      <c r="W45" s="566"/>
      <c r="X45" s="566"/>
      <c r="Y45" s="566"/>
      <c r="Z45" s="566"/>
      <c r="AA45" s="566"/>
      <c r="AB45" s="566"/>
      <c r="AC45" s="566"/>
      <c r="AD45" s="566"/>
      <c r="AE45" s="566"/>
      <c r="AF45" s="566"/>
      <c r="AG45" s="566"/>
      <c r="AH45" s="566"/>
      <c r="AI45" s="566"/>
      <c r="AJ45" s="566"/>
      <c r="AK45" s="566"/>
      <c r="AL45" s="566"/>
      <c r="AM45" s="566"/>
      <c r="AN45" s="566"/>
      <c r="AO45" s="566"/>
      <c r="AP45" s="566"/>
      <c r="AQ45" s="566"/>
      <c r="AR45" s="566"/>
      <c r="AS45" s="566"/>
      <c r="AT45" s="566"/>
      <c r="AU45" s="566"/>
      <c r="AV45" s="566"/>
      <c r="AW45" s="566"/>
      <c r="AX45" s="566"/>
      <c r="AY45" s="566"/>
      <c r="AZ45" s="566"/>
      <c r="BA45" s="566"/>
      <c r="BB45" s="566"/>
      <c r="BC45" s="566"/>
      <c r="BD45" s="566"/>
      <c r="BE45" s="566"/>
      <c r="BF45" s="566"/>
      <c r="BG45" s="566"/>
      <c r="BH45" s="566"/>
      <c r="BI45" s="566"/>
      <c r="BJ45" s="566"/>
      <c r="BK45" s="590" t="s">
        <v>43</v>
      </c>
      <c r="BL45" s="590"/>
      <c r="BM45" s="590"/>
      <c r="BN45" s="590"/>
      <c r="BO45" s="219"/>
      <c r="BP45" s="254"/>
      <c r="BQ45" s="219"/>
      <c r="BR45" s="590" t="s">
        <v>38</v>
      </c>
      <c r="BS45" s="590"/>
      <c r="BT45" s="590"/>
      <c r="BU45" s="590"/>
      <c r="BV45" s="590"/>
      <c r="BW45" s="590"/>
      <c r="BX45" s="590"/>
      <c r="BY45" s="590"/>
      <c r="BZ45" s="590"/>
      <c r="CA45" s="269"/>
      <c r="CB45" s="269"/>
      <c r="CC45" s="642">
        <f>IF(CF39="0","0",CF39+CF42)</f>
        <v>62270</v>
      </c>
      <c r="CD45" s="642"/>
      <c r="CE45" s="642"/>
      <c r="CF45" s="642"/>
      <c r="CG45" s="642"/>
      <c r="CH45" s="642"/>
      <c r="CI45" s="642"/>
      <c r="CJ45" s="642"/>
      <c r="CK45" s="642"/>
      <c r="CL45" s="642"/>
      <c r="CM45" s="642"/>
      <c r="CN45" s="642"/>
      <c r="CO45" s="642"/>
      <c r="CP45" s="642"/>
      <c r="CQ45" s="642"/>
      <c r="CR45" s="642"/>
      <c r="CS45" s="642"/>
      <c r="CT45" s="642"/>
      <c r="CU45" s="642"/>
      <c r="CV45" s="642"/>
      <c r="CW45" s="642"/>
      <c r="CX45" s="642"/>
      <c r="CY45" s="642"/>
      <c r="CZ45" s="642"/>
      <c r="DA45" s="642"/>
      <c r="DB45" s="642"/>
      <c r="DC45" s="642"/>
      <c r="DD45" s="642"/>
      <c r="DE45" s="642"/>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9" ht="3.75" customHeight="1" x14ac:dyDescent="0.15">
      <c r="A46" s="213"/>
      <c r="B46" s="247"/>
      <c r="C46" s="565"/>
      <c r="D46" s="565"/>
      <c r="E46" s="565"/>
      <c r="F46" s="219"/>
      <c r="G46" s="219"/>
      <c r="H46" s="534"/>
      <c r="I46" s="219"/>
      <c r="J46" s="219"/>
      <c r="K46" s="219"/>
      <c r="L46" s="219"/>
      <c r="M46" s="219"/>
      <c r="N46" s="219"/>
      <c r="O46" s="219"/>
      <c r="P46" s="219"/>
      <c r="Q46" s="219"/>
      <c r="R46" s="566"/>
      <c r="S46" s="566"/>
      <c r="T46" s="566"/>
      <c r="U46" s="566"/>
      <c r="V46" s="566"/>
      <c r="W46" s="566"/>
      <c r="X46" s="566"/>
      <c r="Y46" s="566"/>
      <c r="Z46" s="566"/>
      <c r="AA46" s="566"/>
      <c r="AB46" s="566"/>
      <c r="AC46" s="566"/>
      <c r="AD46" s="566"/>
      <c r="AE46" s="566"/>
      <c r="AF46" s="566"/>
      <c r="AG46" s="566"/>
      <c r="AH46" s="566"/>
      <c r="AI46" s="566"/>
      <c r="AJ46" s="566"/>
      <c r="AK46" s="566"/>
      <c r="AL46" s="566"/>
      <c r="AM46" s="566"/>
      <c r="AN46" s="566"/>
      <c r="AO46" s="566"/>
      <c r="AP46" s="566"/>
      <c r="AQ46" s="566"/>
      <c r="AR46" s="566"/>
      <c r="AS46" s="566"/>
      <c r="AT46" s="566"/>
      <c r="AU46" s="566"/>
      <c r="AV46" s="566"/>
      <c r="AW46" s="566"/>
      <c r="AX46" s="566"/>
      <c r="AY46" s="566"/>
      <c r="AZ46" s="566"/>
      <c r="BA46" s="566"/>
      <c r="BB46" s="566"/>
      <c r="BC46" s="566"/>
      <c r="BD46" s="566"/>
      <c r="BE46" s="566"/>
      <c r="BF46" s="566"/>
      <c r="BG46" s="566"/>
      <c r="BH46" s="566"/>
      <c r="BI46" s="566"/>
      <c r="BJ46" s="566"/>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9" ht="18.75" customHeight="1" x14ac:dyDescent="0.15">
      <c r="A47" s="213"/>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49" t="s">
        <v>41</v>
      </c>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c r="EI47" s="442"/>
    </row>
    <row r="48" spans="1:139" ht="7.5" customHeight="1" x14ac:dyDescent="0.15">
      <c r="A48" s="213"/>
      <c r="B48" s="219"/>
      <c r="C48" s="219"/>
      <c r="D48" s="564"/>
      <c r="E48" s="564"/>
      <c r="F48" s="564"/>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582" t="s">
        <v>17</v>
      </c>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564"/>
      <c r="E49" s="564"/>
      <c r="F49" s="564"/>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5"/>
      <c r="EA50" s="5"/>
      <c r="EB50" s="5"/>
      <c r="EC50" s="5"/>
      <c r="ED50" s="1"/>
      <c r="EE50" s="1"/>
      <c r="EF50" s="1"/>
      <c r="EG50" s="1"/>
    </row>
    <row r="51" spans="1:137" ht="11.25" customHeight="1" x14ac:dyDescent="0.15">
      <c r="A51" s="213"/>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582" t="s">
        <v>54</v>
      </c>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648" t="s">
        <v>58</v>
      </c>
      <c r="S54" s="648"/>
      <c r="T54" s="648"/>
      <c r="U54" s="648"/>
      <c r="V54" s="648"/>
      <c r="W54" s="648"/>
      <c r="X54" s="648"/>
      <c r="Y54" s="648"/>
      <c r="Z54" s="648"/>
      <c r="AA54" s="648"/>
      <c r="AB54" s="31"/>
      <c r="AC54" s="31"/>
      <c r="AD54" s="31"/>
      <c r="AE54" s="31"/>
      <c r="AF54" s="31"/>
      <c r="AG54" s="31"/>
      <c r="AH54" s="562" t="s">
        <v>149</v>
      </c>
      <c r="AI54" s="562"/>
      <c r="AJ54" s="562"/>
      <c r="AK54" s="562"/>
      <c r="AL54" s="562"/>
      <c r="AM54" s="562"/>
      <c r="AN54" s="562"/>
      <c r="AO54" s="562"/>
      <c r="AP54" s="562"/>
      <c r="AQ54" s="562"/>
      <c r="AR54" s="562"/>
      <c r="AS54" s="562"/>
      <c r="AT54" s="562"/>
      <c r="AU54" s="562"/>
      <c r="AV54" s="562"/>
      <c r="AW54" s="562"/>
      <c r="AX54" s="562"/>
      <c r="AY54" s="31"/>
      <c r="AZ54" s="31"/>
      <c r="BA54" s="31"/>
      <c r="BB54" s="31"/>
      <c r="BC54" s="561" t="s">
        <v>99</v>
      </c>
      <c r="BD54" s="561"/>
      <c r="BE54" s="561"/>
      <c r="BF54" s="560" t="s">
        <v>109</v>
      </c>
      <c r="BG54" s="560"/>
      <c r="BH54" s="560"/>
      <c r="BI54" s="560"/>
      <c r="BJ54" s="560"/>
      <c r="BK54" s="560"/>
      <c r="BL54" s="560"/>
      <c r="BM54" s="560"/>
      <c r="BN54" s="560"/>
      <c r="BO54" s="560"/>
      <c r="BP54" s="560"/>
      <c r="BQ54" s="560"/>
      <c r="BR54" s="560"/>
      <c r="BS54" s="560"/>
      <c r="BT54" s="560"/>
      <c r="BU54" s="560"/>
      <c r="BV54" s="560"/>
      <c r="BW54" s="560"/>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648"/>
      <c r="S55" s="648"/>
      <c r="T55" s="648"/>
      <c r="U55" s="648"/>
      <c r="V55" s="648"/>
      <c r="W55" s="648"/>
      <c r="X55" s="648"/>
      <c r="Y55" s="648"/>
      <c r="Z55" s="648"/>
      <c r="AA55" s="648"/>
      <c r="AB55" s="31"/>
      <c r="AC55" s="31"/>
      <c r="AD55" s="31"/>
      <c r="AE55" s="31"/>
      <c r="AF55" s="31"/>
      <c r="AG55" s="31"/>
      <c r="AH55" s="562"/>
      <c r="AI55" s="562"/>
      <c r="AJ55" s="562"/>
      <c r="AK55" s="562"/>
      <c r="AL55" s="562"/>
      <c r="AM55" s="562"/>
      <c r="AN55" s="562"/>
      <c r="AO55" s="562"/>
      <c r="AP55" s="562"/>
      <c r="AQ55" s="562"/>
      <c r="AR55" s="562"/>
      <c r="AS55" s="562"/>
      <c r="AT55" s="562"/>
      <c r="AU55" s="562"/>
      <c r="AV55" s="562"/>
      <c r="AW55" s="562"/>
      <c r="AX55" s="562"/>
      <c r="AY55" s="31"/>
      <c r="AZ55" s="31"/>
      <c r="BA55" s="31"/>
      <c r="BB55" s="31"/>
      <c r="BC55" s="561"/>
      <c r="BD55" s="561"/>
      <c r="BE55" s="561"/>
      <c r="BF55" s="560"/>
      <c r="BG55" s="560"/>
      <c r="BH55" s="560"/>
      <c r="BI55" s="560"/>
      <c r="BJ55" s="560"/>
      <c r="BK55" s="560"/>
      <c r="BL55" s="560"/>
      <c r="BM55" s="560"/>
      <c r="BN55" s="560"/>
      <c r="BO55" s="560"/>
      <c r="BP55" s="560"/>
      <c r="BQ55" s="560"/>
      <c r="BR55" s="560"/>
      <c r="BS55" s="560"/>
      <c r="BT55" s="560"/>
      <c r="BU55" s="560"/>
      <c r="BV55" s="560"/>
      <c r="BW55" s="560"/>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83" t="str">
        <f>LEFT(X7,1)</f>
        <v>0</v>
      </c>
      <c r="Y58" s="583"/>
      <c r="Z58" s="583"/>
      <c r="AA58" s="583" t="str">
        <f>RIGHT(X7,1)</f>
        <v>6</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31"/>
      <c r="CB58" s="31"/>
      <c r="CC58" s="31"/>
      <c r="CD58" s="31"/>
      <c r="CE58" s="31"/>
      <c r="CF58" s="31"/>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644"/>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31"/>
      <c r="CB59" s="31"/>
      <c r="CC59" s="31"/>
      <c r="CD59" s="31"/>
      <c r="CE59" s="31"/>
      <c r="CF59" s="31"/>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31"/>
      <c r="CB60" s="31"/>
      <c r="CC60" s="31"/>
      <c r="CD60" s="31"/>
      <c r="CE60" s="31"/>
      <c r="CF60" s="31"/>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35" t="s">
        <v>66</v>
      </c>
      <c r="C62" s="536"/>
      <c r="D62" s="536"/>
      <c r="E62" s="536"/>
      <c r="F62" s="536"/>
      <c r="G62" s="536"/>
      <c r="H62" s="536"/>
      <c r="I62" s="536"/>
      <c r="J62" s="536"/>
      <c r="K62" s="536"/>
      <c r="L62" s="68"/>
      <c r="M62" s="63"/>
      <c r="N62" s="63"/>
      <c r="O62" s="63"/>
      <c r="P62" s="63"/>
      <c r="Q62" s="63"/>
      <c r="R62" s="63"/>
      <c r="S62" s="63"/>
      <c r="T62" s="548" t="s">
        <v>67</v>
      </c>
      <c r="U62" s="548"/>
      <c r="V62" s="548"/>
      <c r="W62" s="548"/>
      <c r="X62" s="548"/>
      <c r="Y62" s="548"/>
      <c r="Z62" s="548"/>
      <c r="AA62" s="548"/>
      <c r="AB62" s="548"/>
      <c r="AC62" s="548"/>
      <c r="AD62" s="548"/>
      <c r="AE62" s="548"/>
      <c r="AF62" s="548"/>
      <c r="AG62" s="548"/>
      <c r="AH62" s="548"/>
      <c r="AI62" s="548"/>
      <c r="AJ62" s="548"/>
      <c r="AK62" s="548"/>
      <c r="AL62" s="548"/>
      <c r="AM62" s="548"/>
      <c r="AN62" s="548"/>
      <c r="AO62" s="63"/>
      <c r="AP62" s="63"/>
      <c r="AQ62" s="63"/>
      <c r="AR62" s="63"/>
      <c r="AS62" s="63"/>
      <c r="AT62" s="61"/>
      <c r="AU62" s="63"/>
      <c r="AV62" s="548" t="s">
        <v>68</v>
      </c>
      <c r="AW62" s="548"/>
      <c r="AX62" s="548"/>
      <c r="AY62" s="548"/>
      <c r="AZ62" s="548"/>
      <c r="BA62" s="548"/>
      <c r="BB62" s="548"/>
      <c r="BC62" s="64"/>
      <c r="BD62" s="100"/>
      <c r="BE62" s="63"/>
      <c r="BF62" s="63"/>
      <c r="BG62" s="63"/>
      <c r="BH62" s="63"/>
      <c r="BI62" s="63"/>
      <c r="BJ62" s="63"/>
      <c r="BK62" s="548" t="s">
        <v>69</v>
      </c>
      <c r="BL62" s="548"/>
      <c r="BM62" s="548"/>
      <c r="BN62" s="548"/>
      <c r="BO62" s="548"/>
      <c r="BP62" s="548"/>
      <c r="BQ62" s="548"/>
      <c r="BR62" s="548"/>
      <c r="BS62" s="548"/>
      <c r="BT62" s="548"/>
      <c r="BU62" s="548"/>
      <c r="BV62" s="548"/>
      <c r="BW62" s="548"/>
      <c r="BX62" s="548"/>
      <c r="BY62" s="548"/>
      <c r="BZ62" s="63"/>
      <c r="CA62" s="63"/>
      <c r="CB62" s="63"/>
      <c r="CC62" s="63"/>
      <c r="CD62" s="63"/>
      <c r="CE62" s="61"/>
      <c r="CF62" s="63"/>
      <c r="CG62" s="63"/>
      <c r="CH62" s="63"/>
      <c r="CI62" s="63"/>
      <c r="CJ62" s="63"/>
      <c r="CK62" s="63"/>
      <c r="CL62" s="63"/>
      <c r="CM62" s="548" t="s">
        <v>70</v>
      </c>
      <c r="CN62" s="548"/>
      <c r="CO62" s="548"/>
      <c r="CP62" s="548"/>
      <c r="CQ62" s="548"/>
      <c r="CR62" s="548"/>
      <c r="CS62" s="548"/>
      <c r="CT62" s="548"/>
      <c r="CU62" s="548"/>
      <c r="CV62" s="548"/>
      <c r="CW62" s="548"/>
      <c r="CX62" s="548"/>
      <c r="CY62" s="5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544" t="s">
        <v>231</v>
      </c>
      <c r="C63" s="544"/>
      <c r="D63" s="544"/>
      <c r="E63" s="544"/>
      <c r="F63" s="544"/>
      <c r="G63" s="544"/>
      <c r="H63" s="544"/>
      <c r="I63" s="544"/>
      <c r="J63" s="544"/>
      <c r="K63" s="80"/>
      <c r="L63" s="81"/>
      <c r="M63" s="66"/>
      <c r="N63" s="541" t="s">
        <v>148</v>
      </c>
      <c r="O63" s="541"/>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1" t="s">
        <v>23</v>
      </c>
      <c r="AV63" s="541"/>
      <c r="AW63" s="82"/>
      <c r="AX63" s="541" t="s">
        <v>24</v>
      </c>
      <c r="AY63" s="541"/>
      <c r="AZ63" s="82"/>
      <c r="BA63" s="541" t="s">
        <v>71</v>
      </c>
      <c r="BB63" s="541"/>
      <c r="BC63" s="567"/>
      <c r="BD63" s="74"/>
      <c r="BE63" s="541" t="s">
        <v>25</v>
      </c>
      <c r="BF63" s="541"/>
      <c r="BG63" s="82"/>
      <c r="BH63" s="541" t="s">
        <v>26</v>
      </c>
      <c r="BI63" s="541"/>
      <c r="BJ63" s="82"/>
      <c r="BK63" s="541" t="s">
        <v>23</v>
      </c>
      <c r="BL63" s="541"/>
      <c r="BM63" s="82"/>
      <c r="BN63" s="541" t="s">
        <v>24</v>
      </c>
      <c r="BO63" s="541"/>
      <c r="BP63" s="82"/>
      <c r="BQ63" s="541" t="s">
        <v>27</v>
      </c>
      <c r="BR63" s="541"/>
      <c r="BS63" s="82"/>
      <c r="BT63" s="541" t="s">
        <v>26</v>
      </c>
      <c r="BU63" s="541"/>
      <c r="BV63" s="82"/>
      <c r="BW63" s="541" t="s">
        <v>23</v>
      </c>
      <c r="BX63" s="541"/>
      <c r="BY63" s="82"/>
      <c r="BZ63" s="541" t="s">
        <v>24</v>
      </c>
      <c r="CA63" s="541"/>
      <c r="CB63" s="82"/>
      <c r="CC63" s="541" t="s">
        <v>21</v>
      </c>
      <c r="CD63" s="541"/>
      <c r="CE63" s="83"/>
      <c r="CF63" s="541" t="s">
        <v>25</v>
      </c>
      <c r="CG63" s="541"/>
      <c r="CH63" s="82"/>
      <c r="CI63" s="541" t="s">
        <v>26</v>
      </c>
      <c r="CJ63" s="541"/>
      <c r="CK63" s="82"/>
      <c r="CL63" s="541" t="s">
        <v>23</v>
      </c>
      <c r="CM63" s="541"/>
      <c r="CN63" s="82"/>
      <c r="CO63" s="541" t="s">
        <v>24</v>
      </c>
      <c r="CP63" s="541"/>
      <c r="CQ63" s="82"/>
      <c r="CR63" s="541" t="s">
        <v>27</v>
      </c>
      <c r="CS63" s="541"/>
      <c r="CT63" s="82"/>
      <c r="CU63" s="541" t="s">
        <v>26</v>
      </c>
      <c r="CV63" s="541"/>
      <c r="CW63" s="82"/>
      <c r="CX63" s="541" t="s">
        <v>23</v>
      </c>
      <c r="CY63" s="541"/>
      <c r="CZ63" s="82"/>
      <c r="DA63" s="541" t="s">
        <v>24</v>
      </c>
      <c r="DB63" s="541"/>
      <c r="DC63" s="82"/>
      <c r="DD63" s="541" t="s">
        <v>21</v>
      </c>
      <c r="DE63" s="541"/>
      <c r="DF63" s="75"/>
      <c r="DG63" s="35"/>
      <c r="DH63" s="35"/>
      <c r="DI63" s="35"/>
      <c r="DJ63" s="686" t="s">
        <v>49</v>
      </c>
      <c r="DK63" s="686"/>
      <c r="DL63" s="686"/>
      <c r="DM63" s="686"/>
      <c r="DN63" s="686"/>
      <c r="DO63" s="686"/>
      <c r="DP63" s="686"/>
      <c r="DQ63" s="686"/>
      <c r="DR63" s="686"/>
      <c r="DS63" s="686"/>
      <c r="DT63" s="686"/>
      <c r="DU63" s="686"/>
      <c r="DV63" s="686"/>
      <c r="DW63" s="686"/>
      <c r="DX63" s="35"/>
      <c r="DY63" s="33"/>
      <c r="DZ63" s="33"/>
    </row>
    <row r="64" spans="1:137" ht="14.25" customHeight="1" x14ac:dyDescent="0.15">
      <c r="A64" s="34"/>
      <c r="B64" s="545"/>
      <c r="C64" s="545"/>
      <c r="D64" s="545"/>
      <c r="E64" s="545"/>
      <c r="F64" s="545"/>
      <c r="G64" s="545"/>
      <c r="H64" s="545"/>
      <c r="I64" s="545"/>
      <c r="J64" s="545"/>
      <c r="K64" s="53"/>
      <c r="L64" s="69"/>
      <c r="M64" s="35"/>
      <c r="N64" s="537" t="str">
        <f>IF(LEN(N13)&gt;=2,LEFT(N13,1),IF(LEN(N13)=1,"0",MID(TEXT(N13,"???"),2,1)))</f>
        <v>0</v>
      </c>
      <c r="O64" s="538"/>
      <c r="P64" s="173"/>
      <c r="Q64" s="537" t="str">
        <f>RIGHT(N13,1)</f>
        <v>6</v>
      </c>
      <c r="R64" s="538"/>
      <c r="S64" s="543"/>
      <c r="T64" s="537" t="str">
        <f>IF(LEN(T13)&gt;=2,LEFT(T13,1),IF(LEN(T13)=1,"0",MID(TEXT(T13,"???"),2,1)))</f>
        <v>0</v>
      </c>
      <c r="U64" s="538"/>
      <c r="V64" s="173"/>
      <c r="W64" s="537" t="str">
        <f>RIGHT(T13,1)</f>
        <v>1</v>
      </c>
      <c r="X64" s="538"/>
      <c r="Y64" s="543"/>
      <c r="Z64" s="537" t="str">
        <f>IF(LEN(Z13)&gt;=2,LEFT(Z13,1),IF(LEN(Z13)=1,"0",MID(TEXT(Z13,"???"),2,1)))</f>
        <v>2</v>
      </c>
      <c r="AA64" s="538"/>
      <c r="AB64" s="173"/>
      <c r="AC64" s="537" t="str">
        <f>RIGHT(Z13,1)</f>
        <v>5</v>
      </c>
      <c r="AD64" s="538"/>
      <c r="AE64" s="174"/>
      <c r="AF64" s="542" t="s">
        <v>72</v>
      </c>
      <c r="AG64" s="542"/>
      <c r="AH64" s="174"/>
      <c r="AI64" s="537" t="str">
        <f>IF(LEN(AI13)&gt;=2,LEFT(AI13,1),IF(LEN(AI13)=1,"0",MID(TEXT(AI13,"???"),2,1)))</f>
        <v>0</v>
      </c>
      <c r="AJ64" s="538"/>
      <c r="AK64" s="173"/>
      <c r="AL64" s="537" t="str">
        <f>RIGHT(AI13,1)</f>
        <v>6</v>
      </c>
      <c r="AM64" s="538"/>
      <c r="AN64" s="543"/>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2</v>
      </c>
      <c r="BB64" s="578"/>
      <c r="BC64" s="579"/>
      <c r="BD64" s="176"/>
      <c r="BE64" s="578" t="str">
        <f>MID(TEXT(BE13,"????????????"),4,1)</f>
        <v xml:space="preserve"> </v>
      </c>
      <c r="BF64" s="538"/>
      <c r="BG64" s="173"/>
      <c r="BH64" s="537" t="str">
        <f>MID(TEXT(BE13,"????????????"),5,1)</f>
        <v xml:space="preserve"> </v>
      </c>
      <c r="BI64" s="538"/>
      <c r="BJ64" s="173"/>
      <c r="BK64" s="537" t="str">
        <f>MID(TEXT(BE13,"????????????"),6,1)</f>
        <v>5</v>
      </c>
      <c r="BL64" s="538"/>
      <c r="BM64" s="577"/>
      <c r="BN64" s="537" t="str">
        <f>MID(TEXT(BE13,"????????????"),7,1)</f>
        <v>4</v>
      </c>
      <c r="BO64" s="538"/>
      <c r="BP64" s="173"/>
      <c r="BQ64" s="537" t="str">
        <f>MID(TEXT(BE13,"????????????"),8,1)</f>
        <v>0</v>
      </c>
      <c r="BR64" s="538"/>
      <c r="BS64" s="173"/>
      <c r="BT64" s="537" t="str">
        <f>MID(TEXT(BE13,"????????????"),9,1)</f>
        <v>0</v>
      </c>
      <c r="BU64" s="538"/>
      <c r="BV64" s="577"/>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6</v>
      </c>
      <c r="CS64" s="538"/>
      <c r="CT64" s="173"/>
      <c r="CU64" s="537" t="str">
        <f>MID(TEXT(CF13,"?????????"),6,1)</f>
        <v>2</v>
      </c>
      <c r="CV64" s="538"/>
      <c r="CW64" s="173"/>
      <c r="CX64" s="537" t="str">
        <f>MID(TEXT(CF13,"?????????"),7,1)</f>
        <v>2</v>
      </c>
      <c r="CY64" s="538"/>
      <c r="CZ64" s="173"/>
      <c r="DA64" s="537" t="str">
        <f>MID(TEXT(CF13,"?????????"),8,1)</f>
        <v>7</v>
      </c>
      <c r="DB64" s="538"/>
      <c r="DC64" s="173"/>
      <c r="DD64" s="537" t="str">
        <f>IF(CF13="0","0",MID(TEXT(CF13,"?????????"),9,1))</f>
        <v>0</v>
      </c>
      <c r="DE64" s="538"/>
      <c r="DF64" s="84"/>
      <c r="DG64" s="35"/>
      <c r="DH64" s="35"/>
      <c r="DI64" s="275"/>
      <c r="DJ64" s="687"/>
      <c r="DK64" s="687"/>
      <c r="DL64" s="687"/>
      <c r="DM64" s="687"/>
      <c r="DN64" s="687"/>
      <c r="DO64" s="687"/>
      <c r="DP64" s="687"/>
      <c r="DQ64" s="687"/>
      <c r="DR64" s="687"/>
      <c r="DS64" s="687"/>
      <c r="DT64" s="687"/>
      <c r="DU64" s="687"/>
      <c r="DV64" s="687"/>
      <c r="DW64" s="687"/>
      <c r="DX64" s="275"/>
      <c r="DY64" s="33"/>
      <c r="DZ64" s="33"/>
    </row>
    <row r="65" spans="1:130" ht="15" customHeight="1" x14ac:dyDescent="0.15">
      <c r="A65" s="34"/>
      <c r="B65" s="545"/>
      <c r="C65" s="545"/>
      <c r="D65" s="545"/>
      <c r="E65" s="545"/>
      <c r="F65" s="545"/>
      <c r="G65" s="545"/>
      <c r="H65" s="545"/>
      <c r="I65" s="545"/>
      <c r="J65" s="545"/>
      <c r="K65" s="53"/>
      <c r="L65" s="69"/>
      <c r="M65" s="35"/>
      <c r="N65" s="539"/>
      <c r="O65" s="540"/>
      <c r="P65" s="173"/>
      <c r="Q65" s="539"/>
      <c r="R65" s="540"/>
      <c r="S65" s="543"/>
      <c r="T65" s="539"/>
      <c r="U65" s="540"/>
      <c r="V65" s="173"/>
      <c r="W65" s="539"/>
      <c r="X65" s="540"/>
      <c r="Y65" s="543"/>
      <c r="Z65" s="539"/>
      <c r="AA65" s="540"/>
      <c r="AB65" s="173"/>
      <c r="AC65" s="539"/>
      <c r="AD65" s="540"/>
      <c r="AE65" s="174"/>
      <c r="AF65" s="542"/>
      <c r="AG65" s="542"/>
      <c r="AH65" s="174"/>
      <c r="AI65" s="539"/>
      <c r="AJ65" s="540"/>
      <c r="AK65" s="173"/>
      <c r="AL65" s="539"/>
      <c r="AM65" s="540"/>
      <c r="AN65" s="543"/>
      <c r="AO65" s="539"/>
      <c r="AP65" s="540"/>
      <c r="AQ65" s="173"/>
      <c r="AR65" s="539"/>
      <c r="AS65" s="540"/>
      <c r="AT65" s="177"/>
      <c r="AU65" s="539"/>
      <c r="AV65" s="540"/>
      <c r="AW65" s="173"/>
      <c r="AX65" s="539"/>
      <c r="AY65" s="540"/>
      <c r="AZ65" s="173"/>
      <c r="BA65" s="539"/>
      <c r="BB65" s="580"/>
      <c r="BC65" s="581"/>
      <c r="BD65" s="176"/>
      <c r="BE65" s="580"/>
      <c r="BF65" s="540"/>
      <c r="BG65" s="173"/>
      <c r="BH65" s="539"/>
      <c r="BI65" s="540"/>
      <c r="BJ65" s="173"/>
      <c r="BK65" s="539"/>
      <c r="BL65" s="540"/>
      <c r="BM65" s="577"/>
      <c r="BN65" s="539"/>
      <c r="BO65" s="540"/>
      <c r="BP65" s="173"/>
      <c r="BQ65" s="539"/>
      <c r="BR65" s="540"/>
      <c r="BS65" s="173"/>
      <c r="BT65" s="539"/>
      <c r="BU65" s="540"/>
      <c r="BV65" s="577"/>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683" t="s">
        <v>146</v>
      </c>
      <c r="DL65" s="683"/>
      <c r="DM65" s="683"/>
      <c r="DN65" s="274"/>
      <c r="DO65" s="274"/>
      <c r="DP65" s="683" t="s">
        <v>88</v>
      </c>
      <c r="DQ65" s="683"/>
      <c r="DR65" s="274"/>
      <c r="DS65" s="274"/>
      <c r="DT65" s="683" t="s">
        <v>28</v>
      </c>
      <c r="DU65" s="683"/>
      <c r="DV65" s="683"/>
      <c r="DW65" s="683"/>
      <c r="DX65" s="35"/>
      <c r="DY65" s="33"/>
      <c r="DZ65" s="33"/>
    </row>
    <row r="66" spans="1:130" ht="3.75" customHeight="1" x14ac:dyDescent="0.15">
      <c r="A66" s="31"/>
      <c r="B66" s="546"/>
      <c r="C66" s="546"/>
      <c r="D66" s="546"/>
      <c r="E66" s="546"/>
      <c r="F66" s="546"/>
      <c r="G66" s="546"/>
      <c r="H66" s="546"/>
      <c r="I66" s="546"/>
      <c r="J66" s="546"/>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683"/>
      <c r="DL66" s="683"/>
      <c r="DM66" s="683"/>
      <c r="DN66" s="685"/>
      <c r="DO66" s="685"/>
      <c r="DP66" s="683"/>
      <c r="DQ66" s="683"/>
      <c r="DR66" s="37"/>
      <c r="DS66" s="37"/>
      <c r="DT66" s="683"/>
      <c r="DU66" s="683"/>
      <c r="DV66" s="683"/>
      <c r="DW66" s="683"/>
      <c r="DX66" s="35"/>
      <c r="DY66" s="33"/>
      <c r="DZ66" s="33"/>
    </row>
    <row r="67" spans="1:130" ht="3.75" customHeight="1" thickBot="1" x14ac:dyDescent="0.2">
      <c r="A67" s="31"/>
      <c r="B67" s="549" t="s">
        <v>156</v>
      </c>
      <c r="C67" s="549"/>
      <c r="D67" s="549"/>
      <c r="E67" s="549"/>
      <c r="F67" s="549"/>
      <c r="G67" s="549"/>
      <c r="H67" s="549"/>
      <c r="I67" s="549"/>
      <c r="J67" s="549"/>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684"/>
      <c r="DL67" s="684"/>
      <c r="DM67" s="684"/>
      <c r="DN67" s="685"/>
      <c r="DO67" s="685"/>
      <c r="DP67" s="684"/>
      <c r="DQ67" s="684"/>
      <c r="DR67" s="37"/>
      <c r="DS67" s="37"/>
      <c r="DT67" s="684"/>
      <c r="DU67" s="684"/>
      <c r="DV67" s="684"/>
      <c r="DW67" s="684"/>
      <c r="DX67" s="35"/>
      <c r="DY67" s="33"/>
      <c r="DZ67" s="33"/>
    </row>
    <row r="68" spans="1:130" ht="30" customHeight="1" thickTop="1" thickBot="1" x14ac:dyDescent="0.2">
      <c r="A68" s="31"/>
      <c r="B68" s="550"/>
      <c r="C68" s="550"/>
      <c r="D68" s="550"/>
      <c r="E68" s="550"/>
      <c r="F68" s="550"/>
      <c r="G68" s="550"/>
      <c r="H68" s="550"/>
      <c r="I68" s="550"/>
      <c r="J68" s="550"/>
      <c r="K68" s="506"/>
      <c r="L68" s="70"/>
      <c r="M68" s="35"/>
      <c r="N68" s="604" t="str">
        <f>IF(LEN(N17)&gt;=2,LEFT(N17,1),IF(LEN(N17)=1,"0",MID(TEXT(N17,"???"),2,1)))</f>
        <v>0</v>
      </c>
      <c r="O68" s="605"/>
      <c r="P68" s="173"/>
      <c r="Q68" s="604" t="str">
        <f>RIGHT(N17,1)</f>
        <v>6</v>
      </c>
      <c r="R68" s="605"/>
      <c r="S68" s="175"/>
      <c r="T68" s="604" t="str">
        <f>IF(LEN(T17)&gt;=2,LEFT(T17,1),IF(LEN(T17)=1,"0",MID(TEXT(T17,"???"),2,1)))</f>
        <v>0</v>
      </c>
      <c r="U68" s="605"/>
      <c r="V68" s="173"/>
      <c r="W68" s="604" t="str">
        <f>RIGHT(T17,1)</f>
        <v>1</v>
      </c>
      <c r="X68" s="605"/>
      <c r="Y68" s="175"/>
      <c r="Z68" s="604" t="str">
        <f>IF(LEN(Z17)&gt;=2,LEFT(Z17,1),IF(LEN(Z17)=1,"0",MID(TEXT(Z17,"???"),2,1)))</f>
        <v>1</v>
      </c>
      <c r="AA68" s="605"/>
      <c r="AB68" s="173"/>
      <c r="AC68" s="604" t="str">
        <f>RIGHT(Z17,1)</f>
        <v>0</v>
      </c>
      <c r="AD68" s="605"/>
      <c r="AE68" s="174"/>
      <c r="AF68" s="542" t="s">
        <v>72</v>
      </c>
      <c r="AG68" s="542"/>
      <c r="AH68" s="174"/>
      <c r="AI68" s="604" t="str">
        <f>IF(LEN(AI17)&gt;=2,LEFT(AI17,1),IF(LEN(AI17)=1,"0",MID(TEXT(AI17,"???"),2,1)))</f>
        <v>0</v>
      </c>
      <c r="AJ68" s="605"/>
      <c r="AK68" s="173"/>
      <c r="AL68" s="604" t="str">
        <f>RIGHT(AI17,1)</f>
        <v>6</v>
      </c>
      <c r="AM68" s="605"/>
      <c r="AN68" s="175"/>
      <c r="AO68" s="604" t="str">
        <f>IF(LEN(AO17)&gt;=2,LEFT(AO17,1),IF(LEN(AO17)=1,"0",MID(TEXT(AO17,"???"),2,1)))</f>
        <v>1</v>
      </c>
      <c r="AP68" s="605"/>
      <c r="AQ68" s="173"/>
      <c r="AR68" s="604" t="str">
        <f>RIGHT(AO17,1)</f>
        <v>0</v>
      </c>
      <c r="AS68" s="605"/>
      <c r="AT68" s="175"/>
      <c r="AU68" s="604" t="str">
        <f>MID(TEXT(AU17,"???"),1,1)</f>
        <v xml:space="preserve"> </v>
      </c>
      <c r="AV68" s="605"/>
      <c r="AW68" s="173"/>
      <c r="AX68" s="604" t="str">
        <f>MID(TEXT(AU17,"???"),2,1)</f>
        <v xml:space="preserve"> </v>
      </c>
      <c r="AY68" s="605"/>
      <c r="AZ68" s="173"/>
      <c r="BA68" s="604" t="str">
        <f>MID(TEXT(AU17,"???"),3,1)</f>
        <v>2</v>
      </c>
      <c r="BB68" s="650"/>
      <c r="BC68" s="651"/>
      <c r="BD68" s="176"/>
      <c r="BE68" s="650" t="str">
        <f>MID(TEXT(BE17,"????????????"),4,1)</f>
        <v xml:space="preserve"> </v>
      </c>
      <c r="BF68" s="605"/>
      <c r="BG68" s="173"/>
      <c r="BH68" s="604" t="str">
        <f>MID(TEXT(BE17,"????????????"),5,1)</f>
        <v xml:space="preserve"> </v>
      </c>
      <c r="BI68" s="605"/>
      <c r="BJ68" s="173"/>
      <c r="BK68" s="604" t="str">
        <f>MID(TEXT(BE17,"????????????"),6,1)</f>
        <v>1</v>
      </c>
      <c r="BL68" s="605"/>
      <c r="BM68" s="173"/>
      <c r="BN68" s="604" t="str">
        <f>MID(TEXT(BE17,"????????????"),7,1)</f>
        <v>2</v>
      </c>
      <c r="BO68" s="605"/>
      <c r="BP68" s="173"/>
      <c r="BQ68" s="604" t="str">
        <f>MID(TEXT(BE17,"????????????"),8,1)</f>
        <v>0</v>
      </c>
      <c r="BR68" s="605"/>
      <c r="BS68" s="173"/>
      <c r="BT68" s="604" t="str">
        <f>MID(TEXT(BE17,"????????????"),9,1)</f>
        <v>0</v>
      </c>
      <c r="BU68" s="605"/>
      <c r="BV68" s="173"/>
      <c r="BW68" s="604" t="str">
        <f>MID(TEXT(BE17,"????????????"),10,1)</f>
        <v>0</v>
      </c>
      <c r="BX68" s="605"/>
      <c r="BY68" s="173"/>
      <c r="BZ68" s="604" t="str">
        <f>MID(TEXT(BE17,"????????????"),11,1)</f>
        <v>0</v>
      </c>
      <c r="CA68" s="605"/>
      <c r="CB68" s="173"/>
      <c r="CC68" s="604" t="str">
        <f>MID(TEXT(BE17,"????????????"),12,1)</f>
        <v>0</v>
      </c>
      <c r="CD68" s="605"/>
      <c r="CE68" s="175"/>
      <c r="CF68" s="604" t="str">
        <f>MID(TEXT(CF17,"?????????"),1,1)</f>
        <v xml:space="preserve"> </v>
      </c>
      <c r="CG68" s="605"/>
      <c r="CH68" s="173"/>
      <c r="CI68" s="604" t="str">
        <f>MID(TEXT(CF17,"?????????"),2,1)</f>
        <v xml:space="preserve"> </v>
      </c>
      <c r="CJ68" s="605"/>
      <c r="CK68" s="173"/>
      <c r="CL68" s="604" t="str">
        <f>MID(TEXT(CF17,"?????????"),3,1)</f>
        <v xml:space="preserve"> </v>
      </c>
      <c r="CM68" s="605"/>
      <c r="CN68" s="173"/>
      <c r="CO68" s="604" t="str">
        <f>MID(TEXT(CF17,"?????????"),4,1)</f>
        <v xml:space="preserve"> </v>
      </c>
      <c r="CP68" s="605"/>
      <c r="CQ68" s="173"/>
      <c r="CR68" s="604" t="str">
        <f>MID(TEXT(CF17,"?????????"),5,1)</f>
        <v xml:space="preserve"> </v>
      </c>
      <c r="CS68" s="605"/>
      <c r="CT68" s="173"/>
      <c r="CU68" s="604" t="str">
        <f>MID(TEXT(CF17,"?????????"),6,1)</f>
        <v xml:space="preserve"> </v>
      </c>
      <c r="CV68" s="605"/>
      <c r="CW68" s="173"/>
      <c r="CX68" s="604" t="str">
        <f>MID(TEXT(CF17,"?????????"),7,1)</f>
        <v xml:space="preserve"> </v>
      </c>
      <c r="CY68" s="605"/>
      <c r="CZ68" s="173"/>
      <c r="DA68" s="604" t="str">
        <f>MID(TEXT(CF17,"?????????"),8,1)</f>
        <v xml:space="preserve"> </v>
      </c>
      <c r="DB68" s="605"/>
      <c r="DC68" s="173"/>
      <c r="DD68" s="604" t="str">
        <f>IF(CF17="0","0",MID(TEXT(CF17,"?????????"),9,1))</f>
        <v>0</v>
      </c>
      <c r="DE68" s="605"/>
      <c r="DF68" s="90"/>
      <c r="DG68" s="35"/>
      <c r="DH68" s="35"/>
      <c r="DI68" s="606" t="s">
        <v>89</v>
      </c>
      <c r="DJ68" s="606"/>
      <c r="DK68" s="601" t="str">
        <f>IF(LEN(DK17)&gt;=2,LEFT(DK17,1),IF(LEN(DK17)=1,"0",MID(TEXT(DK17,"???"),2,1)))</f>
        <v>0</v>
      </c>
      <c r="DL68" s="602"/>
      <c r="DM68" s="602"/>
      <c r="DN68" s="602" t="str">
        <f>RIGHT(DK17,1)</f>
        <v>6</v>
      </c>
      <c r="DO68" s="602"/>
      <c r="DP68" s="603"/>
      <c r="DQ68" s="601" t="str">
        <f>IF(LEN(DQ17)&gt;=2,LEFT(DQ17,1),IF(LEN(DQ17)=1,"0",MID(TEXT(DQ17,"???"),2,1)))</f>
        <v>0</v>
      </c>
      <c r="DR68" s="602"/>
      <c r="DS68" s="602"/>
      <c r="DT68" s="602" t="str">
        <f>RIGHT(DQ17,1)</f>
        <v>1</v>
      </c>
      <c r="DU68" s="602"/>
      <c r="DV68" s="602"/>
      <c r="DW68" s="603"/>
      <c r="DX68" s="35"/>
      <c r="DY68" s="33"/>
      <c r="DZ68" s="33"/>
    </row>
    <row r="69" spans="1:130" ht="3.75" customHeight="1" thickTop="1" x14ac:dyDescent="0.15">
      <c r="A69" s="31"/>
      <c r="B69" s="551"/>
      <c r="C69" s="551"/>
      <c r="D69" s="551"/>
      <c r="E69" s="551"/>
      <c r="F69" s="551"/>
      <c r="G69" s="551"/>
      <c r="H69" s="551"/>
      <c r="I69" s="551"/>
      <c r="J69" s="551"/>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552" t="s">
        <v>158</v>
      </c>
      <c r="C70" s="552"/>
      <c r="D70" s="552"/>
      <c r="E70" s="552"/>
      <c r="F70" s="552"/>
      <c r="G70" s="552"/>
      <c r="H70" s="552"/>
      <c r="I70" s="552"/>
      <c r="J70" s="552"/>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553"/>
      <c r="C71" s="553"/>
      <c r="D71" s="553"/>
      <c r="E71" s="553"/>
      <c r="F71" s="553"/>
      <c r="G71" s="553"/>
      <c r="H71" s="553"/>
      <c r="I71" s="553"/>
      <c r="J71" s="553"/>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77"/>
      <c r="AJ71" s="577"/>
      <c r="AK71" s="173"/>
      <c r="AL71" s="577"/>
      <c r="AM71" s="577"/>
      <c r="AN71" s="173"/>
      <c r="AO71" s="577"/>
      <c r="AP71" s="577"/>
      <c r="AQ71" s="173"/>
      <c r="AR71" s="577"/>
      <c r="AS71" s="577"/>
      <c r="AT71" s="175"/>
      <c r="AU71" s="604" t="str">
        <f>MID(TEXT(AU20,"???"),1,1)</f>
        <v xml:space="preserve"> </v>
      </c>
      <c r="AV71" s="605"/>
      <c r="AW71" s="173"/>
      <c r="AX71" s="604" t="str">
        <f>MID(TEXT(AU20,"???"),2,1)</f>
        <v xml:space="preserve"> </v>
      </c>
      <c r="AY71" s="605"/>
      <c r="AZ71" s="173"/>
      <c r="BA71" s="604" t="str">
        <f>MID(TEXT(AU20,"???"),3,1)</f>
        <v xml:space="preserve"> </v>
      </c>
      <c r="BB71" s="650"/>
      <c r="BC71" s="651"/>
      <c r="BD71" s="176"/>
      <c r="BE71" s="650" t="str">
        <f>MID(TEXT(BE20,"????????????"),4,1)</f>
        <v xml:space="preserve"> </v>
      </c>
      <c r="BF71" s="605"/>
      <c r="BG71" s="173"/>
      <c r="BH71" s="604" t="str">
        <f>MID(TEXT(BE20,"????????????"),5,1)</f>
        <v xml:space="preserve"> </v>
      </c>
      <c r="BI71" s="605"/>
      <c r="BJ71" s="173"/>
      <c r="BK71" s="604" t="str">
        <f>MID(TEXT(BE20,"????????????"),6,1)</f>
        <v xml:space="preserve"> </v>
      </c>
      <c r="BL71" s="605"/>
      <c r="BM71" s="173"/>
      <c r="BN71" s="604" t="str">
        <f>MID(TEXT(BE20,"????????????"),7,1)</f>
        <v xml:space="preserve"> </v>
      </c>
      <c r="BO71" s="605"/>
      <c r="BP71" s="173"/>
      <c r="BQ71" s="604" t="str">
        <f>MID(TEXT(BE20,"????????????"),8,1)</f>
        <v xml:space="preserve"> </v>
      </c>
      <c r="BR71" s="605"/>
      <c r="BS71" s="173"/>
      <c r="BT71" s="604" t="str">
        <f>MID(TEXT(BE20,"????????????"),9,1)</f>
        <v xml:space="preserve"> </v>
      </c>
      <c r="BU71" s="605"/>
      <c r="BV71" s="173"/>
      <c r="BW71" s="604" t="str">
        <f>MID(TEXT(BE20,"????????????"),10,1)</f>
        <v xml:space="preserve"> </v>
      </c>
      <c r="BX71" s="605"/>
      <c r="BY71" s="173"/>
      <c r="BZ71" s="604" t="str">
        <f>MID(TEXT(BE20,"????????????"),11,1)</f>
        <v xml:space="preserve"> </v>
      </c>
      <c r="CA71" s="605"/>
      <c r="CB71" s="173"/>
      <c r="CC71" s="604" t="str">
        <f>MID(TEXT(BE20,"????????????"),12,1)</f>
        <v xml:space="preserve"> </v>
      </c>
      <c r="CD71" s="605"/>
      <c r="CE71" s="175"/>
      <c r="CF71" s="604" t="str">
        <f>MID(TEXT(CF20,"?????????"),1,1)</f>
        <v xml:space="preserve"> </v>
      </c>
      <c r="CG71" s="605"/>
      <c r="CH71" s="173"/>
      <c r="CI71" s="604" t="str">
        <f>MID(TEXT(CF20,"?????????"),2,1)</f>
        <v xml:space="preserve"> </v>
      </c>
      <c r="CJ71" s="605"/>
      <c r="CK71" s="173"/>
      <c r="CL71" s="604" t="str">
        <f>MID(TEXT(CF20,"?????????"),3,1)</f>
        <v xml:space="preserve"> </v>
      </c>
      <c r="CM71" s="605"/>
      <c r="CN71" s="173"/>
      <c r="CO71" s="604" t="str">
        <f>MID(TEXT(CF20,"?????????"),4,1)</f>
        <v xml:space="preserve"> </v>
      </c>
      <c r="CP71" s="605"/>
      <c r="CQ71" s="173"/>
      <c r="CR71" s="604" t="str">
        <f>MID(TEXT(CF20,"?????????"),5,1)</f>
        <v xml:space="preserve"> </v>
      </c>
      <c r="CS71" s="605"/>
      <c r="CT71" s="173"/>
      <c r="CU71" s="604" t="str">
        <f>MID(TEXT(CF20,"?????????"),6,1)</f>
        <v xml:space="preserve"> </v>
      </c>
      <c r="CV71" s="605"/>
      <c r="CW71" s="173"/>
      <c r="CX71" s="604" t="str">
        <f>MID(TEXT(CF20,"?????????"),7,1)</f>
        <v xml:space="preserve"> </v>
      </c>
      <c r="CY71" s="605"/>
      <c r="CZ71" s="173"/>
      <c r="DA71" s="604" t="str">
        <f>MID(TEXT(CF20,"?????????"),8,1)</f>
        <v xml:space="preserve"> </v>
      </c>
      <c r="DB71" s="605"/>
      <c r="DC71" s="173"/>
      <c r="DD71" s="604" t="str">
        <f>MID(TEXT(CF20,"?????????"),9,1)</f>
        <v xml:space="preserve"> </v>
      </c>
      <c r="DE71" s="605"/>
      <c r="DF71" s="90"/>
      <c r="DG71" s="54"/>
      <c r="DH71" s="35"/>
      <c r="DI71" s="652" t="s">
        <v>90</v>
      </c>
      <c r="DJ71" s="652"/>
      <c r="DK71" s="601" t="str">
        <f>IF(LEN(DK20)&gt;=2,LEFT(DK20,1),IF(LEN(DK20)=1,"0",MID(TEXT(DK20,"???"),2,1)))</f>
        <v>0</v>
      </c>
      <c r="DL71" s="602"/>
      <c r="DM71" s="602"/>
      <c r="DN71" s="602" t="str">
        <f>RIGHT(DK20,1)</f>
        <v>6</v>
      </c>
      <c r="DO71" s="602"/>
      <c r="DP71" s="603"/>
      <c r="DQ71" s="601" t="str">
        <f>IF(LEN(DQ20)&gt;=2,LEFT(DQ20,1),IF(LEN(DQ20)=1,"0",MID(TEXT(DQ20,"???"),2,1)))</f>
        <v>0</v>
      </c>
      <c r="DR71" s="602"/>
      <c r="DS71" s="602"/>
      <c r="DT71" s="602" t="str">
        <f>RIGHT(DQ20,1)</f>
        <v>6</v>
      </c>
      <c r="DU71" s="602"/>
      <c r="DV71" s="602"/>
      <c r="DW71" s="603"/>
      <c r="DX71" s="35"/>
      <c r="DY71" s="33"/>
      <c r="DZ71" s="33"/>
    </row>
    <row r="72" spans="1:130" ht="3.75" customHeight="1" thickTop="1" x14ac:dyDescent="0.15">
      <c r="A72" s="31"/>
      <c r="B72" s="554"/>
      <c r="C72" s="554"/>
      <c r="D72" s="554"/>
      <c r="E72" s="554"/>
      <c r="F72" s="554"/>
      <c r="G72" s="554"/>
      <c r="H72" s="554"/>
      <c r="I72" s="554"/>
      <c r="J72" s="554"/>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07" t="s">
        <v>178</v>
      </c>
      <c r="DL72" s="607"/>
      <c r="DM72" s="607"/>
      <c r="DN72" s="607"/>
      <c r="DO72" s="607"/>
      <c r="DP72" s="607"/>
      <c r="DQ72" s="607"/>
      <c r="DR72" s="607"/>
      <c r="DS72" s="607"/>
      <c r="DT72" s="607"/>
      <c r="DU72" s="607"/>
      <c r="DV72" s="607"/>
      <c r="DW72" s="607"/>
      <c r="DX72" s="35"/>
      <c r="DY72" s="33"/>
      <c r="DZ72" s="33"/>
    </row>
    <row r="73" spans="1:130" ht="3.75" customHeight="1" x14ac:dyDescent="0.15">
      <c r="A73" s="31"/>
      <c r="B73" s="555" t="s">
        <v>230</v>
      </c>
      <c r="C73" s="555"/>
      <c r="D73" s="555"/>
      <c r="E73" s="555"/>
      <c r="F73" s="555"/>
      <c r="G73" s="555"/>
      <c r="H73" s="555"/>
      <c r="I73" s="555"/>
      <c r="J73" s="555"/>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08"/>
      <c r="DL73" s="608"/>
      <c r="DM73" s="608"/>
      <c r="DN73" s="608"/>
      <c r="DO73" s="608"/>
      <c r="DP73" s="608"/>
      <c r="DQ73" s="608"/>
      <c r="DR73" s="608"/>
      <c r="DS73" s="608"/>
      <c r="DT73" s="608"/>
      <c r="DU73" s="608"/>
      <c r="DV73" s="608"/>
      <c r="DW73" s="608"/>
      <c r="DX73" s="35"/>
      <c r="DY73" s="33"/>
      <c r="DZ73" s="33"/>
    </row>
    <row r="74" spans="1:130" ht="30" customHeight="1" x14ac:dyDescent="0.15">
      <c r="A74" s="31"/>
      <c r="B74" s="556"/>
      <c r="C74" s="556"/>
      <c r="D74" s="556"/>
      <c r="E74" s="556"/>
      <c r="F74" s="556"/>
      <c r="G74" s="556"/>
      <c r="H74" s="556"/>
      <c r="I74" s="556"/>
      <c r="J74" s="556"/>
      <c r="K74" s="35"/>
      <c r="L74" s="71"/>
      <c r="M74" s="35"/>
      <c r="N74" s="604" t="str">
        <f>IF(LEN(N23)&gt;=2,LEFT(N23,1),IF(LEN(N23)=1,"0",MID(TEXT(N23,"???"),2,1)))</f>
        <v/>
      </c>
      <c r="O74" s="605"/>
      <c r="P74" s="173"/>
      <c r="Q74" s="604" t="str">
        <f>RIGHT(N23,1)</f>
        <v/>
      </c>
      <c r="R74" s="605"/>
      <c r="S74" s="175"/>
      <c r="T74" s="604" t="str">
        <f>IF(LEN(T23)&gt;=2,LEFT(T23,1),IF(LEN(T23)=1,"0",MID(TEXT(T23,"???"),2,1)))</f>
        <v/>
      </c>
      <c r="U74" s="605"/>
      <c r="V74" s="173"/>
      <c r="W74" s="604" t="str">
        <f>RIGHT(T23,1)</f>
        <v/>
      </c>
      <c r="X74" s="605"/>
      <c r="Y74" s="175"/>
      <c r="Z74" s="604" t="str">
        <f>IF(LEN(Z23)&gt;=2,LEFT(Z23,1),IF(LEN(Z23)=1,"0",MID(TEXT(Z23,"???"),2,1)))</f>
        <v xml:space="preserve"> </v>
      </c>
      <c r="AA74" s="605"/>
      <c r="AB74" s="173"/>
      <c r="AC74" s="604" t="str">
        <f>RIGHT(Z23,1)</f>
        <v/>
      </c>
      <c r="AD74" s="605"/>
      <c r="AE74" s="174"/>
      <c r="AF74" s="542" t="s">
        <v>72</v>
      </c>
      <c r="AG74" s="542"/>
      <c r="AH74" s="174"/>
      <c r="AI74" s="604" t="str">
        <f>IF(LEN(AI23)&gt;=2,LEFT(AI23,1),IF(LEN(AI23)=1,"0",MID(TEXT(AI23,"???"),2,1)))</f>
        <v/>
      </c>
      <c r="AJ74" s="605"/>
      <c r="AK74" s="173"/>
      <c r="AL74" s="604" t="str">
        <f>RIGHT(AI23,1)</f>
        <v/>
      </c>
      <c r="AM74" s="605"/>
      <c r="AN74" s="175"/>
      <c r="AO74" s="604" t="str">
        <f>IF(LEN(AO23)&gt;=2,LEFT(AO23,1),IF(LEN(AO23)=1,"0",MID(TEXT(AO23,"???"),2,1)))</f>
        <v xml:space="preserve"> </v>
      </c>
      <c r="AP74" s="605"/>
      <c r="AQ74" s="173"/>
      <c r="AR74" s="604" t="str">
        <f>RIGHT(AO23,1)</f>
        <v/>
      </c>
      <c r="AS74" s="605"/>
      <c r="AT74" s="175"/>
      <c r="AU74" s="604" t="str">
        <f>MID(TEXT(AU23,"???"),1,1)</f>
        <v xml:space="preserve"> </v>
      </c>
      <c r="AV74" s="605"/>
      <c r="AW74" s="173"/>
      <c r="AX74" s="604" t="str">
        <f>MID(TEXT(AU23,"???"),2,1)</f>
        <v xml:space="preserve"> </v>
      </c>
      <c r="AY74" s="605"/>
      <c r="AZ74" s="173"/>
      <c r="BA74" s="604" t="str">
        <f>MID(TEXT(AU23,"???"),3,1)</f>
        <v xml:space="preserve"> </v>
      </c>
      <c r="BB74" s="650"/>
      <c r="BC74" s="651"/>
      <c r="BD74" s="176"/>
      <c r="BE74" s="650" t="str">
        <f>MID(TEXT(BE23,"????????????"),4,1)</f>
        <v xml:space="preserve"> </v>
      </c>
      <c r="BF74" s="605"/>
      <c r="BG74" s="173"/>
      <c r="BH74" s="604" t="str">
        <f>MID(TEXT(BE23,"????????????"),5,1)</f>
        <v xml:space="preserve"> </v>
      </c>
      <c r="BI74" s="605"/>
      <c r="BJ74" s="173"/>
      <c r="BK74" s="604" t="str">
        <f>MID(TEXT(BE23,"????????????"),6,1)</f>
        <v xml:space="preserve"> </v>
      </c>
      <c r="BL74" s="605"/>
      <c r="BM74" s="173"/>
      <c r="BN74" s="604" t="str">
        <f>MID(TEXT(BE23,"????????????"),7,1)</f>
        <v xml:space="preserve"> </v>
      </c>
      <c r="BO74" s="605"/>
      <c r="BP74" s="173"/>
      <c r="BQ74" s="604" t="str">
        <f>MID(TEXT(BE23,"????????????"),8,1)</f>
        <v xml:space="preserve"> </v>
      </c>
      <c r="BR74" s="605"/>
      <c r="BS74" s="173"/>
      <c r="BT74" s="604" t="str">
        <f>MID(TEXT(BE23,"????????????"),9,1)</f>
        <v xml:space="preserve"> </v>
      </c>
      <c r="BU74" s="605"/>
      <c r="BV74" s="173"/>
      <c r="BW74" s="604" t="str">
        <f>MID(TEXT(BE23,"????????????"),10,1)</f>
        <v xml:space="preserve"> </v>
      </c>
      <c r="BX74" s="605"/>
      <c r="BY74" s="173"/>
      <c r="BZ74" s="604" t="str">
        <f>MID(TEXT(BE23,"????????????"),11,1)</f>
        <v xml:space="preserve"> </v>
      </c>
      <c r="CA74" s="605"/>
      <c r="CB74" s="173"/>
      <c r="CC74" s="604" t="str">
        <f>MID(TEXT(BE23,"????????????"),12,1)</f>
        <v xml:space="preserve"> </v>
      </c>
      <c r="CD74" s="605"/>
      <c r="CE74" s="175"/>
      <c r="CF74" s="604" t="str">
        <f>MID(TEXT(CF23,"?????????"),1,1)</f>
        <v xml:space="preserve"> </v>
      </c>
      <c r="CG74" s="605"/>
      <c r="CH74" s="173"/>
      <c r="CI74" s="604" t="str">
        <f>MID(TEXT(CF23,"?????????"),2,1)</f>
        <v xml:space="preserve"> </v>
      </c>
      <c r="CJ74" s="605"/>
      <c r="CK74" s="173"/>
      <c r="CL74" s="604" t="str">
        <f>MID(TEXT(CF23,"?????????"),3,1)</f>
        <v xml:space="preserve"> </v>
      </c>
      <c r="CM74" s="605"/>
      <c r="CN74" s="173"/>
      <c r="CO74" s="604" t="str">
        <f>MID(TEXT(CF23,"?????????"),4,1)</f>
        <v xml:space="preserve"> </v>
      </c>
      <c r="CP74" s="605"/>
      <c r="CQ74" s="173"/>
      <c r="CR74" s="604" t="str">
        <f>MID(TEXT(CF23,"?????????"),5,1)</f>
        <v xml:space="preserve"> </v>
      </c>
      <c r="CS74" s="605"/>
      <c r="CT74" s="173"/>
      <c r="CU74" s="604" t="str">
        <f>MID(TEXT(CF23,"?????????"),6,1)</f>
        <v xml:space="preserve"> </v>
      </c>
      <c r="CV74" s="605"/>
      <c r="CW74" s="173"/>
      <c r="CX74" s="604" t="str">
        <f>MID(TEXT(CF23,"?????????"),7,1)</f>
        <v xml:space="preserve"> </v>
      </c>
      <c r="CY74" s="605"/>
      <c r="CZ74" s="173"/>
      <c r="DA74" s="604" t="str">
        <f>MID(TEXT(CF23,"?????????"),8,1)</f>
        <v xml:space="preserve"> </v>
      </c>
      <c r="DB74" s="605"/>
      <c r="DC74" s="173"/>
      <c r="DD74" s="604" t="str">
        <f>MID(TEXT(CF23,"?????????"),9,1)</f>
        <v xml:space="preserve"> </v>
      </c>
      <c r="DE74" s="605"/>
      <c r="DF74" s="90"/>
      <c r="DG74" s="35"/>
      <c r="DH74" s="35"/>
      <c r="DI74" s="35"/>
      <c r="DJ74" s="39"/>
      <c r="DK74" s="608"/>
      <c r="DL74" s="608"/>
      <c r="DM74" s="608"/>
      <c r="DN74" s="608"/>
      <c r="DO74" s="608"/>
      <c r="DP74" s="608"/>
      <c r="DQ74" s="608"/>
      <c r="DR74" s="608"/>
      <c r="DS74" s="608"/>
      <c r="DT74" s="608"/>
      <c r="DU74" s="608"/>
      <c r="DV74" s="608"/>
      <c r="DW74" s="608"/>
      <c r="DX74" s="35"/>
      <c r="DY74" s="33"/>
      <c r="DZ74" s="33"/>
    </row>
    <row r="75" spans="1:130" ht="3.75" customHeight="1" x14ac:dyDescent="0.15">
      <c r="A75" s="31"/>
      <c r="B75" s="557"/>
      <c r="C75" s="557"/>
      <c r="D75" s="557"/>
      <c r="E75" s="557"/>
      <c r="F75" s="557"/>
      <c r="G75" s="557"/>
      <c r="H75" s="557"/>
      <c r="I75" s="557"/>
      <c r="J75" s="557"/>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55" t="s">
        <v>252</v>
      </c>
      <c r="C76" s="555"/>
      <c r="D76" s="555"/>
      <c r="E76" s="555"/>
      <c r="F76" s="555"/>
      <c r="G76" s="555"/>
      <c r="H76" s="555"/>
      <c r="I76" s="555"/>
      <c r="J76" s="555"/>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56"/>
      <c r="C77" s="556"/>
      <c r="D77" s="556"/>
      <c r="E77" s="556"/>
      <c r="F77" s="556"/>
      <c r="G77" s="556"/>
      <c r="H77" s="556"/>
      <c r="I77" s="556"/>
      <c r="J77" s="556"/>
      <c r="K77" s="35"/>
      <c r="L77" s="71"/>
      <c r="M77" s="35"/>
      <c r="N77" s="604" t="str">
        <f>IF(LEN(N26)&gt;=2,LEFT(N26,1),IF(LEN(N26)=1,"0",MID(TEXT(N26,"???"),2,1)))</f>
        <v/>
      </c>
      <c r="O77" s="605"/>
      <c r="P77" s="173"/>
      <c r="Q77" s="604" t="str">
        <f>RIGHT(N26,1)</f>
        <v/>
      </c>
      <c r="R77" s="605"/>
      <c r="S77" s="175"/>
      <c r="T77" s="604" t="str">
        <f>IF(LEN(T26)&gt;=2,LEFT(T26,1),IF(LEN(T26)=1,"0",MID(TEXT(T26,"???"),2,1)))</f>
        <v/>
      </c>
      <c r="U77" s="605"/>
      <c r="V77" s="173"/>
      <c r="W77" s="604" t="str">
        <f>RIGHT(T26,1)</f>
        <v/>
      </c>
      <c r="X77" s="605"/>
      <c r="Y77" s="175"/>
      <c r="Z77" s="604" t="str">
        <f>IF(LEN(Z26)&gt;=2,LEFT(Z26,1),IF(LEN(Z26)=1,"0",MID(TEXT(Z26,"???"),2,1)))</f>
        <v>0</v>
      </c>
      <c r="AA77" s="605"/>
      <c r="AB77" s="173"/>
      <c r="AC77" s="604" t="str">
        <f>RIGHT(Z26,1)</f>
        <v>1</v>
      </c>
      <c r="AD77" s="605"/>
      <c r="AE77" s="174"/>
      <c r="AF77" s="542" t="s">
        <v>72</v>
      </c>
      <c r="AG77" s="542"/>
      <c r="AH77" s="174"/>
      <c r="AI77" s="604" t="str">
        <f>IF(LEN(AI26)&gt;=2,LEFT(AI26,1),IF(LEN(AI26)=1,"0",MID(TEXT(AI26,"???"),2,1)))</f>
        <v/>
      </c>
      <c r="AJ77" s="605"/>
      <c r="AK77" s="173"/>
      <c r="AL77" s="604" t="str">
        <f>RIGHT(AI26,1)</f>
        <v/>
      </c>
      <c r="AM77" s="605"/>
      <c r="AN77" s="175"/>
      <c r="AO77" s="604" t="str">
        <f>IF(LEN(AO26)&gt;=2,LEFT(AO26,1),IF(LEN(AO26)=1,"0",MID(TEXT(AO26,"???"),2,1)))</f>
        <v>3</v>
      </c>
      <c r="AP77" s="605"/>
      <c r="AQ77" s="173"/>
      <c r="AR77" s="604" t="str">
        <f>RIGHT(AO26,1)</f>
        <v>0</v>
      </c>
      <c r="AS77" s="605"/>
      <c r="AT77" s="175"/>
      <c r="AU77" s="604" t="str">
        <f>MID(TEXT(AU26,"???"),1,1)</f>
        <v xml:space="preserve"> </v>
      </c>
      <c r="AV77" s="605"/>
      <c r="AW77" s="173"/>
      <c r="AX77" s="604" t="str">
        <f>MID(TEXT(AU26,"???"),2,1)</f>
        <v xml:space="preserve"> </v>
      </c>
      <c r="AY77" s="605"/>
      <c r="AZ77" s="173"/>
      <c r="BA77" s="604" t="str">
        <f>MID(TEXT(AU26,"???"),3,1)</f>
        <v xml:space="preserve"> </v>
      </c>
      <c r="BB77" s="650"/>
      <c r="BC77" s="651"/>
      <c r="BD77" s="176"/>
      <c r="BE77" s="650" t="str">
        <f>MID(TEXT(BE26,"????????????"),4,1)</f>
        <v xml:space="preserve"> </v>
      </c>
      <c r="BF77" s="605"/>
      <c r="BG77" s="173"/>
      <c r="BH77" s="604" t="str">
        <f>MID(TEXT(BE26,"????????????"),5,1)</f>
        <v xml:space="preserve"> </v>
      </c>
      <c r="BI77" s="605"/>
      <c r="BJ77" s="173"/>
      <c r="BK77" s="604" t="str">
        <f>MID(TEXT(BE26,"????????????"),6,1)</f>
        <v xml:space="preserve"> </v>
      </c>
      <c r="BL77" s="605"/>
      <c r="BM77" s="173"/>
      <c r="BN77" s="604" t="str">
        <f>MID(TEXT(BE26,"????????????"),7,1)</f>
        <v xml:space="preserve"> </v>
      </c>
      <c r="BO77" s="605"/>
      <c r="BP77" s="173"/>
      <c r="BQ77" s="604" t="str">
        <f>MID(TEXT(BE26,"????????????"),8,1)</f>
        <v xml:space="preserve"> </v>
      </c>
      <c r="BR77" s="605"/>
      <c r="BS77" s="173"/>
      <c r="BT77" s="604" t="str">
        <f>MID(TEXT(BE26,"????????????"),9,1)</f>
        <v xml:space="preserve"> </v>
      </c>
      <c r="BU77" s="605"/>
      <c r="BV77" s="173"/>
      <c r="BW77" s="604" t="str">
        <f>MID(TEXT(BE26,"????????????"),10,1)</f>
        <v xml:space="preserve"> </v>
      </c>
      <c r="BX77" s="605"/>
      <c r="BY77" s="173"/>
      <c r="BZ77" s="604" t="str">
        <f>MID(TEXT(BE26,"????????????"),11,1)</f>
        <v xml:space="preserve"> </v>
      </c>
      <c r="CA77" s="605"/>
      <c r="CB77" s="173"/>
      <c r="CC77" s="604" t="str">
        <f>MID(TEXT(BE26,"????????????"),12,1)</f>
        <v xml:space="preserve"> </v>
      </c>
      <c r="CD77" s="605"/>
      <c r="CE77" s="175"/>
      <c r="CF77" s="604" t="str">
        <f>MID(TEXT(CF26,"?????????"),1,1)</f>
        <v xml:space="preserve"> </v>
      </c>
      <c r="CG77" s="605"/>
      <c r="CH77" s="173"/>
      <c r="CI77" s="604" t="str">
        <f>MID(TEXT(CF26,"?????????"),2,1)</f>
        <v xml:space="preserve"> </v>
      </c>
      <c r="CJ77" s="605"/>
      <c r="CK77" s="173"/>
      <c r="CL77" s="604" t="str">
        <f>MID(TEXT(CF26,"?????????"),3,1)</f>
        <v xml:space="preserve"> </v>
      </c>
      <c r="CM77" s="605"/>
      <c r="CN77" s="173"/>
      <c r="CO77" s="604" t="str">
        <f>MID(TEXT(CF26,"?????????"),4,1)</f>
        <v xml:space="preserve"> </v>
      </c>
      <c r="CP77" s="605"/>
      <c r="CQ77" s="173"/>
      <c r="CR77" s="604" t="str">
        <f>MID(TEXT(CF26,"?????????"),5,1)</f>
        <v xml:space="preserve"> </v>
      </c>
      <c r="CS77" s="605"/>
      <c r="CT77" s="173"/>
      <c r="CU77" s="604" t="str">
        <f>MID(TEXT(CF26,"?????????"),6,1)</f>
        <v xml:space="preserve"> </v>
      </c>
      <c r="CV77" s="605"/>
      <c r="CW77" s="173"/>
      <c r="CX77" s="604" t="str">
        <f>MID(TEXT(CF26,"?????????"),7,1)</f>
        <v xml:space="preserve"> </v>
      </c>
      <c r="CY77" s="605"/>
      <c r="CZ77" s="173"/>
      <c r="DA77" s="604" t="str">
        <f>MID(TEXT(CF26,"?????????"),8,1)</f>
        <v xml:space="preserve"> </v>
      </c>
      <c r="DB77" s="605"/>
      <c r="DC77" s="173"/>
      <c r="DD77" s="604" t="str">
        <f>MID(TEXT(CF26,"?????????"),9,1)</f>
        <v xml:space="preserve"> </v>
      </c>
      <c r="DE77" s="60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57"/>
      <c r="C78" s="557"/>
      <c r="D78" s="557"/>
      <c r="E78" s="557"/>
      <c r="F78" s="557"/>
      <c r="G78" s="557"/>
      <c r="H78" s="557"/>
      <c r="I78" s="557"/>
      <c r="J78" s="557"/>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35" t="s">
        <v>73</v>
      </c>
      <c r="DL78" s="535"/>
      <c r="DM78" s="535"/>
      <c r="DN78" s="535"/>
      <c r="DO78" s="535"/>
      <c r="DP78" s="535"/>
      <c r="DQ78" s="35"/>
      <c r="DR78" s="35"/>
      <c r="DS78" s="41"/>
      <c r="DT78" s="653" t="s">
        <v>74</v>
      </c>
      <c r="DU78" s="653"/>
      <c r="DV78" s="653"/>
      <c r="DW78" s="653"/>
      <c r="DX78" s="35"/>
      <c r="DY78" s="33"/>
      <c r="DZ78" s="33"/>
    </row>
    <row r="79" spans="1:130" ht="3.75" customHeight="1" x14ac:dyDescent="0.15">
      <c r="A79" s="31"/>
      <c r="B79" s="555" t="s">
        <v>160</v>
      </c>
      <c r="C79" s="555"/>
      <c r="D79" s="555"/>
      <c r="E79" s="555"/>
      <c r="F79" s="555"/>
      <c r="G79" s="555"/>
      <c r="H79" s="555"/>
      <c r="I79" s="555"/>
      <c r="J79" s="555"/>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35"/>
      <c r="DL79" s="535"/>
      <c r="DM79" s="535"/>
      <c r="DN79" s="535"/>
      <c r="DO79" s="535"/>
      <c r="DP79" s="535"/>
      <c r="DQ79" s="35"/>
      <c r="DR79" s="35"/>
      <c r="DS79" s="41"/>
      <c r="DT79" s="653" t="s">
        <v>75</v>
      </c>
      <c r="DU79" s="653"/>
      <c r="DV79" s="653"/>
      <c r="DW79" s="653"/>
      <c r="DX79" s="35"/>
      <c r="DY79" s="33"/>
      <c r="DZ79" s="33"/>
    </row>
    <row r="80" spans="1:130" ht="30" customHeight="1" x14ac:dyDescent="0.15">
      <c r="A80" s="31"/>
      <c r="B80" s="556"/>
      <c r="C80" s="556"/>
      <c r="D80" s="556"/>
      <c r="E80" s="556"/>
      <c r="F80" s="556"/>
      <c r="G80" s="556"/>
      <c r="H80" s="556"/>
      <c r="I80" s="556"/>
      <c r="J80" s="556"/>
      <c r="K80" s="35"/>
      <c r="L80" s="71"/>
      <c r="M80" s="35"/>
      <c r="N80" s="604" t="str">
        <f>IF(LEN(N29)&gt;=2,LEFT(N29,1),IF(LEN(N29)=1,"0",MID(TEXT(N29,"???"),2,1)))</f>
        <v/>
      </c>
      <c r="O80" s="605"/>
      <c r="P80" s="173"/>
      <c r="Q80" s="604" t="str">
        <f>RIGHT(N29,1)</f>
        <v/>
      </c>
      <c r="R80" s="605"/>
      <c r="S80" s="175"/>
      <c r="T80" s="604" t="str">
        <f>IF(LEN(T29)&gt;=2,LEFT(T29,1),IF(LEN(T29)=1,"0",MID(TEXT(T29,"???"),2,1)))</f>
        <v/>
      </c>
      <c r="U80" s="605"/>
      <c r="V80" s="173"/>
      <c r="W80" s="604" t="str">
        <f>RIGHT(T29,1)</f>
        <v/>
      </c>
      <c r="X80" s="605"/>
      <c r="Y80" s="175"/>
      <c r="Z80" s="604" t="str">
        <f>IF(LEN(Z29)&gt;=2,LEFT(Z29,1),IF(LEN(Z29)=1,"0",MID(TEXT(Z29,"???"),2,1)))</f>
        <v xml:space="preserve"> </v>
      </c>
      <c r="AA80" s="605"/>
      <c r="AB80" s="173"/>
      <c r="AC80" s="604" t="str">
        <f>RIGHT(Z29,1)</f>
        <v/>
      </c>
      <c r="AD80" s="605"/>
      <c r="AE80" s="174"/>
      <c r="AF80" s="542" t="s">
        <v>72</v>
      </c>
      <c r="AG80" s="542"/>
      <c r="AH80" s="174"/>
      <c r="AI80" s="604" t="str">
        <f>IF(LEN(AI29)&gt;=2,LEFT(AI29,1),IF(LEN(AI29)=1,"0",MID(TEXT(AI29,"???"),2,1)))</f>
        <v/>
      </c>
      <c r="AJ80" s="605"/>
      <c r="AK80" s="173"/>
      <c r="AL80" s="604" t="str">
        <f>RIGHT(AI29,1)</f>
        <v/>
      </c>
      <c r="AM80" s="605"/>
      <c r="AN80" s="175"/>
      <c r="AO80" s="604" t="str">
        <f>IF(LEN(AO29)&gt;=2,LEFT(AO29,1),IF(LEN(AO29)=1,"0",MID(TEXT(AO29,"???"),2,1)))</f>
        <v xml:space="preserve"> </v>
      </c>
      <c r="AP80" s="605"/>
      <c r="AQ80" s="173"/>
      <c r="AR80" s="604" t="str">
        <f>RIGHT(AO29,1)</f>
        <v/>
      </c>
      <c r="AS80" s="605"/>
      <c r="AT80" s="175"/>
      <c r="AU80" s="604" t="str">
        <f>MID(TEXT(AU29,"???"),1,1)</f>
        <v xml:space="preserve"> </v>
      </c>
      <c r="AV80" s="605"/>
      <c r="AW80" s="173"/>
      <c r="AX80" s="604" t="str">
        <f>MID(TEXT(AU29,"???"),2,1)</f>
        <v xml:space="preserve"> </v>
      </c>
      <c r="AY80" s="605"/>
      <c r="AZ80" s="173"/>
      <c r="BA80" s="604" t="str">
        <f>MID(TEXT(AU29,"???"),3,1)</f>
        <v xml:space="preserve"> </v>
      </c>
      <c r="BB80" s="650"/>
      <c r="BC80" s="651"/>
      <c r="BD80" s="176"/>
      <c r="BE80" s="650" t="str">
        <f>MID(TEXT(BE29,"????????????"),4,1)</f>
        <v xml:space="preserve"> </v>
      </c>
      <c r="BF80" s="605"/>
      <c r="BG80" s="173"/>
      <c r="BH80" s="604" t="str">
        <f>MID(TEXT(BE29,"????????????"),5,1)</f>
        <v xml:space="preserve"> </v>
      </c>
      <c r="BI80" s="605"/>
      <c r="BJ80" s="173"/>
      <c r="BK80" s="604" t="str">
        <f>MID(TEXT(BE29,"????????????"),6,1)</f>
        <v xml:space="preserve"> </v>
      </c>
      <c r="BL80" s="605"/>
      <c r="BM80" s="173"/>
      <c r="BN80" s="604" t="str">
        <f>MID(TEXT(BE29,"????????????"),7,1)</f>
        <v xml:space="preserve"> </v>
      </c>
      <c r="BO80" s="605"/>
      <c r="BP80" s="173"/>
      <c r="BQ80" s="604" t="str">
        <f>MID(TEXT(BE29,"????????????"),8,1)</f>
        <v xml:space="preserve"> </v>
      </c>
      <c r="BR80" s="605"/>
      <c r="BS80" s="173"/>
      <c r="BT80" s="604" t="str">
        <f>MID(TEXT(BE29,"????????????"),9,1)</f>
        <v xml:space="preserve"> </v>
      </c>
      <c r="BU80" s="605"/>
      <c r="BV80" s="173"/>
      <c r="BW80" s="604" t="str">
        <f>MID(TEXT(BE29,"????????????"),10,1)</f>
        <v xml:space="preserve"> </v>
      </c>
      <c r="BX80" s="605"/>
      <c r="BY80" s="173"/>
      <c r="BZ80" s="604" t="str">
        <f>MID(TEXT(BE29,"????????????"),11,1)</f>
        <v xml:space="preserve"> </v>
      </c>
      <c r="CA80" s="605"/>
      <c r="CB80" s="173"/>
      <c r="CC80" s="604" t="str">
        <f>MID(TEXT(BE29,"????????????"),12,1)</f>
        <v xml:space="preserve"> </v>
      </c>
      <c r="CD80" s="605"/>
      <c r="CE80" s="175"/>
      <c r="CF80" s="604" t="str">
        <f>MID(TEXT(CF29,"?????????"),1,1)</f>
        <v xml:space="preserve"> </v>
      </c>
      <c r="CG80" s="605"/>
      <c r="CH80" s="173"/>
      <c r="CI80" s="604" t="str">
        <f>MID(TEXT(CF29,"?????????"),2,1)</f>
        <v xml:space="preserve"> </v>
      </c>
      <c r="CJ80" s="605"/>
      <c r="CK80" s="173"/>
      <c r="CL80" s="604" t="str">
        <f>MID(TEXT(CF29,"?????????"),3,1)</f>
        <v xml:space="preserve"> </v>
      </c>
      <c r="CM80" s="605"/>
      <c r="CN80" s="173"/>
      <c r="CO80" s="604" t="str">
        <f>MID(TEXT(CF29,"?????????"),4,1)</f>
        <v xml:space="preserve"> </v>
      </c>
      <c r="CP80" s="605"/>
      <c r="CQ80" s="173"/>
      <c r="CR80" s="604" t="str">
        <f>MID(TEXT(CF29,"?????????"),5,1)</f>
        <v xml:space="preserve"> </v>
      </c>
      <c r="CS80" s="605"/>
      <c r="CT80" s="173"/>
      <c r="CU80" s="604" t="str">
        <f>MID(TEXT(CF29,"?????????"),6,1)</f>
        <v xml:space="preserve"> </v>
      </c>
      <c r="CV80" s="605"/>
      <c r="CW80" s="173"/>
      <c r="CX80" s="604" t="str">
        <f>MID(TEXT(CF29,"?????????"),7,1)</f>
        <v xml:space="preserve"> </v>
      </c>
      <c r="CY80" s="605"/>
      <c r="CZ80" s="173"/>
      <c r="DA80" s="604" t="str">
        <f>MID(TEXT(CF29,"?????????"),8,1)</f>
        <v xml:space="preserve"> </v>
      </c>
      <c r="DB80" s="605"/>
      <c r="DC80" s="173"/>
      <c r="DD80" s="604" t="str">
        <f>MID(TEXT(CF29,"?????????"),9,1)</f>
        <v xml:space="preserve"> </v>
      </c>
      <c r="DE80" s="605"/>
      <c r="DF80" s="90"/>
      <c r="DG80" s="35"/>
      <c r="DH80" s="35"/>
      <c r="DI80" s="35"/>
      <c r="DJ80" s="35"/>
      <c r="DK80" s="654">
        <f>DK29</f>
        <v>0</v>
      </c>
      <c r="DL80" s="655"/>
      <c r="DM80" s="655"/>
      <c r="DN80" s="654">
        <f>DN29</f>
        <v>0</v>
      </c>
      <c r="DO80" s="655"/>
      <c r="DP80" s="655"/>
      <c r="DQ80" s="35"/>
      <c r="DR80" s="35"/>
      <c r="DS80" s="35"/>
      <c r="DT80" s="654">
        <f>DT29</f>
        <v>0</v>
      </c>
      <c r="DU80" s="655"/>
      <c r="DV80" s="655"/>
      <c r="DW80" s="655"/>
      <c r="DX80" s="35"/>
      <c r="DY80" s="33"/>
      <c r="DZ80" s="33"/>
    </row>
    <row r="81" spans="1:130" ht="3.75" customHeight="1" thickBot="1" x14ac:dyDescent="0.2">
      <c r="A81" s="31"/>
      <c r="B81" s="556"/>
      <c r="C81" s="556"/>
      <c r="D81" s="556"/>
      <c r="E81" s="556"/>
      <c r="F81" s="556"/>
      <c r="G81" s="556"/>
      <c r="H81" s="556"/>
      <c r="I81" s="556"/>
      <c r="J81" s="556"/>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673" t="s">
        <v>232</v>
      </c>
      <c r="E82" s="673"/>
      <c r="F82" s="673"/>
      <c r="G82" s="673"/>
      <c r="H82" s="673"/>
      <c r="I82" s="673"/>
      <c r="J82" s="673"/>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674"/>
      <c r="E83" s="674"/>
      <c r="F83" s="674"/>
      <c r="G83" s="674"/>
      <c r="H83" s="674"/>
      <c r="I83" s="674"/>
      <c r="J83" s="674"/>
      <c r="K83" s="35"/>
      <c r="L83" s="72"/>
      <c r="M83" s="35"/>
      <c r="N83" s="604" t="str">
        <f>IF(LEN(N32)&gt;=2,LEFT(N32,1),IF(LEN(N32)=1,"0",MID(TEXT(N32,"???"),2,1)))</f>
        <v xml:space="preserve"> </v>
      </c>
      <c r="O83" s="605"/>
      <c r="P83" s="173"/>
      <c r="Q83" s="604" t="str">
        <f>RIGHT(N32,1)</f>
        <v/>
      </c>
      <c r="R83" s="605"/>
      <c r="S83" s="175"/>
      <c r="T83" s="604" t="str">
        <f>IF(LEN(T32)&gt;=2,LEFT(T32,1),IF(LEN(T32)=1,"0",MID(TEXT(T32,"???"),2,1)))</f>
        <v xml:space="preserve"> </v>
      </c>
      <c r="U83" s="605"/>
      <c r="V83" s="173"/>
      <c r="W83" s="604" t="str">
        <f>RIGHT(T32,1)</f>
        <v/>
      </c>
      <c r="X83" s="605"/>
      <c r="Y83" s="175"/>
      <c r="Z83" s="604" t="str">
        <f>IF(LEN(Z32)&gt;=2,LEFT(Z32,1),IF(LEN(Z32)=1,"0",MID(TEXT(Z32,"???"),2,1)))</f>
        <v xml:space="preserve"> </v>
      </c>
      <c r="AA83" s="605"/>
      <c r="AB83" s="173"/>
      <c r="AC83" s="604" t="str">
        <f>RIGHT(Z32,1)</f>
        <v/>
      </c>
      <c r="AD83" s="60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659" t="s">
        <v>169</v>
      </c>
      <c r="BS83" s="659"/>
      <c r="BT83" s="659"/>
      <c r="BU83" s="659"/>
      <c r="BV83" s="659"/>
      <c r="BW83" s="659"/>
      <c r="BX83" s="659"/>
      <c r="BY83" s="659"/>
      <c r="BZ83" s="659"/>
      <c r="CA83" s="659"/>
      <c r="CB83" s="659"/>
      <c r="CC83" s="659"/>
      <c r="CD83" s="35"/>
      <c r="CE83" s="62"/>
      <c r="CF83" s="667" t="str">
        <f>MID(TEXT(CF32,"?????????"),1,1)</f>
        <v xml:space="preserve"> </v>
      </c>
      <c r="CG83" s="668"/>
      <c r="CH83" s="163"/>
      <c r="CI83" s="604" t="str">
        <f>MID(TEXT(CF32,"?????????"),2,1)</f>
        <v xml:space="preserve"> </v>
      </c>
      <c r="CJ83" s="605"/>
      <c r="CK83" s="173"/>
      <c r="CL83" s="604" t="str">
        <f>MID(TEXT(CF32,"?????????"),3,1)</f>
        <v xml:space="preserve"> </v>
      </c>
      <c r="CM83" s="605"/>
      <c r="CN83" s="173"/>
      <c r="CO83" s="604" t="str">
        <f>MID(TEXT(CF32,"?????????"),4,1)</f>
        <v xml:space="preserve"> </v>
      </c>
      <c r="CP83" s="605"/>
      <c r="CQ83" s="173"/>
      <c r="CR83" s="604" t="str">
        <f>MID(TEXT(CF32,"?????????"),5,1)</f>
        <v xml:space="preserve"> </v>
      </c>
      <c r="CS83" s="605"/>
      <c r="CT83" s="173"/>
      <c r="CU83" s="604" t="str">
        <f>MID(TEXT(CF32,"?????????"),6,1)</f>
        <v xml:space="preserve"> </v>
      </c>
      <c r="CV83" s="605"/>
      <c r="CW83" s="173"/>
      <c r="CX83" s="604" t="str">
        <f>MID(TEXT(CF32,"?????????"),7,1)</f>
        <v xml:space="preserve"> </v>
      </c>
      <c r="CY83" s="605"/>
      <c r="CZ83" s="173"/>
      <c r="DA83" s="604" t="str">
        <f>MID(TEXT(CF32,"?????????"),8,1)</f>
        <v xml:space="preserve"> </v>
      </c>
      <c r="DB83" s="605"/>
      <c r="DC83" s="173"/>
      <c r="DD83" s="604" t="str">
        <f>MID(TEXT(CF32,"?????????"),9,1)</f>
        <v xml:space="preserve"> </v>
      </c>
      <c r="DE83" s="605"/>
      <c r="DF83" s="65"/>
      <c r="DG83" s="35"/>
      <c r="DH83" s="35"/>
      <c r="DI83" s="42"/>
      <c r="DJ83" s="656" t="s">
        <v>254</v>
      </c>
      <c r="DK83" s="656"/>
      <c r="DL83" s="656"/>
      <c r="DM83" s="656"/>
      <c r="DN83" s="656"/>
      <c r="DO83" s="517"/>
      <c r="DP83" s="35"/>
      <c r="DQ83" s="35"/>
      <c r="DR83" s="35"/>
      <c r="DS83" s="35"/>
      <c r="DT83" s="35"/>
      <c r="DU83" s="35"/>
      <c r="DV83" s="35"/>
      <c r="DW83" s="591" t="s">
        <v>102</v>
      </c>
      <c r="DX83" s="591"/>
      <c r="DY83" s="33"/>
      <c r="DZ83" s="33"/>
    </row>
    <row r="84" spans="1:130" ht="3.75" customHeight="1" thickBot="1" x14ac:dyDescent="0.2">
      <c r="A84" s="31"/>
      <c r="B84" s="43"/>
      <c r="C84" s="510"/>
      <c r="D84" s="675"/>
      <c r="E84" s="675"/>
      <c r="F84" s="675"/>
      <c r="G84" s="675"/>
      <c r="H84" s="675"/>
      <c r="I84" s="675"/>
      <c r="J84" s="675"/>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656"/>
      <c r="DK84" s="656"/>
      <c r="DL84" s="656"/>
      <c r="DM84" s="656"/>
      <c r="DN84" s="656"/>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657" t="s">
        <v>76</v>
      </c>
      <c r="D86" s="657"/>
      <c r="E86" s="657"/>
      <c r="F86" s="35"/>
      <c r="G86" s="35"/>
      <c r="H86" s="658" t="s">
        <v>77</v>
      </c>
      <c r="I86" s="35"/>
      <c r="J86" s="35"/>
      <c r="K86" s="659" t="s">
        <v>162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78"/>
      <c r="BQ86" s="35"/>
      <c r="BR86" s="659" t="s">
        <v>171</v>
      </c>
      <c r="BS86" s="659"/>
      <c r="BT86" s="659"/>
      <c r="BU86" s="659"/>
      <c r="BV86" s="659"/>
      <c r="BW86" s="659"/>
      <c r="BX86" s="659"/>
      <c r="BY86" s="659"/>
      <c r="BZ86" s="659"/>
      <c r="CA86" s="659"/>
      <c r="CB86" s="659"/>
      <c r="CC86" s="659"/>
      <c r="CD86" s="35"/>
      <c r="CE86" s="62"/>
      <c r="CF86" s="561" t="s">
        <v>79</v>
      </c>
      <c r="CG86" s="561"/>
      <c r="CH86" s="35"/>
      <c r="CI86" s="537" t="str">
        <f>MID(TEXT(CI35,"?????????"),2,1)</f>
        <v xml:space="preserve"> </v>
      </c>
      <c r="CJ86" s="538"/>
      <c r="CK86" s="173"/>
      <c r="CL86" s="537" t="str">
        <f>MID(TEXT(CI35,"?????????"),3,1)</f>
        <v xml:space="preserve"> </v>
      </c>
      <c r="CM86" s="538"/>
      <c r="CN86" s="173"/>
      <c r="CO86" s="537" t="str">
        <f>MID(TEXT(CI35,"?????????"),4,1)</f>
        <v xml:space="preserve"> </v>
      </c>
      <c r="CP86" s="538"/>
      <c r="CQ86" s="173"/>
      <c r="CR86" s="537" t="str">
        <f>MID(TEXT(CI35,"?????????"),5,1)</f>
        <v xml:space="preserve"> </v>
      </c>
      <c r="CS86" s="538"/>
      <c r="CT86" s="173"/>
      <c r="CU86" s="537" t="str">
        <f>MID(TEXT(CI35,"?????????"),6,1)</f>
        <v xml:space="preserve"> </v>
      </c>
      <c r="CV86" s="538"/>
      <c r="CW86" s="173"/>
      <c r="CX86" s="537" t="str">
        <f>MID(TEXT(CI35,"?????????"),7,1)</f>
        <v xml:space="preserve"> </v>
      </c>
      <c r="CY86" s="538"/>
      <c r="CZ86" s="173"/>
      <c r="DA86" s="537" t="str">
        <f>MID(TEXT(CI35,"?????????"),8,1)</f>
        <v xml:space="preserve"> </v>
      </c>
      <c r="DB86" s="538"/>
      <c r="DC86" s="173"/>
      <c r="DD86" s="537" t="str">
        <f>MID(TEXT(CI35,"?????????"),9,1)</f>
        <v xml:space="preserve"> </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78"/>
      <c r="BQ87" s="35"/>
      <c r="BR87" s="659"/>
      <c r="BS87" s="659"/>
      <c r="BT87" s="659"/>
      <c r="BU87" s="659"/>
      <c r="BV87" s="659"/>
      <c r="BW87" s="659"/>
      <c r="BX87" s="659"/>
      <c r="BY87" s="659"/>
      <c r="BZ87" s="659"/>
      <c r="CA87" s="659"/>
      <c r="CB87" s="659"/>
      <c r="CC87" s="659"/>
      <c r="CD87" s="35"/>
      <c r="CE87" s="62"/>
      <c r="CF87" s="561"/>
      <c r="CG87" s="561"/>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78"/>
      <c r="BQ90" s="35"/>
      <c r="BR90" s="644" t="s">
        <v>80</v>
      </c>
      <c r="BS90" s="644"/>
      <c r="BT90" s="644"/>
      <c r="BU90" s="644"/>
      <c r="BV90" s="644"/>
      <c r="BW90" s="644"/>
      <c r="BX90" s="644"/>
      <c r="BY90" s="644"/>
      <c r="BZ90" s="644"/>
      <c r="CA90" s="644"/>
      <c r="CB90" s="644"/>
      <c r="CC90" s="644"/>
      <c r="CD90" s="35"/>
      <c r="CE90" s="62"/>
      <c r="CF90" s="604" t="str">
        <f>MID(TEXT(CF39,"?????????"),1,1)</f>
        <v xml:space="preserve"> </v>
      </c>
      <c r="CG90" s="605"/>
      <c r="CH90" s="173"/>
      <c r="CI90" s="604" t="str">
        <f>MID(TEXT(CF39,"?????????"),2,1)</f>
        <v xml:space="preserve"> </v>
      </c>
      <c r="CJ90" s="605"/>
      <c r="CK90" s="173"/>
      <c r="CL90" s="604" t="str">
        <f>MID(TEXT(CF39,"?????????"),3,1)</f>
        <v xml:space="preserve"> </v>
      </c>
      <c r="CM90" s="605"/>
      <c r="CN90" s="173"/>
      <c r="CO90" s="604" t="str">
        <f>MID(TEXT(CF39,"?????????"),4,1)</f>
        <v xml:space="preserve"> </v>
      </c>
      <c r="CP90" s="605"/>
      <c r="CQ90" s="173"/>
      <c r="CR90" s="604" t="str">
        <f>MID(TEXT(CF39,"?????????"),5,1)</f>
        <v>6</v>
      </c>
      <c r="CS90" s="605"/>
      <c r="CT90" s="173"/>
      <c r="CU90" s="604" t="str">
        <f>MID(TEXT(CF39,"?????????"),6,1)</f>
        <v>2</v>
      </c>
      <c r="CV90" s="605"/>
      <c r="CW90" s="173"/>
      <c r="CX90" s="604" t="str">
        <f>MID(TEXT(CF39,"?????????"),7,1)</f>
        <v>2</v>
      </c>
      <c r="CY90" s="605"/>
      <c r="CZ90" s="173"/>
      <c r="DA90" s="604" t="str">
        <f>MID(TEXT(CF39,"?????????"),8,1)</f>
        <v>7</v>
      </c>
      <c r="DB90" s="605"/>
      <c r="DC90" s="173"/>
      <c r="DD90" s="604" t="str">
        <f>IF(CF39="0","0",MID(TEXT(CF39,"?????????"),9,1))</f>
        <v>0</v>
      </c>
      <c r="DE90" s="605"/>
      <c r="DF90" s="65"/>
      <c r="DG90" s="35"/>
      <c r="DH90" s="35"/>
      <c r="DI90" s="35"/>
      <c r="DJ90" s="35"/>
      <c r="DK90" s="663" t="s">
        <v>81</v>
      </c>
      <c r="DL90" s="663"/>
      <c r="DM90" s="663"/>
      <c r="DN90" s="663"/>
      <c r="DO90" s="663"/>
      <c r="DP90" s="663"/>
      <c r="DQ90" s="663"/>
      <c r="DR90" s="663"/>
      <c r="DS90" s="663"/>
      <c r="DT90" s="663"/>
      <c r="DU90" s="663"/>
      <c r="DV90" s="663"/>
      <c r="DW90" s="663"/>
      <c r="DX90" s="35"/>
      <c r="DY90" s="33"/>
      <c r="DZ90" s="33"/>
    </row>
    <row r="91" spans="1:130"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665"/>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664"/>
      <c r="D93" s="664"/>
      <c r="E93" s="664"/>
      <c r="F93" s="35"/>
      <c r="G93" s="35"/>
      <c r="H93" s="658"/>
      <c r="I93" s="35"/>
      <c r="J93" s="35"/>
      <c r="K93" s="659" t="s">
        <v>164</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665"/>
      <c r="BK93" s="35"/>
      <c r="BL93" s="35"/>
      <c r="BM93" s="35"/>
      <c r="BN93" s="35"/>
      <c r="BO93" s="35"/>
      <c r="BP93" s="78"/>
      <c r="BQ93" s="35"/>
      <c r="BR93" s="644" t="s">
        <v>83</v>
      </c>
      <c r="BS93" s="644"/>
      <c r="BT93" s="644"/>
      <c r="BU93" s="644"/>
      <c r="BV93" s="644"/>
      <c r="BW93" s="644"/>
      <c r="BX93" s="644"/>
      <c r="BY93" s="644"/>
      <c r="BZ93" s="644"/>
      <c r="CA93" s="644"/>
      <c r="CB93" s="644"/>
      <c r="CC93" s="644"/>
      <c r="CD93" s="35"/>
      <c r="CE93" s="62"/>
      <c r="CF93" s="604" t="str">
        <f>MID(TEXT(CF42,"?????????"),1,1)</f>
        <v xml:space="preserve"> </v>
      </c>
      <c r="CG93" s="605"/>
      <c r="CH93" s="173"/>
      <c r="CI93" s="604" t="str">
        <f>MID(TEXT(CF42,"?????????"),2,1)</f>
        <v xml:space="preserve"> </v>
      </c>
      <c r="CJ93" s="605"/>
      <c r="CK93" s="173"/>
      <c r="CL93" s="604" t="str">
        <f>MID(TEXT(CF42,"?????????"),3,1)</f>
        <v xml:space="preserve"> </v>
      </c>
      <c r="CM93" s="605"/>
      <c r="CN93" s="173"/>
      <c r="CO93" s="604" t="str">
        <f>MID(TEXT(CF42,"?????????"),4,1)</f>
        <v xml:space="preserve"> </v>
      </c>
      <c r="CP93" s="605"/>
      <c r="CQ93" s="173"/>
      <c r="CR93" s="604" t="str">
        <f>MID(TEXT(CF42,"?????????"),5,1)</f>
        <v xml:space="preserve"> </v>
      </c>
      <c r="CS93" s="605"/>
      <c r="CT93" s="173"/>
      <c r="CU93" s="604" t="str">
        <f>MID(TEXT(CF42,"?????????"),6,1)</f>
        <v xml:space="preserve"> </v>
      </c>
      <c r="CV93" s="605"/>
      <c r="CW93" s="191"/>
      <c r="CX93" s="604" t="str">
        <f>MID(TEXT(CF42,"?????????"),7,1)</f>
        <v xml:space="preserve"> </v>
      </c>
      <c r="CY93" s="605"/>
      <c r="CZ93" s="173"/>
      <c r="DA93" s="604" t="str">
        <f>MID(TEXT(CF42,"?????????"),8,1)</f>
        <v xml:space="preserve"> </v>
      </c>
      <c r="DB93" s="605"/>
      <c r="DC93" s="173"/>
      <c r="DD93" s="604" t="str">
        <f>MID(TEXT(CF42,"?????????"),9,1)</f>
        <v xml:space="preserve"> </v>
      </c>
      <c r="DE93" s="60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665"/>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665"/>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65"/>
      <c r="BK96" s="644" t="s">
        <v>84</v>
      </c>
      <c r="BL96" s="644"/>
      <c r="BM96" s="644"/>
      <c r="BN96" s="644"/>
      <c r="BO96" s="35"/>
      <c r="BP96" s="78"/>
      <c r="BQ96" s="35"/>
      <c r="BR96" s="644" t="s">
        <v>85</v>
      </c>
      <c r="BS96" s="644"/>
      <c r="BT96" s="644"/>
      <c r="BU96" s="644"/>
      <c r="BV96" s="644"/>
      <c r="BW96" s="644"/>
      <c r="BX96" s="644"/>
      <c r="BY96" s="644"/>
      <c r="BZ96" s="644"/>
      <c r="CA96" s="57"/>
      <c r="CB96" s="46"/>
      <c r="CC96" s="604" t="str">
        <f>IF(OR(EN122=0,LEN(EN122)-9&lt;=0),"",MID(EN122,LEN(EN122)-9,1))</f>
        <v/>
      </c>
      <c r="CD96" s="605"/>
      <c r="CE96" s="35"/>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6</v>
      </c>
      <c r="CS96" s="605"/>
      <c r="CT96" s="173"/>
      <c r="CU96" s="604" t="str">
        <f>IF(OR(EN122=0,LEN(EN122)-3&lt;=0),"",MID(EN122,LEN(EN122)-3,1))</f>
        <v>2</v>
      </c>
      <c r="CV96" s="605"/>
      <c r="CW96" s="173"/>
      <c r="CX96" s="604" t="str">
        <f>IF(OR(EN122=0,LEN(EN122)-2&lt;=0),"",MID(EN122,LEN(EN122)-2,1))</f>
        <v>2</v>
      </c>
      <c r="CY96" s="605"/>
      <c r="CZ96" s="173"/>
      <c r="DA96" s="604" t="str">
        <f>IF(OR(EN122=0,LEN(EN122)-1&lt;=0),"",MID(EN122,LEN(EN122)-1,1))</f>
        <v>7</v>
      </c>
      <c r="DB96" s="605"/>
      <c r="DC96" s="173"/>
      <c r="DD96" s="604" t="str">
        <f>IF(EN122&lt;&gt;0,RIGHT(EN122,1),"")</f>
        <v>0</v>
      </c>
      <c r="DE96" s="60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665"/>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669" t="s">
        <v>86</v>
      </c>
      <c r="I98" s="658"/>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670" t="s">
        <v>103</v>
      </c>
      <c r="BR98" s="670"/>
      <c r="BS98" s="670"/>
      <c r="BT98" s="670"/>
      <c r="BU98" s="670"/>
      <c r="BV98" s="670"/>
      <c r="BW98" s="670"/>
      <c r="BX98" s="670"/>
      <c r="BY98" s="670"/>
      <c r="BZ98" s="670"/>
      <c r="CA98" s="670"/>
      <c r="CB98" s="670"/>
      <c r="CC98" s="670"/>
      <c r="CD98" s="670"/>
      <c r="CE98" s="670"/>
      <c r="CF98" s="670"/>
      <c r="CG98" s="670"/>
      <c r="CH98" s="670"/>
      <c r="CI98" s="670"/>
      <c r="CJ98" s="670"/>
      <c r="CK98" s="670"/>
      <c r="CL98" s="670"/>
      <c r="CM98" s="670"/>
      <c r="CN98" s="670"/>
      <c r="CO98" s="670"/>
      <c r="CP98" s="670"/>
      <c r="CQ98" s="670"/>
      <c r="CR98" s="670"/>
      <c r="CS98" s="670"/>
      <c r="CT98" s="670"/>
      <c r="CU98" s="670"/>
      <c r="CV98" s="670"/>
      <c r="CW98" s="670"/>
      <c r="CX98" s="670"/>
      <c r="CY98" s="670"/>
      <c r="CZ98" s="670"/>
      <c r="DA98" s="670"/>
      <c r="DB98" s="670"/>
      <c r="DC98" s="670"/>
      <c r="DD98" s="670"/>
      <c r="DE98" s="670"/>
      <c r="DF98" s="670"/>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669"/>
      <c r="I99" s="658"/>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666" t="s">
        <v>104</v>
      </c>
      <c r="BS99" s="666"/>
      <c r="BT99" s="666"/>
      <c r="BU99" s="666"/>
      <c r="BV99" s="666"/>
      <c r="BW99" s="666"/>
      <c r="BX99" s="666"/>
      <c r="BY99" s="666"/>
      <c r="BZ99" s="666"/>
      <c r="CA99" s="666"/>
      <c r="CB99" s="666"/>
      <c r="CC99" s="666"/>
      <c r="CD99" s="666"/>
      <c r="CE99" s="666"/>
      <c r="CF99" s="666"/>
      <c r="CG99" s="666"/>
      <c r="CH99" s="666"/>
      <c r="CI99" s="666"/>
      <c r="CJ99" s="666"/>
      <c r="CK99" s="666"/>
      <c r="CL99" s="666"/>
      <c r="CM99" s="666"/>
      <c r="CN99" s="666"/>
      <c r="CO99" s="666"/>
      <c r="CP99" s="666"/>
      <c r="CQ99" s="666"/>
      <c r="CR99" s="666"/>
      <c r="CS99" s="666"/>
      <c r="CT99" s="666"/>
      <c r="CU99" s="666"/>
      <c r="CV99" s="666"/>
      <c r="CW99" s="666"/>
      <c r="CX99" s="666"/>
      <c r="CY99" s="666"/>
      <c r="CZ99" s="666"/>
      <c r="DA99" s="666"/>
      <c r="DB99" s="666"/>
      <c r="DC99" s="666"/>
      <c r="DD99" s="666"/>
      <c r="DE99" s="666"/>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669"/>
      <c r="I100" s="658"/>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666"/>
      <c r="BS100" s="666"/>
      <c r="BT100" s="666"/>
      <c r="BU100" s="666"/>
      <c r="BV100" s="666"/>
      <c r="BW100" s="666"/>
      <c r="BX100" s="666"/>
      <c r="BY100" s="666"/>
      <c r="BZ100" s="666"/>
      <c r="CA100" s="666"/>
      <c r="CB100" s="666"/>
      <c r="CC100" s="666"/>
      <c r="CD100" s="666"/>
      <c r="CE100" s="666"/>
      <c r="CF100" s="666"/>
      <c r="CG100" s="666"/>
      <c r="CH100" s="666"/>
      <c r="CI100" s="666"/>
      <c r="CJ100" s="666"/>
      <c r="CK100" s="666"/>
      <c r="CL100" s="666"/>
      <c r="CM100" s="666"/>
      <c r="CN100" s="666"/>
      <c r="CO100" s="666"/>
      <c r="CP100" s="666"/>
      <c r="CQ100" s="666"/>
      <c r="CR100" s="666"/>
      <c r="CS100" s="666"/>
      <c r="CT100" s="666"/>
      <c r="CU100" s="666"/>
      <c r="CV100" s="666"/>
      <c r="CW100" s="666"/>
      <c r="CX100" s="666"/>
      <c r="CY100" s="666"/>
      <c r="CZ100" s="666"/>
      <c r="DA100" s="666"/>
      <c r="DB100" s="666"/>
      <c r="DC100" s="666"/>
      <c r="DD100" s="666"/>
      <c r="DE100" s="666"/>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669"/>
      <c r="I101" s="658"/>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606" t="s">
        <v>87</v>
      </c>
      <c r="DK101" s="606"/>
      <c r="DL101" s="606"/>
      <c r="DM101" s="606"/>
      <c r="DN101" s="606"/>
      <c r="DO101" s="606"/>
      <c r="DP101" s="606"/>
      <c r="DQ101" s="606"/>
      <c r="DR101" s="606"/>
      <c r="DS101" s="606"/>
      <c r="DT101" s="606"/>
      <c r="DU101" s="606"/>
      <c r="DV101" s="606"/>
      <c r="DW101" s="606"/>
      <c r="DX101" s="606"/>
      <c r="DY101" s="33"/>
      <c r="DZ101" s="33"/>
    </row>
    <row r="102" spans="1:137" ht="11.25" customHeight="1" x14ac:dyDescent="0.15">
      <c r="A102" s="31"/>
      <c r="B102" s="35"/>
      <c r="C102" s="35"/>
      <c r="D102" s="35"/>
      <c r="E102" s="35"/>
      <c r="F102" s="35"/>
      <c r="G102" s="35"/>
      <c r="H102" s="669"/>
      <c r="I102" s="658"/>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606"/>
      <c r="DK102" s="606"/>
      <c r="DL102" s="606"/>
      <c r="DM102" s="606"/>
      <c r="DN102" s="606"/>
      <c r="DO102" s="606"/>
      <c r="DP102" s="606"/>
      <c r="DQ102" s="606"/>
      <c r="DR102" s="606"/>
      <c r="DS102" s="606"/>
      <c r="DT102" s="606"/>
      <c r="DU102" s="606"/>
      <c r="DV102" s="606"/>
      <c r="DW102" s="606"/>
      <c r="DX102" s="606"/>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CONCATENATE("\",LEFT(CC45,12))</f>
        <v>\62270</v>
      </c>
    </row>
  </sheetData>
  <mergeCells count="518">
    <mergeCell ref="B76:J78"/>
    <mergeCell ref="B79:J81"/>
    <mergeCell ref="D82:J84"/>
    <mergeCell ref="DQ17:DW17"/>
    <mergeCell ref="DK20:DP20"/>
    <mergeCell ref="DQ20:DW20"/>
    <mergeCell ref="DI17:DJ17"/>
    <mergeCell ref="CF17:DE17"/>
    <mergeCell ref="CU64:CV65"/>
    <mergeCell ref="CX64:CY65"/>
    <mergeCell ref="DK27:DP28"/>
    <mergeCell ref="DT27:DW27"/>
    <mergeCell ref="CF23:DE23"/>
    <mergeCell ref="DP65:DQ67"/>
    <mergeCell ref="DT65:DW67"/>
    <mergeCell ref="DA63:DB63"/>
    <mergeCell ref="CL63:CM63"/>
    <mergeCell ref="CO63:CP63"/>
    <mergeCell ref="CF64:CG65"/>
    <mergeCell ref="DN66:DO67"/>
    <mergeCell ref="DJ63:DW64"/>
    <mergeCell ref="DK65:DM67"/>
    <mergeCell ref="CI64:CJ65"/>
    <mergeCell ref="CL64:CM65"/>
    <mergeCell ref="DA64:DB65"/>
    <mergeCell ref="DD64:DE65"/>
    <mergeCell ref="BE17:CD17"/>
    <mergeCell ref="AU29:BC29"/>
    <mergeCell ref="AU26:BC26"/>
    <mergeCell ref="AU23:BC23"/>
    <mergeCell ref="AU20:BC20"/>
    <mergeCell ref="AU17:BC17"/>
    <mergeCell ref="BE20:CD20"/>
    <mergeCell ref="BE29:CD29"/>
    <mergeCell ref="BE26:CD26"/>
    <mergeCell ref="BE23:CD23"/>
    <mergeCell ref="CR63:CS63"/>
    <mergeCell ref="CX63:CY63"/>
    <mergeCell ref="CC64:CD65"/>
    <mergeCell ref="CO64:CP65"/>
    <mergeCell ref="BR45:BZ45"/>
    <mergeCell ref="BT63:BU63"/>
    <mergeCell ref="CS58:CU60"/>
    <mergeCell ref="BI58:BK60"/>
    <mergeCell ref="BL58:BN60"/>
    <mergeCell ref="BO58:BQ60"/>
    <mergeCell ref="BR58:BT60"/>
    <mergeCell ref="BU58:BW60"/>
    <mergeCell ref="DT28:DW28"/>
    <mergeCell ref="DK29:DM29"/>
    <mergeCell ref="CF13:DE14"/>
    <mergeCell ref="CU12:CV12"/>
    <mergeCell ref="AH35:AM36"/>
    <mergeCell ref="AO26:AS26"/>
    <mergeCell ref="BE12:BF12"/>
    <mergeCell ref="CX12:CY12"/>
    <mergeCell ref="DA12:DB12"/>
    <mergeCell ref="DD12:DE12"/>
    <mergeCell ref="BE13:CD14"/>
    <mergeCell ref="DN29:DP29"/>
    <mergeCell ref="CF29:DE29"/>
    <mergeCell ref="AO29:AS29"/>
    <mergeCell ref="CF26:DE26"/>
    <mergeCell ref="CI86:CJ87"/>
    <mergeCell ref="CL86:CM87"/>
    <mergeCell ref="CO86:CP87"/>
    <mergeCell ref="CR86:CS87"/>
    <mergeCell ref="CU86:CV87"/>
    <mergeCell ref="H98:I102"/>
    <mergeCell ref="BQ98:DF98"/>
    <mergeCell ref="DA90:DB90"/>
    <mergeCell ref="DD90:DE90"/>
    <mergeCell ref="DA83:DB83"/>
    <mergeCell ref="DD83:DE83"/>
    <mergeCell ref="T83:U83"/>
    <mergeCell ref="W83:X83"/>
    <mergeCell ref="Z83:AA83"/>
    <mergeCell ref="AC83:AD83"/>
    <mergeCell ref="BR83:CC83"/>
    <mergeCell ref="CF83:CG83"/>
    <mergeCell ref="DA77:DB77"/>
    <mergeCell ref="DD77:DE77"/>
    <mergeCell ref="BN77:BO77"/>
    <mergeCell ref="AF77:AG77"/>
    <mergeCell ref="AX77:AY77"/>
    <mergeCell ref="BA77:BC77"/>
    <mergeCell ref="BE77:BF77"/>
    <mergeCell ref="CL77:CM77"/>
    <mergeCell ref="CO77:CP77"/>
    <mergeCell ref="AI77:AJ77"/>
    <mergeCell ref="AL77:AM77"/>
    <mergeCell ref="AO77:AP77"/>
    <mergeCell ref="AR77:AS77"/>
    <mergeCell ref="AU77:AV77"/>
    <mergeCell ref="BQ77:BR77"/>
    <mergeCell ref="BT77:BU77"/>
    <mergeCell ref="DJ101:DX102"/>
    <mergeCell ref="BR99:DE100"/>
    <mergeCell ref="DD93:DE93"/>
    <mergeCell ref="BK96:BN96"/>
    <mergeCell ref="BR96:BZ96"/>
    <mergeCell ref="CC96:CD96"/>
    <mergeCell ref="CF96:CG96"/>
    <mergeCell ref="CI96:CJ96"/>
    <mergeCell ref="CL96:CM96"/>
    <mergeCell ref="CO96:CP96"/>
    <mergeCell ref="CR96:CS96"/>
    <mergeCell ref="CU96:CV96"/>
    <mergeCell ref="CL93:CM93"/>
    <mergeCell ref="CO93:CP93"/>
    <mergeCell ref="CR93:CS93"/>
    <mergeCell ref="CU93:CV93"/>
    <mergeCell ref="CX93:CY93"/>
    <mergeCell ref="DK90:DW90"/>
    <mergeCell ref="C91:E97"/>
    <mergeCell ref="R92:BJ97"/>
    <mergeCell ref="K93:Q93"/>
    <mergeCell ref="BR93:CC93"/>
    <mergeCell ref="CF93:CG93"/>
    <mergeCell ref="CI93:CJ93"/>
    <mergeCell ref="CX96:CY96"/>
    <mergeCell ref="DA96:DB96"/>
    <mergeCell ref="DD96:DE96"/>
    <mergeCell ref="CL90:CM90"/>
    <mergeCell ref="CO90:CP90"/>
    <mergeCell ref="CR90:CS90"/>
    <mergeCell ref="CU90:CV90"/>
    <mergeCell ref="DA93:DB93"/>
    <mergeCell ref="DJ83:DN84"/>
    <mergeCell ref="C86:E90"/>
    <mergeCell ref="H86:H97"/>
    <mergeCell ref="K86:Q87"/>
    <mergeCell ref="AH86:AM87"/>
    <mergeCell ref="AO86:BM87"/>
    <mergeCell ref="BR86:CC87"/>
    <mergeCell ref="CF86:CG87"/>
    <mergeCell ref="CI83:CJ83"/>
    <mergeCell ref="CL83:CM83"/>
    <mergeCell ref="CO83:CP83"/>
    <mergeCell ref="CR83:CS83"/>
    <mergeCell ref="CU83:CV83"/>
    <mergeCell ref="CX83:CY83"/>
    <mergeCell ref="DA86:DB87"/>
    <mergeCell ref="DD86:DE87"/>
    <mergeCell ref="R88:BM91"/>
    <mergeCell ref="BR90:CC90"/>
    <mergeCell ref="CF90:CG90"/>
    <mergeCell ref="CI90:CJ90"/>
    <mergeCell ref="CX86:CY87"/>
    <mergeCell ref="CX90:CY90"/>
    <mergeCell ref="N83:O83"/>
    <mergeCell ref="Q83:R83"/>
    <mergeCell ref="BW77:BX77"/>
    <mergeCell ref="BZ77:CA77"/>
    <mergeCell ref="CR77:CS77"/>
    <mergeCell ref="CU77:CV77"/>
    <mergeCell ref="CX77:CY77"/>
    <mergeCell ref="CO80:CP80"/>
    <mergeCell ref="CR80:CS80"/>
    <mergeCell ref="CI77:CJ77"/>
    <mergeCell ref="Z80:AA80"/>
    <mergeCell ref="AC80:AD80"/>
    <mergeCell ref="AF80:AG80"/>
    <mergeCell ref="AI80:AJ80"/>
    <mergeCell ref="AL80:AM80"/>
    <mergeCell ref="BW80:BX80"/>
    <mergeCell ref="BZ80:CA80"/>
    <mergeCell ref="AR80:AS80"/>
    <mergeCell ref="AU80:AV80"/>
    <mergeCell ref="AX80:AY80"/>
    <mergeCell ref="BA80:BC80"/>
    <mergeCell ref="BE80:BF80"/>
    <mergeCell ref="BH80:BI80"/>
    <mergeCell ref="AC77:AD77"/>
    <mergeCell ref="CC77:CD77"/>
    <mergeCell ref="CF77:CG77"/>
    <mergeCell ref="BH77:BI77"/>
    <mergeCell ref="BK77:BL77"/>
    <mergeCell ref="DT78:DW78"/>
    <mergeCell ref="DT79:DW79"/>
    <mergeCell ref="N80:O80"/>
    <mergeCell ref="Q80:R80"/>
    <mergeCell ref="T80:U80"/>
    <mergeCell ref="W80:X80"/>
    <mergeCell ref="AO80:AP80"/>
    <mergeCell ref="BQ80:BR80"/>
    <mergeCell ref="BT80:BU80"/>
    <mergeCell ref="DK78:DP79"/>
    <mergeCell ref="BK80:BL80"/>
    <mergeCell ref="BN80:BO80"/>
    <mergeCell ref="DT80:DW80"/>
    <mergeCell ref="CU80:CV80"/>
    <mergeCell ref="CX80:CY80"/>
    <mergeCell ref="DA80:DB80"/>
    <mergeCell ref="DD80:DE80"/>
    <mergeCell ref="DK80:DM80"/>
    <mergeCell ref="DN80:DP80"/>
    <mergeCell ref="CC80:CD80"/>
    <mergeCell ref="CF80:CG80"/>
    <mergeCell ref="CI80:CJ80"/>
    <mergeCell ref="CL80:CM80"/>
    <mergeCell ref="N77:O77"/>
    <mergeCell ref="Q77:R77"/>
    <mergeCell ref="T77:U77"/>
    <mergeCell ref="W77:X77"/>
    <mergeCell ref="Z77:AA77"/>
    <mergeCell ref="DT71:DW71"/>
    <mergeCell ref="CF68:CG68"/>
    <mergeCell ref="CI68:CJ68"/>
    <mergeCell ref="CL68:CM68"/>
    <mergeCell ref="CO68:CP68"/>
    <mergeCell ref="BQ71:BR71"/>
    <mergeCell ref="BT71:BU71"/>
    <mergeCell ref="BH74:BI74"/>
    <mergeCell ref="DI71:DJ71"/>
    <mergeCell ref="DK71:DM71"/>
    <mergeCell ref="DN71:DP71"/>
    <mergeCell ref="BW71:BX71"/>
    <mergeCell ref="BZ71:CA71"/>
    <mergeCell ref="CC71:CD71"/>
    <mergeCell ref="CF71:CG71"/>
    <mergeCell ref="CL74:CM74"/>
    <mergeCell ref="CO74:CP74"/>
    <mergeCell ref="CR74:CS74"/>
    <mergeCell ref="AC74:AD74"/>
    <mergeCell ref="AF74:AG74"/>
    <mergeCell ref="AI74:AJ74"/>
    <mergeCell ref="AL74:AM74"/>
    <mergeCell ref="AO74:AP74"/>
    <mergeCell ref="AR74:AS74"/>
    <mergeCell ref="BA74:BC74"/>
    <mergeCell ref="BE74:BF74"/>
    <mergeCell ref="N74:O74"/>
    <mergeCell ref="Q74:R74"/>
    <mergeCell ref="T74:U74"/>
    <mergeCell ref="W74:X74"/>
    <mergeCell ref="Z74:AA74"/>
    <mergeCell ref="AU74:AV74"/>
    <mergeCell ref="AX74:AY74"/>
    <mergeCell ref="CU74:CV74"/>
    <mergeCell ref="DD74:DE74"/>
    <mergeCell ref="CX74:CY74"/>
    <mergeCell ref="DA74:DB74"/>
    <mergeCell ref="CI71:CJ71"/>
    <mergeCell ref="CL71:CM71"/>
    <mergeCell ref="AI71:AJ71"/>
    <mergeCell ref="AL71:AM71"/>
    <mergeCell ref="AO71:AP71"/>
    <mergeCell ref="AR71:AS71"/>
    <mergeCell ref="AU71:AV71"/>
    <mergeCell ref="CF74:CG74"/>
    <mergeCell ref="CI74:CJ74"/>
    <mergeCell ref="BN74:BO74"/>
    <mergeCell ref="BQ74:BR74"/>
    <mergeCell ref="BT74:BU74"/>
    <mergeCell ref="BW74:BX74"/>
    <mergeCell ref="BZ74:CA74"/>
    <mergeCell ref="CC74:CD74"/>
    <mergeCell ref="BK74:BL74"/>
    <mergeCell ref="DD71:DE71"/>
    <mergeCell ref="CX68:CY68"/>
    <mergeCell ref="CO71:CP71"/>
    <mergeCell ref="CR71:CS71"/>
    <mergeCell ref="CU71:CV71"/>
    <mergeCell ref="CX71:CY71"/>
    <mergeCell ref="AX71:AY71"/>
    <mergeCell ref="BA71:BC71"/>
    <mergeCell ref="BT68:BU68"/>
    <mergeCell ref="BW68:BX68"/>
    <mergeCell ref="BZ68:CA68"/>
    <mergeCell ref="CC68:CD68"/>
    <mergeCell ref="BE71:BF71"/>
    <mergeCell ref="BH71:BI71"/>
    <mergeCell ref="BK71:BL71"/>
    <mergeCell ref="BN71:BO71"/>
    <mergeCell ref="AX68:AY68"/>
    <mergeCell ref="BA68:BC68"/>
    <mergeCell ref="BE68:BF68"/>
    <mergeCell ref="BH68:BI68"/>
    <mergeCell ref="BK68:BL68"/>
    <mergeCell ref="CR68:CS68"/>
    <mergeCell ref="CU68:CV68"/>
    <mergeCell ref="AO68:AP68"/>
    <mergeCell ref="AR68:AS68"/>
    <mergeCell ref="BT64:BU65"/>
    <mergeCell ref="BV64:BV65"/>
    <mergeCell ref="BW64:BX65"/>
    <mergeCell ref="BZ64:CA65"/>
    <mergeCell ref="AO64:AP65"/>
    <mergeCell ref="AU68:AV68"/>
    <mergeCell ref="AL64:AM65"/>
    <mergeCell ref="BE64:BF65"/>
    <mergeCell ref="AN64:AN65"/>
    <mergeCell ref="AR64:AS65"/>
    <mergeCell ref="BN68:BO68"/>
    <mergeCell ref="BQ68:BR68"/>
    <mergeCell ref="N68:O68"/>
    <mergeCell ref="Q68:R68"/>
    <mergeCell ref="T68:U68"/>
    <mergeCell ref="W68:X68"/>
    <mergeCell ref="Z68:AA68"/>
    <mergeCell ref="AC68:AD68"/>
    <mergeCell ref="AF68:AG68"/>
    <mergeCell ref="AI68:AJ68"/>
    <mergeCell ref="AL68:AM68"/>
    <mergeCell ref="Z26:AD26"/>
    <mergeCell ref="CF42:DE42"/>
    <mergeCell ref="K59:S59"/>
    <mergeCell ref="DK58:DM60"/>
    <mergeCell ref="DB58:DD60"/>
    <mergeCell ref="BR42:CC42"/>
    <mergeCell ref="DK39:DW39"/>
    <mergeCell ref="CF39:DE39"/>
    <mergeCell ref="CV58:CX60"/>
    <mergeCell ref="CY58:DA60"/>
    <mergeCell ref="CM58:CO60"/>
    <mergeCell ref="X58:Z60"/>
    <mergeCell ref="AA58:AC60"/>
    <mergeCell ref="AG58:AU60"/>
    <mergeCell ref="AV58:AZ60"/>
    <mergeCell ref="BC58:BE60"/>
    <mergeCell ref="BF58:BH60"/>
    <mergeCell ref="CJ58:CL60"/>
    <mergeCell ref="DN58:DP60"/>
    <mergeCell ref="DE58:DG60"/>
    <mergeCell ref="DH58:DJ60"/>
    <mergeCell ref="R54:AA55"/>
    <mergeCell ref="X56:AC57"/>
    <mergeCell ref="BQ47:DF47"/>
    <mergeCell ref="K54:P56"/>
    <mergeCell ref="CG56:CO57"/>
    <mergeCell ref="CV56:DM57"/>
    <mergeCell ref="T29:X29"/>
    <mergeCell ref="DJ32:DN33"/>
    <mergeCell ref="AI56:AX57"/>
    <mergeCell ref="BF56:BW57"/>
    <mergeCell ref="CF35:CG36"/>
    <mergeCell ref="AO35:BM36"/>
    <mergeCell ref="CF32:DE32"/>
    <mergeCell ref="CI35:DE36"/>
    <mergeCell ref="R37:BM40"/>
    <mergeCell ref="BR32:CC32"/>
    <mergeCell ref="N32:R32"/>
    <mergeCell ref="Z32:AD32"/>
    <mergeCell ref="BQ51:DF51"/>
    <mergeCell ref="CC45:DE45"/>
    <mergeCell ref="BK45:BN45"/>
    <mergeCell ref="Y13:Y14"/>
    <mergeCell ref="K42:Q42"/>
    <mergeCell ref="DT14:DW16"/>
    <mergeCell ref="DT29:DW29"/>
    <mergeCell ref="AI26:AM26"/>
    <mergeCell ref="AF29:AG29"/>
    <mergeCell ref="AI29:AM29"/>
    <mergeCell ref="N26:R26"/>
    <mergeCell ref="T26:X26"/>
    <mergeCell ref="Z29:AD29"/>
    <mergeCell ref="AF23:AG23"/>
    <mergeCell ref="AO23:AS23"/>
    <mergeCell ref="DI20:DJ20"/>
    <mergeCell ref="DK21:DW23"/>
    <mergeCell ref="CF20:DE20"/>
    <mergeCell ref="AO20:AS20"/>
    <mergeCell ref="AI23:AM23"/>
    <mergeCell ref="N23:R23"/>
    <mergeCell ref="T23:X23"/>
    <mergeCell ref="Z23:AD23"/>
    <mergeCell ref="AO17:AS17"/>
    <mergeCell ref="N17:R17"/>
    <mergeCell ref="DK17:DP17"/>
    <mergeCell ref="AI20:AM20"/>
    <mergeCell ref="DU6:DW7"/>
    <mergeCell ref="AG7:AU9"/>
    <mergeCell ref="AV7:AZ9"/>
    <mergeCell ref="K8:S8"/>
    <mergeCell ref="CG5:CO6"/>
    <mergeCell ref="CV5:DM6"/>
    <mergeCell ref="X7:AC9"/>
    <mergeCell ref="CG7:CO9"/>
    <mergeCell ref="BC7:BZ9"/>
    <mergeCell ref="CS7:DP9"/>
    <mergeCell ref="K3:P5"/>
    <mergeCell ref="R3:AA4"/>
    <mergeCell ref="BF3:CJ4"/>
    <mergeCell ref="X5:AC6"/>
    <mergeCell ref="BC3:BE4"/>
    <mergeCell ref="AI5:AX6"/>
    <mergeCell ref="BF5:BW6"/>
    <mergeCell ref="AH3:AV4"/>
    <mergeCell ref="B3:E5"/>
    <mergeCell ref="F3:I3"/>
    <mergeCell ref="F4:I5"/>
    <mergeCell ref="B11:K11"/>
    <mergeCell ref="T11:AN11"/>
    <mergeCell ref="AV11:BB11"/>
    <mergeCell ref="BK11:BY11"/>
    <mergeCell ref="D6:F7"/>
    <mergeCell ref="BH12:BI12"/>
    <mergeCell ref="BK12:BL12"/>
    <mergeCell ref="BN12:BO12"/>
    <mergeCell ref="BQ12:BR12"/>
    <mergeCell ref="BA12:BC12"/>
    <mergeCell ref="BT12:BU12"/>
    <mergeCell ref="BW12:BX12"/>
    <mergeCell ref="N12:O12"/>
    <mergeCell ref="AU12:AV12"/>
    <mergeCell ref="AX12:AY12"/>
    <mergeCell ref="B12:J15"/>
    <mergeCell ref="AF13:AG14"/>
    <mergeCell ref="N13:R14"/>
    <mergeCell ref="T13:X14"/>
    <mergeCell ref="Z13:AD14"/>
    <mergeCell ref="S13:S14"/>
    <mergeCell ref="DW83:DX83"/>
    <mergeCell ref="CF12:CG12"/>
    <mergeCell ref="CI12:CJ12"/>
    <mergeCell ref="CL12:CM12"/>
    <mergeCell ref="CO12:CP12"/>
    <mergeCell ref="CR12:CS12"/>
    <mergeCell ref="DN15:DO16"/>
    <mergeCell ref="DJ12:DW13"/>
    <mergeCell ref="DK14:DM16"/>
    <mergeCell ref="DP14:DQ16"/>
    <mergeCell ref="DW32:DX32"/>
    <mergeCell ref="DJ34:DN36"/>
    <mergeCell ref="DJ50:DX51"/>
    <mergeCell ref="DD63:DE63"/>
    <mergeCell ref="DK68:DM68"/>
    <mergeCell ref="DN68:DP68"/>
    <mergeCell ref="DQ68:DS68"/>
    <mergeCell ref="DT68:DW68"/>
    <mergeCell ref="DA68:DB68"/>
    <mergeCell ref="DD68:DE68"/>
    <mergeCell ref="DI68:DJ68"/>
    <mergeCell ref="DK72:DW74"/>
    <mergeCell ref="DA71:DB71"/>
    <mergeCell ref="DQ71:DS71"/>
    <mergeCell ref="CM11:CY11"/>
    <mergeCell ref="BZ12:CA12"/>
    <mergeCell ref="CC12:CD12"/>
    <mergeCell ref="AN13:AN14"/>
    <mergeCell ref="AI17:AM17"/>
    <mergeCell ref="AI13:AM14"/>
    <mergeCell ref="AF17:AG17"/>
    <mergeCell ref="AU13:BC14"/>
    <mergeCell ref="BR39:CC39"/>
    <mergeCell ref="BR35:CC36"/>
    <mergeCell ref="AO13:AS14"/>
    <mergeCell ref="AF26:AG26"/>
    <mergeCell ref="AV62:BB62"/>
    <mergeCell ref="BK62:BY62"/>
    <mergeCell ref="CM62:CY62"/>
    <mergeCell ref="CF63:CG63"/>
    <mergeCell ref="CI63:CJ63"/>
    <mergeCell ref="CR64:CS65"/>
    <mergeCell ref="BM64:BM65"/>
    <mergeCell ref="T32:X32"/>
    <mergeCell ref="BQ63:BR63"/>
    <mergeCell ref="BA64:BC65"/>
    <mergeCell ref="BQ48:BV48"/>
    <mergeCell ref="CG58:CI60"/>
    <mergeCell ref="BH64:BI65"/>
    <mergeCell ref="CC63:CD63"/>
    <mergeCell ref="BW63:BX63"/>
    <mergeCell ref="BZ63:CA63"/>
    <mergeCell ref="BQ64:BR65"/>
    <mergeCell ref="AU64:AV65"/>
    <mergeCell ref="AX64:AY65"/>
    <mergeCell ref="BX58:BZ60"/>
    <mergeCell ref="CU63:CV63"/>
    <mergeCell ref="B67:J69"/>
    <mergeCell ref="B70:J72"/>
    <mergeCell ref="B73:J75"/>
    <mergeCell ref="T17:X17"/>
    <mergeCell ref="Z17:AD17"/>
    <mergeCell ref="C35:E39"/>
    <mergeCell ref="H35:H46"/>
    <mergeCell ref="BF54:BW55"/>
    <mergeCell ref="BC54:BE55"/>
    <mergeCell ref="AH54:AX55"/>
    <mergeCell ref="F55:I56"/>
    <mergeCell ref="D48:F49"/>
    <mergeCell ref="C40:E46"/>
    <mergeCell ref="R41:BJ46"/>
    <mergeCell ref="B54:E56"/>
    <mergeCell ref="F54:I54"/>
    <mergeCell ref="N63:O63"/>
    <mergeCell ref="AU63:AV63"/>
    <mergeCell ref="AX63:AY63"/>
    <mergeCell ref="BA63:BC63"/>
    <mergeCell ref="B16:J18"/>
    <mergeCell ref="B19:J21"/>
    <mergeCell ref="B22:J24"/>
    <mergeCell ref="N29:R29"/>
    <mergeCell ref="B25:J27"/>
    <mergeCell ref="B28:J30"/>
    <mergeCell ref="D31:J33"/>
    <mergeCell ref="H47:I51"/>
    <mergeCell ref="B62:K62"/>
    <mergeCell ref="BN64:BO65"/>
    <mergeCell ref="BN63:BO63"/>
    <mergeCell ref="BE63:BF63"/>
    <mergeCell ref="AF64:AG65"/>
    <mergeCell ref="BH63:BI63"/>
    <mergeCell ref="BK63:BL63"/>
    <mergeCell ref="BK64:BL65"/>
    <mergeCell ref="N64:O65"/>
    <mergeCell ref="Q64:R65"/>
    <mergeCell ref="S64:S65"/>
    <mergeCell ref="T64:U65"/>
    <mergeCell ref="W64:X65"/>
    <mergeCell ref="Y64:Y65"/>
    <mergeCell ref="Z64:AA65"/>
    <mergeCell ref="AC64:AD65"/>
    <mergeCell ref="AI64:AJ65"/>
    <mergeCell ref="B63:J66"/>
    <mergeCell ref="K35:Q36"/>
    <mergeCell ref="T62:AN62"/>
  </mergeCells>
  <phoneticPr fontId="1"/>
  <printOptions horizontalCentered="1"/>
  <pageMargins left="0" right="0" top="0.39370078740157483" bottom="0" header="0" footer="0"/>
  <pageSetup paperSize="9" scale="59" orientation="portrait"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EG104"/>
  <sheetViews>
    <sheetView showGridLines="0" showZeros="0" zoomScale="70" zoomScaleNormal="70" workbookViewId="0">
      <selection activeCell="DV122" sqref="DV12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'特例1～6月入力シート'!X58</f>
        <v>0</v>
      </c>
      <c r="Y7" s="761"/>
      <c r="Z7" s="761"/>
      <c r="AA7" s="761" t="str">
        <f>'特例1～6月入力シート'!AA58</f>
        <v>6</v>
      </c>
      <c r="AB7" s="761"/>
      <c r="AC7" s="761"/>
      <c r="AD7" s="7"/>
      <c r="AE7" s="7"/>
      <c r="AF7" s="7"/>
      <c r="AG7" s="766" t="str">
        <f>'特例1～6月入力シート'!AG7</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'特例1～6月入力シート'!BC58</f>
        <v>0</v>
      </c>
      <c r="BD7" s="760"/>
      <c r="BE7" s="760"/>
      <c r="BF7" s="760" t="str">
        <f>'特例1～6月入力シート'!BF58</f>
        <v>0</v>
      </c>
      <c r="BG7" s="760"/>
      <c r="BH7" s="760"/>
      <c r="BI7" s="760" t="str">
        <f>'特例1～6月入力シート'!BI58</f>
        <v>0</v>
      </c>
      <c r="BJ7" s="760"/>
      <c r="BK7" s="760"/>
      <c r="BL7" s="760" t="str">
        <f>'特例1～6月入力シート'!BL58</f>
        <v>3</v>
      </c>
      <c r="BM7" s="760"/>
      <c r="BN7" s="760"/>
      <c r="BO7" s="760" t="str">
        <f>'特例1～6月入力シート'!BO58</f>
        <v>5</v>
      </c>
      <c r="BP7" s="760"/>
      <c r="BQ7" s="760"/>
      <c r="BR7" s="760" t="str">
        <f>'特例1～6月入力シート'!BR58</f>
        <v>4</v>
      </c>
      <c r="BS7" s="760"/>
      <c r="BT7" s="760"/>
      <c r="BU7" s="760" t="str">
        <f>'特例1～6月入力シート'!BU58</f>
        <v>1</v>
      </c>
      <c r="BV7" s="760"/>
      <c r="BW7" s="760"/>
      <c r="BX7" s="760" t="str">
        <f>'特例1～6月入力シート'!BX58</f>
        <v>4</v>
      </c>
      <c r="BY7" s="760"/>
      <c r="BZ7" s="760"/>
      <c r="CA7" s="167"/>
      <c r="CB7" s="167"/>
      <c r="CC7" s="167"/>
      <c r="CD7" s="167"/>
      <c r="CE7" s="167"/>
      <c r="CF7" s="167"/>
      <c r="CG7" s="760" t="str">
        <f>'特例1～6月入力シート'!CG58</f>
        <v>1</v>
      </c>
      <c r="CH7" s="760"/>
      <c r="CI7" s="760"/>
      <c r="CJ7" s="760" t="str">
        <f>'特例1～6月入力シート'!CJ58</f>
        <v>1</v>
      </c>
      <c r="CK7" s="760"/>
      <c r="CL7" s="760"/>
      <c r="CM7" s="760" t="str">
        <f>'特例1～6月入力シート'!CM58</f>
        <v>0</v>
      </c>
      <c r="CN7" s="760"/>
      <c r="CO7" s="760"/>
      <c r="CP7" s="167"/>
      <c r="CQ7" s="167"/>
      <c r="CR7" s="167"/>
      <c r="CS7" s="761" t="str">
        <f>'特例1～6月入力シート'!CS58</f>
        <v>1</v>
      </c>
      <c r="CT7" s="761"/>
      <c r="CU7" s="761"/>
      <c r="CV7" s="761" t="str">
        <f>'特例1～6月入力シート'!CV58</f>
        <v>2</v>
      </c>
      <c r="CW7" s="761"/>
      <c r="CX7" s="761"/>
      <c r="CY7" s="761" t="str">
        <f>'特例1～6月入力シート'!CY58</f>
        <v>3</v>
      </c>
      <c r="CZ7" s="761"/>
      <c r="DA7" s="761"/>
      <c r="DB7" s="761" t="str">
        <f>'特例1～6月入力シート'!DB58</f>
        <v>4</v>
      </c>
      <c r="DC7" s="761"/>
      <c r="DD7" s="761"/>
      <c r="DE7" s="761" t="str">
        <f>'特例1～6月入力シート'!DE58</f>
        <v>5</v>
      </c>
      <c r="DF7" s="761"/>
      <c r="DG7" s="761"/>
      <c r="DH7" s="761" t="str">
        <f>'特例1～6月入力シート'!DH58</f>
        <v>6</v>
      </c>
      <c r="DI7" s="761"/>
      <c r="DJ7" s="761"/>
      <c r="DK7" s="761" t="str">
        <f>'特例1～6月入力シート'!DK58</f>
        <v>7</v>
      </c>
      <c r="DL7" s="761"/>
      <c r="DM7" s="761"/>
      <c r="DN7" s="761" t="str">
        <f>'特例1～6月入力シート'!DN58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'特例1～6月入力シート'!K8</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137"/>
      <c r="Q11" s="137"/>
      <c r="R11" s="137"/>
      <c r="S11" s="137"/>
      <c r="T11" s="771" t="s">
        <v>50</v>
      </c>
      <c r="U11" s="771"/>
      <c r="V11" s="771"/>
      <c r="W11" s="771"/>
      <c r="X11" s="771"/>
      <c r="Y11" s="771"/>
      <c r="Z11" s="771"/>
      <c r="AA11" s="771"/>
      <c r="AB11" s="771"/>
      <c r="AC11" s="771"/>
      <c r="AD11" s="771"/>
      <c r="AE11" s="771"/>
      <c r="AF11" s="771"/>
      <c r="AG11" s="771"/>
      <c r="AH11" s="771"/>
      <c r="AI11" s="771"/>
      <c r="AJ11" s="771"/>
      <c r="AK11" s="771"/>
      <c r="AL11" s="771"/>
      <c r="AM11" s="771"/>
      <c r="AN11" s="771"/>
      <c r="AO11" s="137"/>
      <c r="AP11" s="137"/>
      <c r="AQ11" s="137"/>
      <c r="AR11" s="137"/>
      <c r="AS11" s="137"/>
      <c r="AT11" s="138"/>
      <c r="AU11" s="137"/>
      <c r="AV11" s="771" t="s">
        <v>51</v>
      </c>
      <c r="AW11" s="771"/>
      <c r="AX11" s="771"/>
      <c r="AY11" s="771"/>
      <c r="AZ11" s="771"/>
      <c r="BA11" s="771"/>
      <c r="BB11" s="771"/>
      <c r="BC11" s="139"/>
      <c r="BD11" s="140"/>
      <c r="BE11" s="139"/>
      <c r="BF11" s="139"/>
      <c r="BG11" s="139"/>
      <c r="BH11" s="139"/>
      <c r="BI11" s="139"/>
      <c r="BJ11" s="139"/>
      <c r="BK11" s="771" t="s">
        <v>52</v>
      </c>
      <c r="BL11" s="771"/>
      <c r="BM11" s="771"/>
      <c r="BN11" s="771"/>
      <c r="BO11" s="771"/>
      <c r="BP11" s="771"/>
      <c r="BQ11" s="771"/>
      <c r="BR11" s="771"/>
      <c r="BS11" s="771"/>
      <c r="BT11" s="771"/>
      <c r="BU11" s="771"/>
      <c r="BV11" s="771"/>
      <c r="BW11" s="771"/>
      <c r="BX11" s="771"/>
      <c r="BY11" s="771"/>
      <c r="BZ11" s="139"/>
      <c r="CA11" s="139"/>
      <c r="CB11" s="139"/>
      <c r="CC11" s="139"/>
      <c r="CD11" s="139"/>
      <c r="CE11" s="140"/>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17" t="s">
        <v>0</v>
      </c>
      <c r="AV12" s="717"/>
      <c r="AW12" s="116"/>
      <c r="AX12" s="717" t="s">
        <v>29</v>
      </c>
      <c r="AY12" s="717"/>
      <c r="AZ12" s="116"/>
      <c r="BA12" s="717" t="s">
        <v>30</v>
      </c>
      <c r="BB12" s="717"/>
      <c r="BC12" s="717"/>
      <c r="BD12" s="135"/>
      <c r="BE12" s="717" t="s">
        <v>2</v>
      </c>
      <c r="BF12" s="717"/>
      <c r="BG12" s="116"/>
      <c r="BH12" s="717" t="s">
        <v>3</v>
      </c>
      <c r="BI12" s="717"/>
      <c r="BJ12" s="116"/>
      <c r="BK12" s="717" t="s">
        <v>0</v>
      </c>
      <c r="BL12" s="717"/>
      <c r="BM12" s="116"/>
      <c r="BN12" s="717" t="s">
        <v>1</v>
      </c>
      <c r="BO12" s="717"/>
      <c r="BP12" s="116"/>
      <c r="BQ12" s="717" t="s">
        <v>4</v>
      </c>
      <c r="BR12" s="717"/>
      <c r="BS12" s="116"/>
      <c r="BT12" s="717" t="s">
        <v>3</v>
      </c>
      <c r="BU12" s="717"/>
      <c r="BV12" s="116"/>
      <c r="BW12" s="717" t="s">
        <v>0</v>
      </c>
      <c r="BX12" s="717"/>
      <c r="BY12" s="116"/>
      <c r="BZ12" s="717" t="s">
        <v>1</v>
      </c>
      <c r="CA12" s="717"/>
      <c r="CB12" s="116"/>
      <c r="CC12" s="717" t="s">
        <v>5</v>
      </c>
      <c r="CD12" s="717"/>
      <c r="CE12" s="135"/>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'特例1～6月入力シート'!N64</f>
        <v>0</v>
      </c>
      <c r="O13" s="729"/>
      <c r="P13" s="194"/>
      <c r="Q13" s="728" t="str">
        <f>'特例1～6月入力シート'!Q64</f>
        <v>6</v>
      </c>
      <c r="R13" s="729"/>
      <c r="S13" s="775"/>
      <c r="T13" s="728" t="str">
        <f>'特例1～6月入力シート'!T64</f>
        <v>0</v>
      </c>
      <c r="U13" s="729"/>
      <c r="V13" s="194"/>
      <c r="W13" s="728" t="str">
        <f>'特例1～6月入力シート'!W64</f>
        <v>1</v>
      </c>
      <c r="X13" s="729"/>
      <c r="Y13" s="749"/>
      <c r="Z13" s="728" t="str">
        <f>'特例1～6月入力シート'!Z64</f>
        <v>2</v>
      </c>
      <c r="AA13" s="729"/>
      <c r="AB13" s="194"/>
      <c r="AC13" s="728" t="str">
        <f>'特例1～6月入力シート'!AC64</f>
        <v>5</v>
      </c>
      <c r="AD13" s="729"/>
      <c r="AE13" s="194"/>
      <c r="AF13" s="724" t="s">
        <v>33</v>
      </c>
      <c r="AG13" s="724"/>
      <c r="AH13" s="194"/>
      <c r="AI13" s="728" t="str">
        <f>'特例1～6月入力シート'!AI64</f>
        <v>0</v>
      </c>
      <c r="AJ13" s="729"/>
      <c r="AK13" s="194"/>
      <c r="AL13" s="728" t="str">
        <f>'特例1～6月入力シート'!AL64</f>
        <v>6</v>
      </c>
      <c r="AM13" s="729"/>
      <c r="AN13" s="749"/>
      <c r="AO13" s="728" t="str">
        <f>'特例1～6月入力シート'!AO64</f>
        <v>2</v>
      </c>
      <c r="AP13" s="729"/>
      <c r="AQ13" s="194"/>
      <c r="AR13" s="728" t="str">
        <f>'特例1～6月入力シート'!AR64</f>
        <v>5</v>
      </c>
      <c r="AS13" s="729"/>
      <c r="AT13" s="195"/>
      <c r="AU13" s="728" t="str">
        <f>'特例1～6月入力シート'!AU64</f>
        <v xml:space="preserve"> </v>
      </c>
      <c r="AV13" s="729"/>
      <c r="AW13" s="194"/>
      <c r="AX13" s="728" t="str">
        <f>'特例1～6月入力シート'!AX64</f>
        <v>1</v>
      </c>
      <c r="AY13" s="729"/>
      <c r="AZ13" s="194"/>
      <c r="BA13" s="728" t="str">
        <f>'特例1～6月入力シート'!BA64</f>
        <v>2</v>
      </c>
      <c r="BB13" s="732"/>
      <c r="BC13" s="729"/>
      <c r="BD13" s="772"/>
      <c r="BE13" s="713" t="str">
        <f>'特例1～6月入力シート'!BE64</f>
        <v xml:space="preserve"> </v>
      </c>
      <c r="BF13" s="714"/>
      <c r="BG13" s="457"/>
      <c r="BH13" s="713" t="str">
        <f>'特例1～6月入力シート'!BH64</f>
        <v xml:space="preserve"> </v>
      </c>
      <c r="BI13" s="714"/>
      <c r="BJ13" s="457"/>
      <c r="BK13" s="713" t="str">
        <f>'特例1～6月入力シート'!BK64</f>
        <v>5</v>
      </c>
      <c r="BL13" s="714"/>
      <c r="BM13" s="753"/>
      <c r="BN13" s="713" t="str">
        <f>'特例1～6月入力シート'!BN64</f>
        <v>4</v>
      </c>
      <c r="BO13" s="714"/>
      <c r="BP13" s="457"/>
      <c r="BQ13" s="713" t="str">
        <f>'特例1～6月入力シート'!BQ64</f>
        <v>0</v>
      </c>
      <c r="BR13" s="714"/>
      <c r="BS13" s="457"/>
      <c r="BT13" s="713" t="str">
        <f>'特例1～6月入力シート'!BT64</f>
        <v>0</v>
      </c>
      <c r="BU13" s="714"/>
      <c r="BV13" s="753"/>
      <c r="BW13" s="713" t="str">
        <f>'特例1～6月入力シート'!BW64</f>
        <v>0</v>
      </c>
      <c r="BX13" s="714"/>
      <c r="BY13" s="457"/>
      <c r="BZ13" s="713" t="str">
        <f>'特例1～6月入力シート'!BZ64</f>
        <v>0</v>
      </c>
      <c r="CA13" s="714"/>
      <c r="CB13" s="457"/>
      <c r="CC13" s="713" t="str">
        <f>'特例1～6月入力シート'!CC64</f>
        <v>0</v>
      </c>
      <c r="CD13" s="714"/>
      <c r="CE13" s="195"/>
      <c r="CF13" s="713" t="str">
        <f>'特例1～6月入力シート'!CF64</f>
        <v xml:space="preserve"> </v>
      </c>
      <c r="CG13" s="714"/>
      <c r="CH13" s="457"/>
      <c r="CI13" s="713" t="str">
        <f>'特例1～6月入力シート'!CI64</f>
        <v xml:space="preserve"> </v>
      </c>
      <c r="CJ13" s="714"/>
      <c r="CK13" s="457"/>
      <c r="CL13" s="713" t="str">
        <f>'特例1～6月入力シート'!CL64</f>
        <v xml:space="preserve"> </v>
      </c>
      <c r="CM13" s="714"/>
      <c r="CN13" s="457"/>
      <c r="CO13" s="713" t="str">
        <f>'特例1～6月入力シート'!CO64</f>
        <v xml:space="preserve"> </v>
      </c>
      <c r="CP13" s="714"/>
      <c r="CQ13" s="457"/>
      <c r="CR13" s="713" t="str">
        <f>'特例1～6月入力シート'!CR64</f>
        <v>6</v>
      </c>
      <c r="CS13" s="714"/>
      <c r="CT13" s="457"/>
      <c r="CU13" s="713" t="str">
        <f>'特例1～6月入力シート'!CU64</f>
        <v>2</v>
      </c>
      <c r="CV13" s="714"/>
      <c r="CW13" s="457"/>
      <c r="CX13" s="713" t="str">
        <f>'特例1～6月入力シート'!CX64</f>
        <v>2</v>
      </c>
      <c r="CY13" s="714"/>
      <c r="CZ13" s="457"/>
      <c r="DA13" s="713" t="str">
        <f>'特例1～6月入力シート'!DA64</f>
        <v>7</v>
      </c>
      <c r="DB13" s="714"/>
      <c r="DC13" s="457"/>
      <c r="DD13" s="713" t="str">
        <f>'特例1～6月入力シート'!DD64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775"/>
      <c r="T14" s="730"/>
      <c r="U14" s="731"/>
      <c r="V14" s="194"/>
      <c r="W14" s="730"/>
      <c r="X14" s="731"/>
      <c r="Y14" s="749"/>
      <c r="Z14" s="730"/>
      <c r="AA14" s="731"/>
      <c r="AB14" s="194"/>
      <c r="AC14" s="730"/>
      <c r="AD14" s="731"/>
      <c r="AE14" s="194"/>
      <c r="AF14" s="724"/>
      <c r="AG14" s="724"/>
      <c r="AH14" s="194"/>
      <c r="AI14" s="730"/>
      <c r="AJ14" s="731"/>
      <c r="AK14" s="194"/>
      <c r="AL14" s="730"/>
      <c r="AM14" s="731"/>
      <c r="AN14" s="749"/>
      <c r="AO14" s="730"/>
      <c r="AP14" s="731"/>
      <c r="AQ14" s="194"/>
      <c r="AR14" s="730"/>
      <c r="AS14" s="731"/>
      <c r="AT14" s="196"/>
      <c r="AU14" s="730"/>
      <c r="AV14" s="731"/>
      <c r="AW14" s="194"/>
      <c r="AX14" s="730"/>
      <c r="AY14" s="731"/>
      <c r="AZ14" s="194"/>
      <c r="BA14" s="730"/>
      <c r="BB14" s="733"/>
      <c r="BC14" s="731"/>
      <c r="BD14" s="772"/>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7"/>
      <c r="CC14" s="715"/>
      <c r="CD14" s="716"/>
      <c r="CE14" s="195"/>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48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'特例1～6月入力シート'!N68</f>
        <v>0</v>
      </c>
      <c r="O17" s="712"/>
      <c r="P17" s="201"/>
      <c r="Q17" s="711" t="str">
        <f>'特例1～6月入力シート'!Q68</f>
        <v>6</v>
      </c>
      <c r="R17" s="712"/>
      <c r="S17" s="202"/>
      <c r="T17" s="711" t="str">
        <f>'特例1～6月入力シート'!T68</f>
        <v>0</v>
      </c>
      <c r="U17" s="712"/>
      <c r="V17" s="201"/>
      <c r="W17" s="711" t="str">
        <f>'特例1～6月入力シート'!W68</f>
        <v>1</v>
      </c>
      <c r="X17" s="712"/>
      <c r="Y17" s="202"/>
      <c r="Z17" s="711" t="str">
        <f>'特例1～6月入力シート'!Z68</f>
        <v>1</v>
      </c>
      <c r="AA17" s="712"/>
      <c r="AB17" s="201"/>
      <c r="AC17" s="711" t="str">
        <f>'特例1～6月入力シート'!AC68</f>
        <v>0</v>
      </c>
      <c r="AD17" s="712"/>
      <c r="AE17" s="201"/>
      <c r="AF17" s="724" t="s">
        <v>34</v>
      </c>
      <c r="AG17" s="724"/>
      <c r="AH17" s="201"/>
      <c r="AI17" s="711" t="str">
        <f>'特例1～6月入力シート'!AI68</f>
        <v>0</v>
      </c>
      <c r="AJ17" s="712"/>
      <c r="AK17" s="201"/>
      <c r="AL17" s="711" t="str">
        <f>'特例1～6月入力シート'!AL68</f>
        <v>6</v>
      </c>
      <c r="AM17" s="712"/>
      <c r="AN17" s="202"/>
      <c r="AO17" s="711" t="str">
        <f>'特例1～6月入力シート'!AO68</f>
        <v>1</v>
      </c>
      <c r="AP17" s="712"/>
      <c r="AQ17" s="201"/>
      <c r="AR17" s="711" t="str">
        <f>'特例1～6月入力シート'!AR68</f>
        <v>0</v>
      </c>
      <c r="AS17" s="712"/>
      <c r="AT17" s="203"/>
      <c r="AU17" s="711" t="str">
        <f>'特例1～6月入力シート'!AU68</f>
        <v xml:space="preserve"> </v>
      </c>
      <c r="AV17" s="712"/>
      <c r="AW17" s="201"/>
      <c r="AX17" s="711" t="str">
        <f>'特例1～6月入力シート'!AX68</f>
        <v xml:space="preserve"> </v>
      </c>
      <c r="AY17" s="712"/>
      <c r="AZ17" s="201"/>
      <c r="BA17" s="711" t="str">
        <f>'特例1～6月入力シート'!BA68</f>
        <v>2</v>
      </c>
      <c r="BB17" s="725"/>
      <c r="BC17" s="712"/>
      <c r="BD17" s="203"/>
      <c r="BE17" s="699" t="str">
        <f>'特例1～6月入力シート'!BE68</f>
        <v xml:space="preserve"> </v>
      </c>
      <c r="BF17" s="700"/>
      <c r="BG17" s="463"/>
      <c r="BH17" s="699" t="str">
        <f>'特例1～6月入力シート'!BH68</f>
        <v xml:space="preserve"> </v>
      </c>
      <c r="BI17" s="700"/>
      <c r="BJ17" s="463"/>
      <c r="BK17" s="699" t="str">
        <f>'特例1～6月入力シート'!BK68</f>
        <v>1</v>
      </c>
      <c r="BL17" s="700"/>
      <c r="BM17" s="463"/>
      <c r="BN17" s="699" t="str">
        <f>'特例1～6月入力シート'!BN68</f>
        <v>2</v>
      </c>
      <c r="BO17" s="700"/>
      <c r="BP17" s="463"/>
      <c r="BQ17" s="699" t="str">
        <f>'特例1～6月入力シート'!BQ68</f>
        <v>0</v>
      </c>
      <c r="BR17" s="700"/>
      <c r="BS17" s="463"/>
      <c r="BT17" s="699" t="str">
        <f>'特例1～6月入力シート'!BT68</f>
        <v>0</v>
      </c>
      <c r="BU17" s="700"/>
      <c r="BV17" s="463"/>
      <c r="BW17" s="699" t="str">
        <f>'特例1～6月入力シート'!BW68</f>
        <v>0</v>
      </c>
      <c r="BX17" s="700"/>
      <c r="BY17" s="463"/>
      <c r="BZ17" s="699" t="str">
        <f>'特例1～6月入力シート'!BZ68</f>
        <v>0</v>
      </c>
      <c r="CA17" s="700"/>
      <c r="CB17" s="463"/>
      <c r="CC17" s="699" t="str">
        <f>'特例1～6月入力シート'!CC68</f>
        <v>0</v>
      </c>
      <c r="CD17" s="700"/>
      <c r="CE17" s="203"/>
      <c r="CF17" s="699" t="str">
        <f>'特例1～6月入力シート'!CF68</f>
        <v xml:space="preserve"> </v>
      </c>
      <c r="CG17" s="700"/>
      <c r="CH17" s="463"/>
      <c r="CI17" s="699" t="str">
        <f>'特例1～6月入力シート'!CI68</f>
        <v xml:space="preserve"> </v>
      </c>
      <c r="CJ17" s="700"/>
      <c r="CK17" s="463"/>
      <c r="CL17" s="699" t="str">
        <f>'特例1～6月入力シート'!CL68</f>
        <v xml:space="preserve"> </v>
      </c>
      <c r="CM17" s="700"/>
      <c r="CN17" s="463"/>
      <c r="CO17" s="699" t="str">
        <f>'特例1～6月入力シート'!CO68</f>
        <v xml:space="preserve"> </v>
      </c>
      <c r="CP17" s="700"/>
      <c r="CQ17" s="463"/>
      <c r="CR17" s="699" t="str">
        <f>'特例1～6月入力シート'!CR68</f>
        <v xml:space="preserve"> </v>
      </c>
      <c r="CS17" s="700"/>
      <c r="CT17" s="463"/>
      <c r="CU17" s="699" t="str">
        <f>'特例1～6月入力シート'!CU68</f>
        <v xml:space="preserve"> </v>
      </c>
      <c r="CV17" s="700"/>
      <c r="CW17" s="463"/>
      <c r="CX17" s="699" t="str">
        <f>'特例1～6月入力シート'!CX68</f>
        <v xml:space="preserve"> </v>
      </c>
      <c r="CY17" s="700"/>
      <c r="CZ17" s="463"/>
      <c r="DA17" s="699" t="str">
        <f>'特例1～6月入力シート'!DA68</f>
        <v xml:space="preserve"> </v>
      </c>
      <c r="DB17" s="700"/>
      <c r="DC17" s="463"/>
      <c r="DD17" s="699" t="str">
        <f>'特例1～6月入力シート'!DD68</f>
        <v>0</v>
      </c>
      <c r="DE17" s="700"/>
      <c r="DF17" s="132"/>
      <c r="DG17" s="5"/>
      <c r="DH17" s="5"/>
      <c r="DI17" s="690" t="s">
        <v>89</v>
      </c>
      <c r="DJ17" s="796"/>
      <c r="DK17" s="703" t="str">
        <f>'特例1～6月入力シート'!DK68</f>
        <v>0</v>
      </c>
      <c r="DL17" s="695"/>
      <c r="DM17" s="695"/>
      <c r="DN17" s="695" t="str">
        <f>'特例1～6月入力シート'!DN68</f>
        <v>6</v>
      </c>
      <c r="DO17" s="695"/>
      <c r="DP17" s="695"/>
      <c r="DQ17" s="694" t="str">
        <f>'特例1～6月入力シート'!DQ68</f>
        <v>0</v>
      </c>
      <c r="DR17" s="695"/>
      <c r="DS17" s="695"/>
      <c r="DT17" s="695" t="str">
        <f>'特例1～6月入力シート'!DT68</f>
        <v>1</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11" t="str">
        <f>'特例1～6月入力シート'!AU71</f>
        <v xml:space="preserve"> </v>
      </c>
      <c r="AV20" s="712"/>
      <c r="AW20" s="201"/>
      <c r="AX20" s="711" t="str">
        <f>'特例1～6月入力シート'!AX71</f>
        <v xml:space="preserve"> </v>
      </c>
      <c r="AY20" s="712"/>
      <c r="AZ20" s="201"/>
      <c r="BA20" s="711" t="str">
        <f>'特例1～6月入力シート'!BA71</f>
        <v xml:space="preserve"> </v>
      </c>
      <c r="BB20" s="725"/>
      <c r="BC20" s="712"/>
      <c r="BD20" s="203"/>
      <c r="BE20" s="699" t="str">
        <f>'特例1～6月入力シート'!BE71</f>
        <v xml:space="preserve"> </v>
      </c>
      <c r="BF20" s="700"/>
      <c r="BG20" s="463"/>
      <c r="BH20" s="699" t="str">
        <f>'特例1～6月入力シート'!BH71</f>
        <v xml:space="preserve"> </v>
      </c>
      <c r="BI20" s="700"/>
      <c r="BJ20" s="463"/>
      <c r="BK20" s="699" t="str">
        <f>'特例1～6月入力シート'!BK71</f>
        <v xml:space="preserve"> </v>
      </c>
      <c r="BL20" s="700"/>
      <c r="BM20" s="463"/>
      <c r="BN20" s="699" t="str">
        <f>'特例1～6月入力シート'!BN71</f>
        <v xml:space="preserve"> </v>
      </c>
      <c r="BO20" s="700"/>
      <c r="BP20" s="463"/>
      <c r="BQ20" s="699" t="str">
        <f>'特例1～6月入力シート'!BQ71</f>
        <v xml:space="preserve"> </v>
      </c>
      <c r="BR20" s="700"/>
      <c r="BS20" s="463"/>
      <c r="BT20" s="699" t="str">
        <f>'特例1～6月入力シート'!BT71</f>
        <v xml:space="preserve"> </v>
      </c>
      <c r="BU20" s="700"/>
      <c r="BV20" s="463"/>
      <c r="BW20" s="699" t="str">
        <f>'特例1～6月入力シート'!BW71</f>
        <v xml:space="preserve"> </v>
      </c>
      <c r="BX20" s="700"/>
      <c r="BY20" s="463"/>
      <c r="BZ20" s="699" t="str">
        <f>'特例1～6月入力シート'!BZ71</f>
        <v xml:space="preserve"> </v>
      </c>
      <c r="CA20" s="700"/>
      <c r="CB20" s="463"/>
      <c r="CC20" s="699" t="str">
        <f>'特例1～6月入力シート'!CC71</f>
        <v xml:space="preserve"> </v>
      </c>
      <c r="CD20" s="700"/>
      <c r="CE20" s="203"/>
      <c r="CF20" s="699" t="str">
        <f>'特例1～6月入力シート'!CF71</f>
        <v xml:space="preserve"> </v>
      </c>
      <c r="CG20" s="700"/>
      <c r="CH20" s="463"/>
      <c r="CI20" s="699" t="str">
        <f>'特例1～6月入力シート'!CI71</f>
        <v xml:space="preserve"> </v>
      </c>
      <c r="CJ20" s="700"/>
      <c r="CK20" s="463"/>
      <c r="CL20" s="699" t="str">
        <f>'特例1～6月入力シート'!CL71</f>
        <v xml:space="preserve"> </v>
      </c>
      <c r="CM20" s="700"/>
      <c r="CN20" s="463"/>
      <c r="CO20" s="699" t="str">
        <f>'特例1～6月入力シート'!CO71</f>
        <v xml:space="preserve"> </v>
      </c>
      <c r="CP20" s="700"/>
      <c r="CQ20" s="463"/>
      <c r="CR20" s="699" t="str">
        <f>'特例1～6月入力シート'!CR71</f>
        <v xml:space="preserve"> </v>
      </c>
      <c r="CS20" s="700"/>
      <c r="CT20" s="463"/>
      <c r="CU20" s="699" t="str">
        <f>'特例1～6月入力シート'!CU71</f>
        <v xml:space="preserve"> </v>
      </c>
      <c r="CV20" s="700"/>
      <c r="CW20" s="463"/>
      <c r="CX20" s="699" t="str">
        <f>'特例1～6月入力シート'!CX71</f>
        <v xml:space="preserve"> </v>
      </c>
      <c r="CY20" s="700"/>
      <c r="CZ20" s="463"/>
      <c r="DA20" s="699" t="str">
        <f>'特例1～6月入力シート'!DA71</f>
        <v xml:space="preserve"> </v>
      </c>
      <c r="DB20" s="700"/>
      <c r="DC20" s="463"/>
      <c r="DD20" s="699" t="str">
        <f>'特例1～6月入力シート'!DD71</f>
        <v xml:space="preserve"> </v>
      </c>
      <c r="DE20" s="700"/>
      <c r="DF20" s="132"/>
      <c r="DG20" s="6"/>
      <c r="DH20" s="5"/>
      <c r="DI20" s="697" t="s">
        <v>90</v>
      </c>
      <c r="DJ20" s="698"/>
      <c r="DK20" s="703" t="str">
        <f>'特例1～6月入力シート'!DK71</f>
        <v>0</v>
      </c>
      <c r="DL20" s="695"/>
      <c r="DM20" s="695"/>
      <c r="DN20" s="695" t="str">
        <f>'特例1～6月入力シート'!DN71</f>
        <v>6</v>
      </c>
      <c r="DO20" s="695"/>
      <c r="DP20" s="695"/>
      <c r="DQ20" s="694" t="str">
        <f>'特例1～6月入力シート'!DQ71</f>
        <v>0</v>
      </c>
      <c r="DR20" s="695"/>
      <c r="DS20" s="695"/>
      <c r="DT20" s="695" t="str">
        <f>'特例1～6月入力シート'!DT71</f>
        <v>6</v>
      </c>
      <c r="DU20" s="695"/>
      <c r="DV20" s="695"/>
      <c r="DW20" s="696"/>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01" t="s">
        <v>178</v>
      </c>
      <c r="DL21" s="701"/>
      <c r="DM21" s="701"/>
      <c r="DN21" s="701"/>
      <c r="DO21" s="701"/>
      <c r="DP21" s="701"/>
      <c r="DQ21" s="701"/>
      <c r="DR21" s="701"/>
      <c r="DS21" s="701"/>
      <c r="DT21" s="701"/>
      <c r="DU21" s="701"/>
      <c r="DV21" s="701"/>
      <c r="DW21" s="701"/>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02"/>
      <c r="DL22" s="702"/>
      <c r="DM22" s="702"/>
      <c r="DN22" s="702"/>
      <c r="DO22" s="702"/>
      <c r="DP22" s="702"/>
      <c r="DQ22" s="702"/>
      <c r="DR22" s="702"/>
      <c r="DS22" s="702"/>
      <c r="DT22" s="702"/>
      <c r="DU22" s="702"/>
      <c r="DV22" s="702"/>
      <c r="DW22" s="702"/>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'特例1～6月入力シート'!N74</f>
        <v/>
      </c>
      <c r="O23" s="712"/>
      <c r="P23" s="201"/>
      <c r="Q23" s="711" t="str">
        <f>'特例1～6月入力シート'!Q74</f>
        <v/>
      </c>
      <c r="R23" s="712"/>
      <c r="S23" s="202"/>
      <c r="T23" s="711" t="str">
        <f>'特例1～6月入力シート'!T74</f>
        <v/>
      </c>
      <c r="U23" s="712"/>
      <c r="V23" s="201"/>
      <c r="W23" s="711" t="str">
        <f>'特例1～6月入力シート'!W74</f>
        <v/>
      </c>
      <c r="X23" s="712"/>
      <c r="Y23" s="202"/>
      <c r="Z23" s="711" t="str">
        <f>'特例1～6月入力シート'!Z74</f>
        <v xml:space="preserve"> </v>
      </c>
      <c r="AA23" s="712"/>
      <c r="AB23" s="201"/>
      <c r="AC23" s="711" t="str">
        <f>'特例1～6月入力シート'!AC74</f>
        <v/>
      </c>
      <c r="AD23" s="712"/>
      <c r="AE23" s="194"/>
      <c r="AF23" s="724" t="s">
        <v>31</v>
      </c>
      <c r="AG23" s="724"/>
      <c r="AH23" s="194"/>
      <c r="AI23" s="711" t="str">
        <f>'特例1～6月入力シート'!AI74</f>
        <v/>
      </c>
      <c r="AJ23" s="712"/>
      <c r="AK23" s="201"/>
      <c r="AL23" s="711" t="str">
        <f>'特例1～6月入力シート'!AL74</f>
        <v/>
      </c>
      <c r="AM23" s="712"/>
      <c r="AN23" s="208"/>
      <c r="AO23" s="711" t="str">
        <f>'特例1～6月入力シート'!AO74</f>
        <v xml:space="preserve"> </v>
      </c>
      <c r="AP23" s="712"/>
      <c r="AQ23" s="201"/>
      <c r="AR23" s="711" t="str">
        <f>'特例1～6月入力シート'!AR74</f>
        <v/>
      </c>
      <c r="AS23" s="712"/>
      <c r="AT23" s="203"/>
      <c r="AU23" s="711" t="str">
        <f>'特例1～6月入力シート'!AU74</f>
        <v xml:space="preserve"> </v>
      </c>
      <c r="AV23" s="712"/>
      <c r="AW23" s="201"/>
      <c r="AX23" s="711" t="str">
        <f>'特例1～6月入力シート'!AX74</f>
        <v xml:space="preserve"> </v>
      </c>
      <c r="AY23" s="712"/>
      <c r="AZ23" s="201"/>
      <c r="BA23" s="711" t="str">
        <f>'特例1～6月入力シート'!BA74</f>
        <v xml:space="preserve"> </v>
      </c>
      <c r="BB23" s="725"/>
      <c r="BC23" s="712"/>
      <c r="BD23" s="203"/>
      <c r="BE23" s="699" t="str">
        <f>'特例1～6月入力シート'!BE74</f>
        <v xml:space="preserve"> </v>
      </c>
      <c r="BF23" s="700"/>
      <c r="BG23" s="463"/>
      <c r="BH23" s="699" t="str">
        <f>'特例1～6月入力シート'!BH74</f>
        <v xml:space="preserve"> </v>
      </c>
      <c r="BI23" s="700"/>
      <c r="BJ23" s="463"/>
      <c r="BK23" s="699" t="str">
        <f>'特例1～6月入力シート'!BK74</f>
        <v xml:space="preserve"> </v>
      </c>
      <c r="BL23" s="700"/>
      <c r="BM23" s="463"/>
      <c r="BN23" s="699" t="str">
        <f>'特例1～6月入力シート'!BN74</f>
        <v xml:space="preserve"> </v>
      </c>
      <c r="BO23" s="700"/>
      <c r="BP23" s="463"/>
      <c r="BQ23" s="699" t="str">
        <f>'特例1～6月入力シート'!BQ74</f>
        <v xml:space="preserve"> </v>
      </c>
      <c r="BR23" s="700"/>
      <c r="BS23" s="463"/>
      <c r="BT23" s="699" t="str">
        <f>'特例1～6月入力シート'!BT74</f>
        <v xml:space="preserve"> </v>
      </c>
      <c r="BU23" s="700"/>
      <c r="BV23" s="463"/>
      <c r="BW23" s="699" t="str">
        <f>'特例1～6月入力シート'!BW74</f>
        <v xml:space="preserve"> </v>
      </c>
      <c r="BX23" s="700"/>
      <c r="BY23" s="463"/>
      <c r="BZ23" s="699" t="str">
        <f>'特例1～6月入力シート'!BZ74</f>
        <v xml:space="preserve"> </v>
      </c>
      <c r="CA23" s="700"/>
      <c r="CB23" s="463"/>
      <c r="CC23" s="699" t="str">
        <f>'特例1～6月入力シート'!CC74</f>
        <v xml:space="preserve"> </v>
      </c>
      <c r="CD23" s="700"/>
      <c r="CE23" s="203"/>
      <c r="CF23" s="699" t="str">
        <f>'特例1～6月入力シート'!CF74</f>
        <v xml:space="preserve"> </v>
      </c>
      <c r="CG23" s="700"/>
      <c r="CH23" s="463"/>
      <c r="CI23" s="699" t="str">
        <f>'特例1～6月入力シート'!CI74</f>
        <v xml:space="preserve"> </v>
      </c>
      <c r="CJ23" s="700"/>
      <c r="CK23" s="463"/>
      <c r="CL23" s="699" t="str">
        <f>'特例1～6月入力シート'!CL74</f>
        <v xml:space="preserve"> </v>
      </c>
      <c r="CM23" s="700"/>
      <c r="CN23" s="463"/>
      <c r="CO23" s="699" t="str">
        <f>'特例1～6月入力シート'!CO74</f>
        <v xml:space="preserve"> </v>
      </c>
      <c r="CP23" s="700"/>
      <c r="CQ23" s="463"/>
      <c r="CR23" s="699" t="str">
        <f>'特例1～6月入力シート'!CR74</f>
        <v xml:space="preserve"> </v>
      </c>
      <c r="CS23" s="700"/>
      <c r="CT23" s="463"/>
      <c r="CU23" s="699" t="str">
        <f>'特例1～6月入力シート'!CU74</f>
        <v xml:space="preserve"> </v>
      </c>
      <c r="CV23" s="700"/>
      <c r="CW23" s="463"/>
      <c r="CX23" s="699" t="str">
        <f>'特例1～6月入力シート'!CX74</f>
        <v xml:space="preserve"> </v>
      </c>
      <c r="CY23" s="700"/>
      <c r="CZ23" s="463"/>
      <c r="DA23" s="699" t="str">
        <f>'特例1～6月入力シート'!DA74</f>
        <v xml:space="preserve"> </v>
      </c>
      <c r="DB23" s="700"/>
      <c r="DC23" s="463"/>
      <c r="DD23" s="699" t="str">
        <f>'特例1～6月入力シート'!DD74</f>
        <v xml:space="preserve"> </v>
      </c>
      <c r="DE23" s="700"/>
      <c r="DF23" s="132"/>
      <c r="DG23" s="5"/>
      <c r="DH23" s="5"/>
      <c r="DI23" s="5"/>
      <c r="DJ23" s="24"/>
      <c r="DK23" s="702"/>
      <c r="DL23" s="702"/>
      <c r="DM23" s="702"/>
      <c r="DN23" s="702"/>
      <c r="DO23" s="702"/>
      <c r="DP23" s="702"/>
      <c r="DQ23" s="702"/>
      <c r="DR23" s="702"/>
      <c r="DS23" s="702"/>
      <c r="DT23" s="702"/>
      <c r="DU23" s="702"/>
      <c r="DV23" s="702"/>
      <c r="DW23" s="702"/>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'特例1～6月入力シート'!N77</f>
        <v/>
      </c>
      <c r="O26" s="712"/>
      <c r="P26" s="201"/>
      <c r="Q26" s="711" t="str">
        <f>'特例1～6月入力シート'!Q77</f>
        <v/>
      </c>
      <c r="R26" s="712"/>
      <c r="S26" s="202"/>
      <c r="T26" s="711" t="str">
        <f>'特例1～6月入力シート'!T77</f>
        <v/>
      </c>
      <c r="U26" s="712"/>
      <c r="V26" s="201"/>
      <c r="W26" s="711" t="str">
        <f>'特例1～6月入力シート'!W77</f>
        <v/>
      </c>
      <c r="X26" s="712"/>
      <c r="Y26" s="202"/>
      <c r="Z26" s="711" t="str">
        <f>'特例1～6月入力シート'!Z77</f>
        <v>0</v>
      </c>
      <c r="AA26" s="712"/>
      <c r="AB26" s="201"/>
      <c r="AC26" s="711" t="str">
        <f>'特例1～6月入力シート'!AC77</f>
        <v>1</v>
      </c>
      <c r="AD26" s="712"/>
      <c r="AE26" s="194"/>
      <c r="AF26" s="724" t="s">
        <v>31</v>
      </c>
      <c r="AG26" s="724"/>
      <c r="AH26" s="194"/>
      <c r="AI26" s="711" t="str">
        <f>'特例1～6月入力シート'!AI77</f>
        <v/>
      </c>
      <c r="AJ26" s="712"/>
      <c r="AK26" s="201"/>
      <c r="AL26" s="711" t="str">
        <f>'特例1～6月入力シート'!AL77</f>
        <v/>
      </c>
      <c r="AM26" s="712"/>
      <c r="AN26" s="202"/>
      <c r="AO26" s="711" t="str">
        <f>'特例1～6月入力シート'!AO77</f>
        <v>3</v>
      </c>
      <c r="AP26" s="712"/>
      <c r="AQ26" s="201"/>
      <c r="AR26" s="711" t="str">
        <f>'特例1～6月入力シート'!AR77</f>
        <v>0</v>
      </c>
      <c r="AS26" s="712"/>
      <c r="AT26" s="203"/>
      <c r="AU26" s="711" t="str">
        <f>'特例1～6月入力シート'!AU77</f>
        <v xml:space="preserve"> </v>
      </c>
      <c r="AV26" s="712"/>
      <c r="AW26" s="201"/>
      <c r="AX26" s="711" t="str">
        <f>'特例1～6月入力シート'!AX77</f>
        <v xml:space="preserve"> </v>
      </c>
      <c r="AY26" s="712"/>
      <c r="AZ26" s="201"/>
      <c r="BA26" s="711" t="str">
        <f>'特例1～6月入力シート'!BA77</f>
        <v xml:space="preserve"> </v>
      </c>
      <c r="BB26" s="725"/>
      <c r="BC26" s="712"/>
      <c r="BD26" s="203"/>
      <c r="BE26" s="699" t="str">
        <f>'特例1～6月入力シート'!BE77</f>
        <v xml:space="preserve"> </v>
      </c>
      <c r="BF26" s="700"/>
      <c r="BG26" s="463"/>
      <c r="BH26" s="699" t="str">
        <f>'特例1～6月入力シート'!BH77</f>
        <v xml:space="preserve"> </v>
      </c>
      <c r="BI26" s="700"/>
      <c r="BJ26" s="463"/>
      <c r="BK26" s="699" t="str">
        <f>'特例1～6月入力シート'!BK77</f>
        <v xml:space="preserve"> </v>
      </c>
      <c r="BL26" s="700"/>
      <c r="BM26" s="463"/>
      <c r="BN26" s="699" t="str">
        <f>'特例1～6月入力シート'!BN77</f>
        <v xml:space="preserve"> </v>
      </c>
      <c r="BO26" s="700"/>
      <c r="BP26" s="463"/>
      <c r="BQ26" s="699" t="str">
        <f>'特例1～6月入力シート'!BQ77</f>
        <v xml:space="preserve"> </v>
      </c>
      <c r="BR26" s="700"/>
      <c r="BS26" s="463"/>
      <c r="BT26" s="699" t="str">
        <f>'特例1～6月入力シート'!BT77</f>
        <v xml:space="preserve"> </v>
      </c>
      <c r="BU26" s="700"/>
      <c r="BV26" s="463"/>
      <c r="BW26" s="699" t="str">
        <f>'特例1～6月入力シート'!BW77</f>
        <v xml:space="preserve"> </v>
      </c>
      <c r="BX26" s="700"/>
      <c r="BY26" s="463"/>
      <c r="BZ26" s="699" t="str">
        <f>'特例1～6月入力シート'!BZ77</f>
        <v xml:space="preserve"> </v>
      </c>
      <c r="CA26" s="700"/>
      <c r="CB26" s="463"/>
      <c r="CC26" s="699" t="str">
        <f>'特例1～6月入力シート'!CC77</f>
        <v xml:space="preserve"> </v>
      </c>
      <c r="CD26" s="700"/>
      <c r="CE26" s="203"/>
      <c r="CF26" s="699" t="str">
        <f>'特例1～6月入力シート'!CF77</f>
        <v xml:space="preserve"> </v>
      </c>
      <c r="CG26" s="700"/>
      <c r="CH26" s="463"/>
      <c r="CI26" s="699" t="str">
        <f>'特例1～6月入力シート'!CI77</f>
        <v xml:space="preserve"> </v>
      </c>
      <c r="CJ26" s="700"/>
      <c r="CK26" s="463"/>
      <c r="CL26" s="699" t="str">
        <f>'特例1～6月入力シート'!CL77</f>
        <v xml:space="preserve"> </v>
      </c>
      <c r="CM26" s="700"/>
      <c r="CN26" s="463"/>
      <c r="CO26" s="699" t="str">
        <f>'特例1～6月入力シート'!CO77</f>
        <v xml:space="preserve"> </v>
      </c>
      <c r="CP26" s="700"/>
      <c r="CQ26" s="463"/>
      <c r="CR26" s="699" t="str">
        <f>'特例1～6月入力シート'!CR77</f>
        <v xml:space="preserve"> </v>
      </c>
      <c r="CS26" s="700"/>
      <c r="CT26" s="463"/>
      <c r="CU26" s="699" t="str">
        <f>'特例1～6月入力シート'!CU77</f>
        <v xml:space="preserve"> </v>
      </c>
      <c r="CV26" s="700"/>
      <c r="CW26" s="463"/>
      <c r="CX26" s="699" t="str">
        <f>'特例1～6月入力シート'!CX77</f>
        <v xml:space="preserve"> </v>
      </c>
      <c r="CY26" s="700"/>
      <c r="CZ26" s="463"/>
      <c r="DA26" s="699" t="str">
        <f>'特例1～6月入力シート'!DA77</f>
        <v xml:space="preserve"> </v>
      </c>
      <c r="DB26" s="700"/>
      <c r="DC26" s="463"/>
      <c r="DD26" s="699" t="str">
        <f>'特例1～6月入力シート'!DD77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'特例1～6月入力シート'!N80</f>
        <v/>
      </c>
      <c r="O29" s="712"/>
      <c r="P29" s="201"/>
      <c r="Q29" s="711" t="str">
        <f>'特例1～6月入力シート'!Q80</f>
        <v/>
      </c>
      <c r="R29" s="712"/>
      <c r="S29" s="202"/>
      <c r="T29" s="711" t="str">
        <f>'特例1～6月入力シート'!T80</f>
        <v/>
      </c>
      <c r="U29" s="712"/>
      <c r="V29" s="201"/>
      <c r="W29" s="711" t="str">
        <f>'特例1～6月入力シート'!W80</f>
        <v/>
      </c>
      <c r="X29" s="712"/>
      <c r="Y29" s="202"/>
      <c r="Z29" s="711" t="str">
        <f>'特例1～6月入力シート'!Z80</f>
        <v xml:space="preserve"> </v>
      </c>
      <c r="AA29" s="712"/>
      <c r="AB29" s="201"/>
      <c r="AC29" s="711" t="str">
        <f>'特例1～6月入力シート'!AC80</f>
        <v/>
      </c>
      <c r="AD29" s="712"/>
      <c r="AE29" s="194"/>
      <c r="AF29" s="724" t="s">
        <v>31</v>
      </c>
      <c r="AG29" s="724"/>
      <c r="AH29" s="194"/>
      <c r="AI29" s="711" t="str">
        <f>'特例1～6月入力シート'!AI80</f>
        <v/>
      </c>
      <c r="AJ29" s="712"/>
      <c r="AK29" s="201"/>
      <c r="AL29" s="711" t="str">
        <f>'特例1～6月入力シート'!AL80</f>
        <v/>
      </c>
      <c r="AM29" s="712"/>
      <c r="AN29" s="202"/>
      <c r="AO29" s="711" t="str">
        <f>'特例1～6月入力シート'!AO80</f>
        <v xml:space="preserve"> </v>
      </c>
      <c r="AP29" s="712"/>
      <c r="AQ29" s="201"/>
      <c r="AR29" s="711" t="str">
        <f>'特例1～6月入力シート'!AR80</f>
        <v/>
      </c>
      <c r="AS29" s="712"/>
      <c r="AT29" s="203"/>
      <c r="AU29" s="711" t="str">
        <f>'特例1～6月入力シート'!AU80</f>
        <v xml:space="preserve"> </v>
      </c>
      <c r="AV29" s="712"/>
      <c r="AW29" s="201"/>
      <c r="AX29" s="711" t="str">
        <f>'特例1～6月入力シート'!AX80</f>
        <v xml:space="preserve"> </v>
      </c>
      <c r="AY29" s="712"/>
      <c r="AZ29" s="201"/>
      <c r="BA29" s="711" t="str">
        <f>'特例1～6月入力シート'!BA80</f>
        <v xml:space="preserve"> </v>
      </c>
      <c r="BB29" s="725"/>
      <c r="BC29" s="712"/>
      <c r="BD29" s="203"/>
      <c r="BE29" s="699" t="str">
        <f>'特例1～6月入力シート'!BE80</f>
        <v xml:space="preserve"> </v>
      </c>
      <c r="BF29" s="700"/>
      <c r="BG29" s="463"/>
      <c r="BH29" s="699" t="str">
        <f>'特例1～6月入力シート'!BH80</f>
        <v xml:space="preserve"> </v>
      </c>
      <c r="BI29" s="700"/>
      <c r="BJ29" s="463"/>
      <c r="BK29" s="699" t="str">
        <f>'特例1～6月入力シート'!BK80</f>
        <v xml:space="preserve"> </v>
      </c>
      <c r="BL29" s="700"/>
      <c r="BM29" s="463"/>
      <c r="BN29" s="699" t="str">
        <f>'特例1～6月入力シート'!BN80</f>
        <v xml:space="preserve"> </v>
      </c>
      <c r="BO29" s="700"/>
      <c r="BP29" s="463"/>
      <c r="BQ29" s="699" t="str">
        <f>'特例1～6月入力シート'!BQ80</f>
        <v xml:space="preserve"> </v>
      </c>
      <c r="BR29" s="700"/>
      <c r="BS29" s="463"/>
      <c r="BT29" s="699" t="str">
        <f>'特例1～6月入力シート'!BT80</f>
        <v xml:space="preserve"> </v>
      </c>
      <c r="BU29" s="700"/>
      <c r="BV29" s="463"/>
      <c r="BW29" s="699" t="str">
        <f>'特例1～6月入力シート'!BW80</f>
        <v xml:space="preserve"> </v>
      </c>
      <c r="BX29" s="700"/>
      <c r="BY29" s="463"/>
      <c r="BZ29" s="699" t="str">
        <f>'特例1～6月入力シート'!BZ80</f>
        <v xml:space="preserve"> </v>
      </c>
      <c r="CA29" s="700"/>
      <c r="CB29" s="463"/>
      <c r="CC29" s="699" t="str">
        <f>'特例1～6月入力シート'!CC80</f>
        <v xml:space="preserve"> </v>
      </c>
      <c r="CD29" s="700"/>
      <c r="CE29" s="203"/>
      <c r="CF29" s="699" t="str">
        <f>'特例1～6月入力シート'!CF80</f>
        <v xml:space="preserve"> </v>
      </c>
      <c r="CG29" s="700"/>
      <c r="CH29" s="463"/>
      <c r="CI29" s="699" t="str">
        <f>'特例1～6月入力シート'!CI80</f>
        <v xml:space="preserve"> </v>
      </c>
      <c r="CJ29" s="700"/>
      <c r="CK29" s="463"/>
      <c r="CL29" s="699" t="str">
        <f>'特例1～6月入力シート'!CL80</f>
        <v xml:space="preserve"> </v>
      </c>
      <c r="CM29" s="700"/>
      <c r="CN29" s="463"/>
      <c r="CO29" s="699" t="str">
        <f>'特例1～6月入力シート'!CO80</f>
        <v xml:space="preserve"> </v>
      </c>
      <c r="CP29" s="700"/>
      <c r="CQ29" s="463"/>
      <c r="CR29" s="699" t="str">
        <f>'特例1～6月入力シート'!CR80</f>
        <v xml:space="preserve"> </v>
      </c>
      <c r="CS29" s="700"/>
      <c r="CT29" s="463"/>
      <c r="CU29" s="699" t="str">
        <f>'特例1～6月入力シート'!CU80</f>
        <v xml:space="preserve"> </v>
      </c>
      <c r="CV29" s="700"/>
      <c r="CW29" s="463"/>
      <c r="CX29" s="699" t="str">
        <f>'特例1～6月入力シート'!CX80</f>
        <v xml:space="preserve"> </v>
      </c>
      <c r="CY29" s="700"/>
      <c r="CZ29" s="463"/>
      <c r="DA29" s="699" t="str">
        <f>'特例1～6月入力シート'!DA80</f>
        <v xml:space="preserve"> </v>
      </c>
      <c r="DB29" s="700"/>
      <c r="DC29" s="463"/>
      <c r="DD29" s="699" t="str">
        <f>'特例1～6月入力シート'!DD80</f>
        <v xml:space="preserve"> </v>
      </c>
      <c r="DE29" s="700"/>
      <c r="DF29" s="132"/>
      <c r="DG29" s="5"/>
      <c r="DH29" s="5"/>
      <c r="DI29" s="5"/>
      <c r="DJ29" s="5"/>
      <c r="DK29" s="691">
        <f>'特例1～6月入力シート'!DK80</f>
        <v>0</v>
      </c>
      <c r="DL29" s="692"/>
      <c r="DM29" s="692"/>
      <c r="DN29" s="691">
        <f>'特例1～6月入力シート'!DN80</f>
        <v>0</v>
      </c>
      <c r="DO29" s="692"/>
      <c r="DP29" s="692"/>
      <c r="DQ29" s="5"/>
      <c r="DR29" s="5"/>
      <c r="DS29" s="5"/>
      <c r="DT29" s="691">
        <f>'特例1～6月入力シート'!DT80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221</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'特例1～6月入力シート'!N83</f>
        <v xml:space="preserve"> </v>
      </c>
      <c r="O32" s="712"/>
      <c r="P32" s="201"/>
      <c r="Q32" s="711" t="str">
        <f>'特例1～6月入力シート'!Q83</f>
        <v/>
      </c>
      <c r="R32" s="712"/>
      <c r="S32" s="202"/>
      <c r="T32" s="711" t="str">
        <f>'特例1～6月入力シート'!T83</f>
        <v xml:space="preserve"> </v>
      </c>
      <c r="U32" s="712"/>
      <c r="V32" s="201"/>
      <c r="W32" s="711" t="str">
        <f>'特例1～6月入力シート'!W83</f>
        <v/>
      </c>
      <c r="X32" s="712"/>
      <c r="Y32" s="202"/>
      <c r="Z32" s="711" t="str">
        <f>'特例1～6月入力シート'!Z83</f>
        <v xml:space="preserve"> </v>
      </c>
      <c r="AA32" s="712"/>
      <c r="AB32" s="201"/>
      <c r="AC32" s="711" t="str">
        <f>'特例1～6月入力シート'!AC83</f>
        <v/>
      </c>
      <c r="AD32" s="712"/>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76" t="s">
        <v>167</v>
      </c>
      <c r="BS32" s="776"/>
      <c r="BT32" s="776"/>
      <c r="BU32" s="776"/>
      <c r="BV32" s="776"/>
      <c r="BW32" s="776"/>
      <c r="BX32" s="776"/>
      <c r="BY32" s="776"/>
      <c r="BZ32" s="776"/>
      <c r="CA32" s="776"/>
      <c r="CB32" s="776"/>
      <c r="CC32" s="776"/>
      <c r="CD32" s="5"/>
      <c r="CE32" s="126"/>
      <c r="CF32" s="699" t="str">
        <f>'特例1～6月入力シート'!CF83</f>
        <v xml:space="preserve"> </v>
      </c>
      <c r="CG32" s="700"/>
      <c r="CH32" s="473"/>
      <c r="CI32" s="699" t="str">
        <f>'特例1～6月入力シート'!CI83</f>
        <v xml:space="preserve"> </v>
      </c>
      <c r="CJ32" s="700"/>
      <c r="CK32" s="463"/>
      <c r="CL32" s="699" t="str">
        <f>'特例1～6月入力シート'!CL83</f>
        <v xml:space="preserve"> </v>
      </c>
      <c r="CM32" s="700"/>
      <c r="CN32" s="463"/>
      <c r="CO32" s="699" t="str">
        <f>'特例1～6月入力シート'!CO83</f>
        <v xml:space="preserve"> </v>
      </c>
      <c r="CP32" s="700"/>
      <c r="CQ32" s="463"/>
      <c r="CR32" s="699" t="str">
        <f>'特例1～6月入力シート'!CR83</f>
        <v xml:space="preserve"> </v>
      </c>
      <c r="CS32" s="700"/>
      <c r="CT32" s="463"/>
      <c r="CU32" s="699" t="str">
        <f>'特例1～6月入力シート'!CU83</f>
        <v xml:space="preserve"> </v>
      </c>
      <c r="CV32" s="700"/>
      <c r="CW32" s="463"/>
      <c r="CX32" s="699" t="str">
        <f>'特例1～6月入力シート'!CX83</f>
        <v xml:space="preserve"> </v>
      </c>
      <c r="CY32" s="700"/>
      <c r="CZ32" s="463"/>
      <c r="DA32" s="699" t="str">
        <f>'特例1～6月入力シート'!DA83</f>
        <v xml:space="preserve"> </v>
      </c>
      <c r="DB32" s="700"/>
      <c r="DC32" s="463"/>
      <c r="DD32" s="699" t="str">
        <f>'特例1～6月入力シート'!DD83</f>
        <v xml:space="preserve"> </v>
      </c>
      <c r="DE32" s="700"/>
      <c r="DF32" s="132"/>
      <c r="DG32" s="5"/>
      <c r="DH32" s="5"/>
      <c r="DI32" s="15"/>
      <c r="DJ32" s="704" t="s">
        <v>174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176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'特例1～6月入力シート'!AO86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780"/>
      <c r="BN35" s="5"/>
      <c r="BO35" s="5"/>
      <c r="BP35" s="153"/>
      <c r="BQ35" s="5"/>
      <c r="BR35" s="776" t="s">
        <v>168</v>
      </c>
      <c r="BS35" s="776"/>
      <c r="BT35" s="776"/>
      <c r="BU35" s="776"/>
      <c r="BV35" s="776"/>
      <c r="BW35" s="776"/>
      <c r="BX35" s="776"/>
      <c r="BY35" s="776"/>
      <c r="BZ35" s="776"/>
      <c r="CA35" s="776"/>
      <c r="CB35" s="776"/>
      <c r="CC35" s="776"/>
      <c r="CD35" s="5"/>
      <c r="CE35" s="126"/>
      <c r="CF35" s="765" t="s">
        <v>35</v>
      </c>
      <c r="CG35" s="765"/>
      <c r="CH35" s="5"/>
      <c r="CI35" s="713" t="str">
        <f>'特例1～6月入力シート'!CI86</f>
        <v xml:space="preserve"> </v>
      </c>
      <c r="CJ35" s="714"/>
      <c r="CK35" s="463"/>
      <c r="CL35" s="713" t="str">
        <f>'特例1～6月入力シート'!CL86</f>
        <v xml:space="preserve"> </v>
      </c>
      <c r="CM35" s="714"/>
      <c r="CN35" s="463"/>
      <c r="CO35" s="713" t="str">
        <f>'特例1～6月入力シート'!CO86</f>
        <v xml:space="preserve"> </v>
      </c>
      <c r="CP35" s="714"/>
      <c r="CQ35" s="463"/>
      <c r="CR35" s="713" t="str">
        <f>'特例1～6月入力シート'!CR86</f>
        <v xml:space="preserve"> </v>
      </c>
      <c r="CS35" s="714"/>
      <c r="CT35" s="463"/>
      <c r="CU35" s="713" t="str">
        <f>'特例1～6月入力シート'!CU86</f>
        <v xml:space="preserve"> </v>
      </c>
      <c r="CV35" s="714"/>
      <c r="CW35" s="463"/>
      <c r="CX35" s="713" t="str">
        <f>'特例1～6月入力シート'!CX86</f>
        <v xml:space="preserve"> </v>
      </c>
      <c r="CY35" s="714"/>
      <c r="CZ35" s="463"/>
      <c r="DA35" s="713" t="str">
        <f>'特例1～6月入力シート'!DA86</f>
        <v xml:space="preserve"> </v>
      </c>
      <c r="DB35" s="714"/>
      <c r="DC35" s="463"/>
      <c r="DD35" s="713" t="str">
        <f>'特例1～6月入力シート'!DD86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780"/>
      <c r="BN36" s="5"/>
      <c r="BO36" s="5"/>
      <c r="BP36" s="153"/>
      <c r="BQ36" s="5"/>
      <c r="BR36" s="776"/>
      <c r="BS36" s="776"/>
      <c r="BT36" s="776"/>
      <c r="BU36" s="776"/>
      <c r="BV36" s="776"/>
      <c r="BW36" s="776"/>
      <c r="BX36" s="776"/>
      <c r="BY36" s="776"/>
      <c r="BZ36" s="776"/>
      <c r="CA36" s="776"/>
      <c r="CB36" s="776"/>
      <c r="CC36" s="776"/>
      <c r="CD36" s="5"/>
      <c r="CE36" s="126"/>
      <c r="CF36" s="765"/>
      <c r="CG36" s="765"/>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'特例1～6月入力シート'!R88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727"/>
      <c r="BM37" s="727"/>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727"/>
      <c r="BM38" s="727"/>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727"/>
      <c r="BM39" s="727"/>
      <c r="BN39" s="5"/>
      <c r="BO39" s="5"/>
      <c r="BP39" s="153"/>
      <c r="BQ39" s="5"/>
      <c r="BR39" s="777" t="s">
        <v>37</v>
      </c>
      <c r="BS39" s="777"/>
      <c r="BT39" s="777"/>
      <c r="BU39" s="777"/>
      <c r="BV39" s="777"/>
      <c r="BW39" s="777"/>
      <c r="BX39" s="777"/>
      <c r="BY39" s="777"/>
      <c r="BZ39" s="777"/>
      <c r="CA39" s="777"/>
      <c r="CB39" s="777"/>
      <c r="CC39" s="777"/>
      <c r="CD39" s="5"/>
      <c r="CE39" s="126"/>
      <c r="CF39" s="711" t="str">
        <f>'特例1～6月入力シート'!CF90</f>
        <v xml:space="preserve"> </v>
      </c>
      <c r="CG39" s="712"/>
      <c r="CH39" s="30"/>
      <c r="CI39" s="711" t="str">
        <f>'特例1～6月入力シート'!CI90</f>
        <v xml:space="preserve"> </v>
      </c>
      <c r="CJ39" s="712"/>
      <c r="CK39" s="201"/>
      <c r="CL39" s="711" t="str">
        <f>'特例1～6月入力シート'!CL90</f>
        <v xml:space="preserve"> </v>
      </c>
      <c r="CM39" s="712"/>
      <c r="CN39" s="201"/>
      <c r="CO39" s="711" t="str">
        <f>'特例1～6月入力シート'!CO90</f>
        <v xml:space="preserve"> </v>
      </c>
      <c r="CP39" s="712"/>
      <c r="CQ39" s="201"/>
      <c r="CR39" s="711" t="str">
        <f>'特例1～6月入力シート'!CR90</f>
        <v>6</v>
      </c>
      <c r="CS39" s="712"/>
      <c r="CT39" s="201"/>
      <c r="CU39" s="711" t="str">
        <f>'特例1～6月入力シート'!CU90</f>
        <v>2</v>
      </c>
      <c r="CV39" s="712"/>
      <c r="CW39" s="201"/>
      <c r="CX39" s="711" t="str">
        <f>'特例1～6月入力シート'!CX90</f>
        <v>2</v>
      </c>
      <c r="CY39" s="712"/>
      <c r="CZ39" s="201"/>
      <c r="DA39" s="711" t="str">
        <f>'特例1～6月入力シート'!DA90</f>
        <v>7</v>
      </c>
      <c r="DB39" s="712"/>
      <c r="DC39" s="201"/>
      <c r="DD39" s="711" t="str">
        <f>'特例1～6月入力シート'!DD90</f>
        <v>0</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726" t="s">
        <v>47</v>
      </c>
      <c r="D40" s="726"/>
      <c r="E40" s="726"/>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727"/>
      <c r="BM40" s="727"/>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26"/>
      <c r="D41" s="726"/>
      <c r="E41" s="726"/>
      <c r="F41" s="5"/>
      <c r="G41" s="5"/>
      <c r="H41" s="783"/>
      <c r="I41" s="5"/>
      <c r="J41" s="5"/>
      <c r="K41" s="5"/>
      <c r="L41" s="5"/>
      <c r="M41" s="5"/>
      <c r="N41" s="5"/>
      <c r="O41" s="5"/>
      <c r="P41" s="5"/>
      <c r="Q41" s="5"/>
      <c r="R41" s="788" t="str">
        <f>'特例1～6月入力シート'!R92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788"/>
      <c r="BJ41" s="788"/>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26"/>
      <c r="D42" s="726"/>
      <c r="E42" s="726"/>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788"/>
      <c r="BJ42" s="788"/>
      <c r="BK42" s="5"/>
      <c r="BL42" s="5"/>
      <c r="BM42" s="5"/>
      <c r="BN42" s="5"/>
      <c r="BO42" s="5"/>
      <c r="BP42" s="153"/>
      <c r="BQ42" s="5"/>
      <c r="BR42" s="777" t="s">
        <v>36</v>
      </c>
      <c r="BS42" s="777"/>
      <c r="BT42" s="777"/>
      <c r="BU42" s="777"/>
      <c r="BV42" s="777"/>
      <c r="BW42" s="777"/>
      <c r="BX42" s="777"/>
      <c r="BY42" s="777"/>
      <c r="BZ42" s="777"/>
      <c r="CA42" s="777"/>
      <c r="CB42" s="777"/>
      <c r="CC42" s="777"/>
      <c r="CD42" s="5"/>
      <c r="CE42" s="126"/>
      <c r="CF42" s="711" t="str">
        <f>'特例1～6月入力シート'!CF93</f>
        <v xml:space="preserve"> </v>
      </c>
      <c r="CG42" s="712"/>
      <c r="CH42" s="30"/>
      <c r="CI42" s="711" t="str">
        <f>'特例1～6月入力シート'!CI93</f>
        <v xml:space="preserve"> </v>
      </c>
      <c r="CJ42" s="712"/>
      <c r="CK42" s="201"/>
      <c r="CL42" s="711" t="str">
        <f>'特例1～6月入力シート'!CL93</f>
        <v xml:space="preserve"> </v>
      </c>
      <c r="CM42" s="712"/>
      <c r="CN42" s="201"/>
      <c r="CO42" s="711" t="str">
        <f>'特例1～6月入力シート'!CO93</f>
        <v xml:space="preserve"> </v>
      </c>
      <c r="CP42" s="712"/>
      <c r="CQ42" s="201"/>
      <c r="CR42" s="711" t="str">
        <f>'特例1～6月入力シート'!CR93</f>
        <v xml:space="preserve"> </v>
      </c>
      <c r="CS42" s="712"/>
      <c r="CT42" s="201"/>
      <c r="CU42" s="711" t="str">
        <f>'特例1～6月入力シート'!CU93</f>
        <v xml:space="preserve"> </v>
      </c>
      <c r="CV42" s="712"/>
      <c r="CW42" s="209"/>
      <c r="CX42" s="711" t="str">
        <f>'特例1～6月入力シート'!CX93</f>
        <v xml:space="preserve"> </v>
      </c>
      <c r="CY42" s="712"/>
      <c r="CZ42" s="201"/>
      <c r="DA42" s="711" t="str">
        <f>'特例1～6月入力シート'!DA93</f>
        <v xml:space="preserve"> </v>
      </c>
      <c r="DB42" s="712"/>
      <c r="DC42" s="201"/>
      <c r="DD42" s="711" t="str">
        <f>'特例1～6月入力シート'!DD93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26"/>
      <c r="D43" s="726"/>
      <c r="E43" s="726"/>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788"/>
      <c r="BJ43" s="788"/>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26"/>
      <c r="D44" s="726"/>
      <c r="E44" s="726"/>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788"/>
      <c r="BJ44" s="788"/>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26"/>
      <c r="D45" s="726"/>
      <c r="E45" s="726"/>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8"/>
      <c r="BJ45" s="788"/>
      <c r="BK45" s="789" t="s">
        <v>43</v>
      </c>
      <c r="BL45" s="789"/>
      <c r="BM45" s="789"/>
      <c r="BN45" s="789"/>
      <c r="BO45" s="5"/>
      <c r="BP45" s="153"/>
      <c r="BQ45" s="5"/>
      <c r="BR45" s="777" t="s">
        <v>38</v>
      </c>
      <c r="BS45" s="777"/>
      <c r="BT45" s="777"/>
      <c r="BU45" s="777"/>
      <c r="BV45" s="777"/>
      <c r="BW45" s="777"/>
      <c r="BX45" s="777"/>
      <c r="BY45" s="777"/>
      <c r="BZ45" s="777"/>
      <c r="CA45" s="112"/>
      <c r="CB45" s="112"/>
      <c r="CC45" s="711" t="str">
        <f>'特例1～6月入力シート'!CC96</f>
        <v/>
      </c>
      <c r="CD45" s="712"/>
      <c r="CE45" s="201"/>
      <c r="CF45" s="711" t="str">
        <f>'特例1～6月入力シート'!CF96</f>
        <v/>
      </c>
      <c r="CG45" s="712"/>
      <c r="CH45" s="201"/>
      <c r="CI45" s="711" t="str">
        <f>'特例1～6月入力シート'!CI96</f>
        <v/>
      </c>
      <c r="CJ45" s="712"/>
      <c r="CK45" s="201"/>
      <c r="CL45" s="711" t="str">
        <f>'特例1～6月入力シート'!CL96</f>
        <v/>
      </c>
      <c r="CM45" s="712"/>
      <c r="CN45" s="201"/>
      <c r="CO45" s="711" t="str">
        <f>'特例1～6月入力シート'!CO96</f>
        <v>\</v>
      </c>
      <c r="CP45" s="712"/>
      <c r="CQ45" s="201"/>
      <c r="CR45" s="711" t="str">
        <f>'特例1～6月入力シート'!CR96</f>
        <v>6</v>
      </c>
      <c r="CS45" s="712"/>
      <c r="CT45" s="201"/>
      <c r="CU45" s="711" t="str">
        <f>'特例1～6月入力シート'!CU96</f>
        <v>2</v>
      </c>
      <c r="CV45" s="712"/>
      <c r="CW45" s="201"/>
      <c r="CX45" s="711" t="str">
        <f>'特例1～6月入力シート'!CX96</f>
        <v>2</v>
      </c>
      <c r="CY45" s="712"/>
      <c r="CZ45" s="201"/>
      <c r="DA45" s="711" t="str">
        <f>'特例1～6月入力シート'!DA96</f>
        <v>7</v>
      </c>
      <c r="DB45" s="712"/>
      <c r="DC45" s="201"/>
      <c r="DD45" s="711" t="str">
        <f>'特例1～6月入力シート'!DD96</f>
        <v>0</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26"/>
      <c r="D46" s="726"/>
      <c r="E46" s="726"/>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788"/>
      <c r="BJ46" s="788"/>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85" t="s">
        <v>41</v>
      </c>
      <c r="BR47" s="785"/>
      <c r="BS47" s="785"/>
      <c r="BT47" s="785"/>
      <c r="BU47" s="785"/>
      <c r="BV47" s="785"/>
      <c r="BW47" s="785"/>
      <c r="BX47" s="785"/>
      <c r="BY47" s="785"/>
      <c r="BZ47" s="785"/>
      <c r="CA47" s="785"/>
      <c r="CB47" s="785"/>
      <c r="CC47" s="785"/>
      <c r="CD47" s="785"/>
      <c r="CE47" s="785"/>
      <c r="CF47" s="785"/>
      <c r="CG47" s="785"/>
      <c r="CH47" s="785"/>
      <c r="CI47" s="785"/>
      <c r="CJ47" s="785"/>
      <c r="CK47" s="785"/>
      <c r="CL47" s="785"/>
      <c r="CM47" s="785"/>
      <c r="CN47" s="785"/>
      <c r="CO47" s="785"/>
      <c r="CP47" s="785"/>
      <c r="CQ47" s="785"/>
      <c r="CR47" s="785"/>
      <c r="CS47" s="785"/>
      <c r="CT47" s="785"/>
      <c r="CU47" s="785"/>
      <c r="CV47" s="785"/>
      <c r="CW47" s="785"/>
      <c r="CX47" s="785"/>
      <c r="CY47" s="785"/>
      <c r="CZ47" s="785"/>
      <c r="DA47" s="785"/>
      <c r="DB47" s="785"/>
      <c r="DC47" s="785"/>
      <c r="DD47" s="785"/>
      <c r="DE47" s="785"/>
      <c r="DF47" s="785"/>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87" t="s">
        <v>17</v>
      </c>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86" t="s">
        <v>54</v>
      </c>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'特例1～6月入力シート'!X58</f>
        <v>0</v>
      </c>
      <c r="Y58" s="583"/>
      <c r="Z58" s="583"/>
      <c r="AA58" s="583" t="str">
        <f>'特例1～6月入力シート'!AA58</f>
        <v>6</v>
      </c>
      <c r="AB58" s="583"/>
      <c r="AC58" s="583"/>
      <c r="AD58" s="31"/>
      <c r="AE58" s="31"/>
      <c r="AF58" s="31"/>
      <c r="AG58" s="646" t="str">
        <f>'特例1～6月入力シート'!AG58</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'特例1～6月入力シート'!BC58</f>
        <v>0</v>
      </c>
      <c r="BD58" s="583"/>
      <c r="BE58" s="583"/>
      <c r="BF58" s="583" t="str">
        <f>'特例1～6月入力シート'!BF58</f>
        <v>0</v>
      </c>
      <c r="BG58" s="583"/>
      <c r="BH58" s="583"/>
      <c r="BI58" s="583" t="str">
        <f>'特例1～6月入力シート'!BI58</f>
        <v>0</v>
      </c>
      <c r="BJ58" s="583"/>
      <c r="BK58" s="583"/>
      <c r="BL58" s="583" t="str">
        <f>'特例1～6月入力シート'!BL58</f>
        <v>3</v>
      </c>
      <c r="BM58" s="583"/>
      <c r="BN58" s="583"/>
      <c r="BO58" s="583" t="str">
        <f>'特例1～6月入力シート'!BO58</f>
        <v>5</v>
      </c>
      <c r="BP58" s="583"/>
      <c r="BQ58" s="583"/>
      <c r="BR58" s="583" t="str">
        <f>'特例1～6月入力シート'!BR58</f>
        <v>4</v>
      </c>
      <c r="BS58" s="583"/>
      <c r="BT58" s="583"/>
      <c r="BU58" s="583" t="str">
        <f>'特例1～6月入力シート'!BU58</f>
        <v>1</v>
      </c>
      <c r="BV58" s="583"/>
      <c r="BW58" s="583"/>
      <c r="BX58" s="583" t="str">
        <f>'特例1～6月入力シート'!BX58</f>
        <v>4</v>
      </c>
      <c r="BY58" s="583"/>
      <c r="BZ58" s="583"/>
      <c r="CA58" s="165"/>
      <c r="CB58" s="165"/>
      <c r="CC58" s="165"/>
      <c r="CD58" s="165"/>
      <c r="CE58" s="165"/>
      <c r="CF58" s="165"/>
      <c r="CG58" s="583" t="str">
        <f>'特例1～6月入力シート'!CG58</f>
        <v>1</v>
      </c>
      <c r="CH58" s="583"/>
      <c r="CI58" s="583"/>
      <c r="CJ58" s="583" t="str">
        <f>'特例1～6月入力シート'!CJ58</f>
        <v>1</v>
      </c>
      <c r="CK58" s="583"/>
      <c r="CL58" s="583"/>
      <c r="CM58" s="583" t="str">
        <f>'特例1～6月入力シート'!CM58</f>
        <v>0</v>
      </c>
      <c r="CN58" s="583"/>
      <c r="CO58" s="583"/>
      <c r="CP58" s="163"/>
      <c r="CQ58" s="163"/>
      <c r="CR58" s="163"/>
      <c r="CS58" s="583" t="str">
        <f>'特例1～6月入力シート'!CS58</f>
        <v>1</v>
      </c>
      <c r="CT58" s="583"/>
      <c r="CU58" s="583"/>
      <c r="CV58" s="583" t="str">
        <f>'特例1～6月入力シート'!CV58</f>
        <v>2</v>
      </c>
      <c r="CW58" s="583"/>
      <c r="CX58" s="583"/>
      <c r="CY58" s="583" t="str">
        <f>'特例1～6月入力シート'!CY58</f>
        <v>3</v>
      </c>
      <c r="CZ58" s="583"/>
      <c r="DA58" s="583"/>
      <c r="DB58" s="583" t="str">
        <f>'特例1～6月入力シート'!DB58</f>
        <v>4</v>
      </c>
      <c r="DC58" s="583"/>
      <c r="DD58" s="583"/>
      <c r="DE58" s="583" t="str">
        <f>'特例1～6月入力シート'!DE58</f>
        <v>5</v>
      </c>
      <c r="DF58" s="583"/>
      <c r="DG58" s="583"/>
      <c r="DH58" s="583" t="str">
        <f>'特例1～6月入力シート'!DH58</f>
        <v>6</v>
      </c>
      <c r="DI58" s="583"/>
      <c r="DJ58" s="583"/>
      <c r="DK58" s="583" t="str">
        <f>'特例1～6月入力シート'!DK58</f>
        <v>7</v>
      </c>
      <c r="DL58" s="583"/>
      <c r="DM58" s="583"/>
      <c r="DN58" s="583" t="str">
        <f>'特例1～6月入力シート'!DN58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'特例1～6月入力シート'!K8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t="s">
        <v>89</v>
      </c>
      <c r="DJ68" s="606"/>
      <c r="DK68" s="601" t="str">
        <f>'特例1～6月入力シート'!DK68</f>
        <v>0</v>
      </c>
      <c r="DL68" s="602"/>
      <c r="DM68" s="602"/>
      <c r="DN68" s="602" t="str">
        <f>'特例1～6月入力シート'!DN68</f>
        <v>6</v>
      </c>
      <c r="DO68" s="602"/>
      <c r="DP68" s="603"/>
      <c r="DQ68" s="601" t="str">
        <f>'特例1～6月入力シート'!DQ68</f>
        <v>0</v>
      </c>
      <c r="DR68" s="602"/>
      <c r="DS68" s="602"/>
      <c r="DT68" s="602" t="str">
        <f>'特例1～6月入力シート'!DT68</f>
        <v>1</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652" t="s">
        <v>90</v>
      </c>
      <c r="DJ71" s="652"/>
      <c r="DK71" s="601" t="str">
        <f>'特例1～6月入力シート'!DK71</f>
        <v>0</v>
      </c>
      <c r="DL71" s="602"/>
      <c r="DM71" s="602"/>
      <c r="DN71" s="602" t="str">
        <f>'特例1～6月入力シート'!DN71</f>
        <v>6</v>
      </c>
      <c r="DO71" s="602"/>
      <c r="DP71" s="603"/>
      <c r="DQ71" s="601" t="str">
        <f>'特例1～6月入力シート'!DQ71</f>
        <v>0</v>
      </c>
      <c r="DR71" s="602"/>
      <c r="DS71" s="602"/>
      <c r="DT71" s="602" t="str">
        <f>'特例1～6月入力シート'!DT71</f>
        <v>6</v>
      </c>
      <c r="DU71" s="602"/>
      <c r="DV71" s="602"/>
      <c r="DW71" s="603"/>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08" t="s">
        <v>178</v>
      </c>
      <c r="DL72" s="688"/>
      <c r="DM72" s="688"/>
      <c r="DN72" s="688"/>
      <c r="DO72" s="688"/>
      <c r="DP72" s="688"/>
      <c r="DQ72" s="688"/>
      <c r="DR72" s="688"/>
      <c r="DS72" s="688"/>
      <c r="DT72" s="688"/>
      <c r="DU72" s="688"/>
      <c r="DV72" s="688"/>
      <c r="DW72" s="68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688"/>
      <c r="DL73" s="688"/>
      <c r="DM73" s="688"/>
      <c r="DN73" s="688"/>
      <c r="DO73" s="688"/>
      <c r="DP73" s="688"/>
      <c r="DQ73" s="688"/>
      <c r="DR73" s="688"/>
      <c r="DS73" s="688"/>
      <c r="DT73" s="688"/>
      <c r="DU73" s="688"/>
      <c r="DV73" s="688"/>
      <c r="DW73" s="68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688"/>
      <c r="DL74" s="688"/>
      <c r="DM74" s="688"/>
      <c r="DN74" s="688"/>
      <c r="DO74" s="688"/>
      <c r="DP74" s="688"/>
      <c r="DQ74" s="688"/>
      <c r="DR74" s="688"/>
      <c r="DS74" s="688"/>
      <c r="DT74" s="688"/>
      <c r="DU74" s="688"/>
      <c r="DV74" s="688"/>
      <c r="DW74" s="68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'特例1～6月入力シート'!DK80</f>
        <v>0</v>
      </c>
      <c r="DL80" s="655"/>
      <c r="DM80" s="655"/>
      <c r="DN80" s="654">
        <f>'特例1～6月入力シート'!DN80</f>
        <v>0</v>
      </c>
      <c r="DO80" s="655"/>
      <c r="DP80" s="655"/>
      <c r="DQ80" s="35"/>
      <c r="DR80" s="35"/>
      <c r="DS80" s="35"/>
      <c r="DT80" s="654">
        <f>'特例1～6月入力シート'!DT80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180</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186</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162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'特例1～6月入力シート'!AO86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'特例1～6月入力シート'!R88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35"/>
      <c r="BQ90" s="35"/>
      <c r="BR90" s="644" t="s">
        <v>80</v>
      </c>
      <c r="BS90" s="644"/>
      <c r="BT90" s="644"/>
      <c r="BU90" s="644"/>
      <c r="BV90" s="644"/>
      <c r="BW90" s="644"/>
      <c r="BX90" s="644"/>
      <c r="BY90" s="644"/>
      <c r="BZ90" s="644"/>
      <c r="CA90" s="644"/>
      <c r="CB90" s="644"/>
      <c r="CC90" s="644"/>
      <c r="CD90" s="105"/>
      <c r="CE90" s="174"/>
      <c r="CF90" s="604" t="str">
        <f>'特例1～6月入力シート'!CF90</f>
        <v xml:space="preserve"> </v>
      </c>
      <c r="CG90" s="605"/>
      <c r="CH90" s="173"/>
      <c r="CI90" s="604" t="str">
        <f>'特例1～6月入力シート'!CI90</f>
        <v xml:space="preserve"> </v>
      </c>
      <c r="CJ90" s="605"/>
      <c r="CK90" s="173"/>
      <c r="CL90" s="604" t="str">
        <f>'特例1～6月入力シート'!CL90</f>
        <v xml:space="preserve"> </v>
      </c>
      <c r="CM90" s="605"/>
      <c r="CN90" s="173"/>
      <c r="CO90" s="604" t="str">
        <f>'特例1～6月入力シート'!CO90</f>
        <v xml:space="preserve"> </v>
      </c>
      <c r="CP90" s="605"/>
      <c r="CQ90" s="173"/>
      <c r="CR90" s="604" t="str">
        <f>'特例1～6月入力シート'!CR90</f>
        <v>6</v>
      </c>
      <c r="CS90" s="605"/>
      <c r="CT90" s="173"/>
      <c r="CU90" s="604" t="str">
        <f>'特例1～6月入力シート'!CU90</f>
        <v>2</v>
      </c>
      <c r="CV90" s="605"/>
      <c r="CW90" s="173"/>
      <c r="CX90" s="604" t="str">
        <f>'特例1～6月入力シート'!CX90</f>
        <v>2</v>
      </c>
      <c r="CY90" s="605"/>
      <c r="CZ90" s="173"/>
      <c r="DA90" s="604" t="str">
        <f>'特例1～6月入力シート'!DA90</f>
        <v>7</v>
      </c>
      <c r="DB90" s="605"/>
      <c r="DC90" s="173"/>
      <c r="DD90" s="604" t="str">
        <f>'特例1～6月入力シート'!DD90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'特例1～6月入力シート'!R92</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164</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103"/>
      <c r="BK93" s="35"/>
      <c r="BL93" s="35"/>
      <c r="BM93" s="35"/>
      <c r="BN93" s="35"/>
      <c r="BO93" s="35"/>
      <c r="BP93" s="35"/>
      <c r="BQ93" s="35"/>
      <c r="BR93" s="644" t="s">
        <v>83</v>
      </c>
      <c r="BS93" s="644"/>
      <c r="BT93" s="644"/>
      <c r="BU93" s="644"/>
      <c r="BV93" s="644"/>
      <c r="BW93" s="644"/>
      <c r="BX93" s="644"/>
      <c r="BY93" s="644"/>
      <c r="BZ93" s="644"/>
      <c r="CA93" s="644"/>
      <c r="CB93" s="644"/>
      <c r="CC93" s="644"/>
      <c r="CD93" s="105"/>
      <c r="CE93" s="174"/>
      <c r="CF93" s="604" t="str">
        <f>'特例1～6月入力シート'!CF93</f>
        <v xml:space="preserve"> </v>
      </c>
      <c r="CG93" s="605"/>
      <c r="CH93" s="173"/>
      <c r="CI93" s="604" t="str">
        <f>'特例1～6月入力シート'!CI93</f>
        <v xml:space="preserve"> </v>
      </c>
      <c r="CJ93" s="605"/>
      <c r="CK93" s="173"/>
      <c r="CL93" s="604" t="str">
        <f>'特例1～6月入力シート'!CL93</f>
        <v xml:space="preserve"> </v>
      </c>
      <c r="CM93" s="605"/>
      <c r="CN93" s="173"/>
      <c r="CO93" s="604" t="str">
        <f>'特例1～6月入力シート'!CO93</f>
        <v xml:space="preserve"> </v>
      </c>
      <c r="CP93" s="605"/>
      <c r="CQ93" s="173"/>
      <c r="CR93" s="604" t="str">
        <f>'特例1～6月入力シート'!CR93</f>
        <v xml:space="preserve"> </v>
      </c>
      <c r="CS93" s="605"/>
      <c r="CT93" s="173"/>
      <c r="CU93" s="604" t="str">
        <f>'特例1～6月入力シート'!CU93</f>
        <v xml:space="preserve"> </v>
      </c>
      <c r="CV93" s="605"/>
      <c r="CW93" s="191"/>
      <c r="CX93" s="604" t="str">
        <f>'特例1～6月入力シート'!CX93</f>
        <v xml:space="preserve"> </v>
      </c>
      <c r="CY93" s="605"/>
      <c r="CZ93" s="173"/>
      <c r="DA93" s="604" t="str">
        <f>'特例1～6月入力シート'!DA93</f>
        <v xml:space="preserve"> </v>
      </c>
      <c r="DB93" s="605"/>
      <c r="DC93" s="173"/>
      <c r="DD93" s="604" t="str">
        <f>'特例1～6月入力シート'!DD93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44" t="s">
        <v>84</v>
      </c>
      <c r="BK96" s="644"/>
      <c r="BL96" s="644"/>
      <c r="BM96" s="104"/>
      <c r="BN96" s="104"/>
      <c r="BO96" s="35"/>
      <c r="BP96" s="35"/>
      <c r="BQ96" s="35"/>
      <c r="BR96" s="644" t="s">
        <v>85</v>
      </c>
      <c r="BS96" s="644"/>
      <c r="BT96" s="644"/>
      <c r="BU96" s="644"/>
      <c r="BV96" s="644"/>
      <c r="BW96" s="644"/>
      <c r="BX96" s="644"/>
      <c r="BY96" s="644"/>
      <c r="BZ96" s="644"/>
      <c r="CA96" s="107"/>
      <c r="CB96" s="46"/>
      <c r="CC96" s="604" t="str">
        <f>'特例1～6月入力シート'!CC96</f>
        <v/>
      </c>
      <c r="CD96" s="605"/>
      <c r="CE96" s="174"/>
      <c r="CF96" s="604" t="str">
        <f>'特例1～6月入力シート'!CF96</f>
        <v/>
      </c>
      <c r="CG96" s="605"/>
      <c r="CH96" s="173"/>
      <c r="CI96" s="604" t="str">
        <f>'特例1～6月入力シート'!CI96</f>
        <v/>
      </c>
      <c r="CJ96" s="605"/>
      <c r="CK96" s="173"/>
      <c r="CL96" s="604" t="str">
        <f>'特例1～6月入力シート'!CL96</f>
        <v/>
      </c>
      <c r="CM96" s="605"/>
      <c r="CN96" s="173"/>
      <c r="CO96" s="604" t="str">
        <f>'特例1～6月入力シート'!CO96</f>
        <v>\</v>
      </c>
      <c r="CP96" s="605"/>
      <c r="CQ96" s="173"/>
      <c r="CR96" s="604" t="str">
        <f>'特例1～6月入力シート'!CR96</f>
        <v>6</v>
      </c>
      <c r="CS96" s="605"/>
      <c r="CT96" s="173"/>
      <c r="CU96" s="604" t="str">
        <f>'特例1～6月入力シート'!CU96</f>
        <v>2</v>
      </c>
      <c r="CV96" s="605"/>
      <c r="CW96" s="173"/>
      <c r="CX96" s="604" t="str">
        <f>'特例1～6月入力シート'!CX96</f>
        <v>2</v>
      </c>
      <c r="CY96" s="605"/>
      <c r="CZ96" s="173"/>
      <c r="DA96" s="604" t="str">
        <f>'特例1～6月入力シート'!DA96</f>
        <v>7</v>
      </c>
      <c r="DB96" s="605"/>
      <c r="DC96" s="173"/>
      <c r="DD96" s="604" t="str">
        <f>'特例1～6月入力シート'!DD96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CU93:CV93"/>
    <mergeCell ref="CX93:CY93"/>
    <mergeCell ref="DA93:DB93"/>
    <mergeCell ref="DN68:DP68"/>
    <mergeCell ref="DQ68:DS68"/>
    <mergeCell ref="DN66:DO67"/>
    <mergeCell ref="DN58:DP60"/>
    <mergeCell ref="CM58:CO60"/>
    <mergeCell ref="DK68:DM68"/>
    <mergeCell ref="CS58:CU60"/>
    <mergeCell ref="DK80:DM80"/>
    <mergeCell ref="DN71:DP71"/>
    <mergeCell ref="DJ63:DW64"/>
    <mergeCell ref="DK65:DM67"/>
    <mergeCell ref="DP65:DQ67"/>
    <mergeCell ref="DB58:DD60"/>
    <mergeCell ref="DT65:DW67"/>
    <mergeCell ref="DT78:DW78"/>
    <mergeCell ref="DT68:DW68"/>
    <mergeCell ref="DK90:DW90"/>
    <mergeCell ref="DI71:DJ71"/>
    <mergeCell ref="DJ83:DN84"/>
    <mergeCell ref="DJ85:DN87"/>
    <mergeCell ref="DK78:DP79"/>
    <mergeCell ref="D99:F100"/>
    <mergeCell ref="DJ101:DX102"/>
    <mergeCell ref="CO96:CP96"/>
    <mergeCell ref="CR96:CS96"/>
    <mergeCell ref="CU96:CV96"/>
    <mergeCell ref="CX96:CY96"/>
    <mergeCell ref="DA96:DB96"/>
    <mergeCell ref="CL90:CM90"/>
    <mergeCell ref="DD96:DE96"/>
    <mergeCell ref="BR96:BZ96"/>
    <mergeCell ref="CF96:CG96"/>
    <mergeCell ref="C91:E97"/>
    <mergeCell ref="K93:Q93"/>
    <mergeCell ref="BR93:CC93"/>
    <mergeCell ref="CF93:CG93"/>
    <mergeCell ref="CI93:CJ93"/>
    <mergeCell ref="R88:BM91"/>
    <mergeCell ref="BR90:CC90"/>
    <mergeCell ref="DD93:DE93"/>
    <mergeCell ref="DA90:DB90"/>
    <mergeCell ref="DD90:DE90"/>
    <mergeCell ref="CL96:CM96"/>
    <mergeCell ref="CO90:CP90"/>
    <mergeCell ref="CR90:CS90"/>
    <mergeCell ref="BF3:BW4"/>
    <mergeCell ref="DI68:DJ68"/>
    <mergeCell ref="BR58:BT60"/>
    <mergeCell ref="BU58:BW60"/>
    <mergeCell ref="CG56:CO57"/>
    <mergeCell ref="CV56:DM57"/>
    <mergeCell ref="R92:BI97"/>
    <mergeCell ref="BC3:BE4"/>
    <mergeCell ref="BC54:BE55"/>
    <mergeCell ref="AH3:AX4"/>
    <mergeCell ref="AH54:AX55"/>
    <mergeCell ref="CF90:CG90"/>
    <mergeCell ref="BF56:BW57"/>
    <mergeCell ref="AG58:AU60"/>
    <mergeCell ref="AV58:AZ60"/>
    <mergeCell ref="BC58:BE60"/>
    <mergeCell ref="CV58:CX60"/>
    <mergeCell ref="CY58:DA60"/>
    <mergeCell ref="DI17:DJ17"/>
    <mergeCell ref="DK17:DM17"/>
    <mergeCell ref="CU90:CV90"/>
    <mergeCell ref="CX90:CY90"/>
    <mergeCell ref="CO93:CP93"/>
    <mergeCell ref="CR93:CS93"/>
    <mergeCell ref="C86:E90"/>
    <mergeCell ref="H86:H97"/>
    <mergeCell ref="K86:Q87"/>
    <mergeCell ref="AH86:AM87"/>
    <mergeCell ref="AO86:BM87"/>
    <mergeCell ref="BJ96:BL96"/>
    <mergeCell ref="BO58:BQ60"/>
    <mergeCell ref="CI90:CJ90"/>
    <mergeCell ref="CC96:CD96"/>
    <mergeCell ref="CI96:CJ96"/>
    <mergeCell ref="K59:R59"/>
    <mergeCell ref="BX58:BZ60"/>
    <mergeCell ref="CG58:CI60"/>
    <mergeCell ref="CJ58:CL60"/>
    <mergeCell ref="BF58:BH60"/>
    <mergeCell ref="BI58:BK60"/>
    <mergeCell ref="BL58:BN60"/>
    <mergeCell ref="CL93:CM93"/>
    <mergeCell ref="B54:E56"/>
    <mergeCell ref="F54:I54"/>
    <mergeCell ref="K54:P56"/>
    <mergeCell ref="R54:AA55"/>
    <mergeCell ref="F55:I56"/>
    <mergeCell ref="X56:AC57"/>
    <mergeCell ref="AI56:AX57"/>
    <mergeCell ref="X58:Z60"/>
    <mergeCell ref="AA58:AC60"/>
    <mergeCell ref="BF54:BW55"/>
    <mergeCell ref="AH35:AM36"/>
    <mergeCell ref="AO35:BM36"/>
    <mergeCell ref="D57:F58"/>
    <mergeCell ref="BR42:CC42"/>
    <mergeCell ref="CF42:CG42"/>
    <mergeCell ref="CI42:CJ42"/>
    <mergeCell ref="CL42:CM42"/>
    <mergeCell ref="CR39:CS39"/>
    <mergeCell ref="CR45:CS45"/>
    <mergeCell ref="C35:E39"/>
    <mergeCell ref="K35:Q36"/>
    <mergeCell ref="H35:H46"/>
    <mergeCell ref="CO35:CP36"/>
    <mergeCell ref="CR35:CS36"/>
    <mergeCell ref="H47:I51"/>
    <mergeCell ref="BQ47:DF47"/>
    <mergeCell ref="BQ51:DF51"/>
    <mergeCell ref="BQ48:BV48"/>
    <mergeCell ref="K42:Q42"/>
    <mergeCell ref="DD45:DE45"/>
    <mergeCell ref="CR42:CS42"/>
    <mergeCell ref="R41:BJ46"/>
    <mergeCell ref="BK45:BN45"/>
    <mergeCell ref="BR35:CC36"/>
    <mergeCell ref="CU45:CV45"/>
    <mergeCell ref="CF39:CG39"/>
    <mergeCell ref="DA45:DB45"/>
    <mergeCell ref="CC45:CD45"/>
    <mergeCell ref="CF45:CG45"/>
    <mergeCell ref="CX42:CY42"/>
    <mergeCell ref="CU42:CV42"/>
    <mergeCell ref="CU39:CV39"/>
    <mergeCell ref="BR39:CC39"/>
    <mergeCell ref="CI45:CJ45"/>
    <mergeCell ref="CF35:CG36"/>
    <mergeCell ref="CI35:CJ36"/>
    <mergeCell ref="CL35:CM36"/>
    <mergeCell ref="CX45:CY45"/>
    <mergeCell ref="CL45:CM45"/>
    <mergeCell ref="CO45:CP45"/>
    <mergeCell ref="DA42:DB42"/>
    <mergeCell ref="CO42:CP42"/>
    <mergeCell ref="BR45:BZ45"/>
    <mergeCell ref="CU35:CV36"/>
    <mergeCell ref="CX35:CY36"/>
    <mergeCell ref="DA35:DB36"/>
    <mergeCell ref="DA32:DB32"/>
    <mergeCell ref="DD32:DE32"/>
    <mergeCell ref="CX39:CY39"/>
    <mergeCell ref="CR29:CS29"/>
    <mergeCell ref="DD39:DE39"/>
    <mergeCell ref="CI39:CJ39"/>
    <mergeCell ref="CL39:CM39"/>
    <mergeCell ref="CO39:CP39"/>
    <mergeCell ref="CO32:CP32"/>
    <mergeCell ref="CR32:CS32"/>
    <mergeCell ref="DA39:DB39"/>
    <mergeCell ref="CU32:CV32"/>
    <mergeCell ref="CX32:CY32"/>
    <mergeCell ref="CX29:CY29"/>
    <mergeCell ref="DA29:DB29"/>
    <mergeCell ref="CU29:CV29"/>
    <mergeCell ref="CI29:CJ29"/>
    <mergeCell ref="CL29:CM29"/>
    <mergeCell ref="CO29:CP29"/>
    <mergeCell ref="BN26:BO26"/>
    <mergeCell ref="BT26:BU26"/>
    <mergeCell ref="BW26:BX26"/>
    <mergeCell ref="BQ26:BR26"/>
    <mergeCell ref="AU29:AV29"/>
    <mergeCell ref="AX29:AY29"/>
    <mergeCell ref="CF32:CG32"/>
    <mergeCell ref="CI32:CJ32"/>
    <mergeCell ref="CL32:CM32"/>
    <mergeCell ref="BR32:CC32"/>
    <mergeCell ref="CF29:CG29"/>
    <mergeCell ref="BA26:BC26"/>
    <mergeCell ref="BZ29:CA29"/>
    <mergeCell ref="BQ29:BR29"/>
    <mergeCell ref="BE29:BF29"/>
    <mergeCell ref="BN29:BO29"/>
    <mergeCell ref="BW29:BX29"/>
    <mergeCell ref="CC29:CD29"/>
    <mergeCell ref="BH29:BI29"/>
    <mergeCell ref="BK29:BL29"/>
    <mergeCell ref="BT29:BU29"/>
    <mergeCell ref="BE26:BF26"/>
    <mergeCell ref="BA29:BC29"/>
    <mergeCell ref="BH23:BI23"/>
    <mergeCell ref="BK23:BL23"/>
    <mergeCell ref="BQ23:BR23"/>
    <mergeCell ref="BT23:BU23"/>
    <mergeCell ref="BW23:BX23"/>
    <mergeCell ref="BZ23:CA23"/>
    <mergeCell ref="CC23:CD23"/>
    <mergeCell ref="CX20:CY20"/>
    <mergeCell ref="BK20:BL20"/>
    <mergeCell ref="CC20:CD20"/>
    <mergeCell ref="BW20:BX20"/>
    <mergeCell ref="BZ20:CA20"/>
    <mergeCell ref="CR23:CS23"/>
    <mergeCell ref="CR20:CS20"/>
    <mergeCell ref="CU23:CV23"/>
    <mergeCell ref="CX23:CY23"/>
    <mergeCell ref="B11:K11"/>
    <mergeCell ref="DA20:DB20"/>
    <mergeCell ref="CU17:CV17"/>
    <mergeCell ref="W17:X17"/>
    <mergeCell ref="N17:O17"/>
    <mergeCell ref="T11:AN11"/>
    <mergeCell ref="AC17:AD17"/>
    <mergeCell ref="Z17:AA17"/>
    <mergeCell ref="AN13:AN14"/>
    <mergeCell ref="S13:S14"/>
    <mergeCell ref="DA12:DB12"/>
    <mergeCell ref="CX12:CY12"/>
    <mergeCell ref="CU12:CV12"/>
    <mergeCell ref="CR12:CS12"/>
    <mergeCell ref="CO12:CP12"/>
    <mergeCell ref="CL12:CM12"/>
    <mergeCell ref="AV11:BB11"/>
    <mergeCell ref="AU12:AV12"/>
    <mergeCell ref="AX12:AY12"/>
    <mergeCell ref="AR13:AS14"/>
    <mergeCell ref="N12:O12"/>
    <mergeCell ref="N13:O14"/>
    <mergeCell ref="BT20:BU20"/>
    <mergeCell ref="BA17:BC17"/>
    <mergeCell ref="BC7:BE9"/>
    <mergeCell ref="BK11:BY11"/>
    <mergeCell ref="CU13:CV14"/>
    <mergeCell ref="CX13:CY14"/>
    <mergeCell ref="DA13:DB14"/>
    <mergeCell ref="CM11:CY11"/>
    <mergeCell ref="BT13:BU14"/>
    <mergeCell ref="BW13:BX14"/>
    <mergeCell ref="CL13:CM14"/>
    <mergeCell ref="CO13:CP14"/>
    <mergeCell ref="CG7:CI9"/>
    <mergeCell ref="BF7:BH9"/>
    <mergeCell ref="BI7:BK9"/>
    <mergeCell ref="BL7:BN9"/>
    <mergeCell ref="BO7:BQ9"/>
    <mergeCell ref="CF12:CG12"/>
    <mergeCell ref="CI12:CJ12"/>
    <mergeCell ref="BH12:BI12"/>
    <mergeCell ref="BK12:BL12"/>
    <mergeCell ref="BN12:BO12"/>
    <mergeCell ref="BQ13:BR14"/>
    <mergeCell ref="BD13:BD14"/>
    <mergeCell ref="BE13:BF14"/>
    <mergeCell ref="BA12:BC12"/>
    <mergeCell ref="DA23:DB23"/>
    <mergeCell ref="CR17:CS17"/>
    <mergeCell ref="BE23:BF23"/>
    <mergeCell ref="BE20:BF20"/>
    <mergeCell ref="BH20:BI20"/>
    <mergeCell ref="BN20:BO20"/>
    <mergeCell ref="AU20:AV20"/>
    <mergeCell ref="BW17:BX17"/>
    <mergeCell ref="CU20:CV20"/>
    <mergeCell ref="CO20:CP20"/>
    <mergeCell ref="CI20:CJ20"/>
    <mergeCell ref="AX20:AY20"/>
    <mergeCell ref="BA20:BC20"/>
    <mergeCell ref="BN23:BO23"/>
    <mergeCell ref="CF17:CG17"/>
    <mergeCell ref="CI17:CJ17"/>
    <mergeCell ref="CL20:CM20"/>
    <mergeCell ref="CI23:CJ23"/>
    <mergeCell ref="CL23:CM23"/>
    <mergeCell ref="CF23:CG23"/>
    <mergeCell ref="CF20:CG20"/>
    <mergeCell ref="CO23:CP23"/>
    <mergeCell ref="BQ17:BR17"/>
    <mergeCell ref="BQ20:BR20"/>
    <mergeCell ref="D6:F7"/>
    <mergeCell ref="X7:Z9"/>
    <mergeCell ref="AA7:AC9"/>
    <mergeCell ref="B3:E5"/>
    <mergeCell ref="F3:I3"/>
    <mergeCell ref="AG7:AU9"/>
    <mergeCell ref="F4:I5"/>
    <mergeCell ref="X5:AC6"/>
    <mergeCell ref="AI5:AX6"/>
    <mergeCell ref="K8:R8"/>
    <mergeCell ref="K3:P5"/>
    <mergeCell ref="R3:AA4"/>
    <mergeCell ref="AV7:AZ9"/>
    <mergeCell ref="DU6:DW7"/>
    <mergeCell ref="BR7:BT9"/>
    <mergeCell ref="BU7:BW9"/>
    <mergeCell ref="BX7:BZ9"/>
    <mergeCell ref="CJ7:CL9"/>
    <mergeCell ref="BW12:BX12"/>
    <mergeCell ref="BZ12:CA12"/>
    <mergeCell ref="CC12:CD12"/>
    <mergeCell ref="BQ12:BR12"/>
    <mergeCell ref="BT12:BU12"/>
    <mergeCell ref="DK7:DM9"/>
    <mergeCell ref="DN7:DP9"/>
    <mergeCell ref="CM7:CO9"/>
    <mergeCell ref="DH7:DJ9"/>
    <mergeCell ref="CY7:DA9"/>
    <mergeCell ref="CV7:CX9"/>
    <mergeCell ref="CS7:CU9"/>
    <mergeCell ref="DB7:DD9"/>
    <mergeCell ref="DE7:DG9"/>
    <mergeCell ref="BF5:BW6"/>
    <mergeCell ref="CG5:CO6"/>
    <mergeCell ref="DD12:DE12"/>
    <mergeCell ref="CV5:DM6"/>
    <mergeCell ref="DJ12:DW13"/>
    <mergeCell ref="DK14:DM16"/>
    <mergeCell ref="DP14:DQ16"/>
    <mergeCell ref="DT14:DW16"/>
    <mergeCell ref="DN15:DO16"/>
    <mergeCell ref="BE17:BF17"/>
    <mergeCell ref="BM13:BM14"/>
    <mergeCell ref="BZ17:CA17"/>
    <mergeCell ref="CC17:CD17"/>
    <mergeCell ref="DD13:DE14"/>
    <mergeCell ref="CR13:CS14"/>
    <mergeCell ref="DD17:DE17"/>
    <mergeCell ref="BZ13:CA14"/>
    <mergeCell ref="CI13:CJ14"/>
    <mergeCell ref="CF13:CG14"/>
    <mergeCell ref="CL17:CM17"/>
    <mergeCell ref="CO17:CP17"/>
    <mergeCell ref="CX17:CY17"/>
    <mergeCell ref="DA17:DB17"/>
    <mergeCell ref="DT17:DW17"/>
    <mergeCell ref="DN17:DP17"/>
    <mergeCell ref="DQ17:DS17"/>
    <mergeCell ref="BT17:BU17"/>
    <mergeCell ref="BV13:BV14"/>
    <mergeCell ref="CC13:CD14"/>
    <mergeCell ref="N29:O29"/>
    <mergeCell ref="Q29:R29"/>
    <mergeCell ref="T29:U29"/>
    <mergeCell ref="Z23:AA23"/>
    <mergeCell ref="AC29:AD29"/>
    <mergeCell ref="B28:J30"/>
    <mergeCell ref="D31:J33"/>
    <mergeCell ref="BH13:BI14"/>
    <mergeCell ref="BN13:BO14"/>
    <mergeCell ref="BK13:BL14"/>
    <mergeCell ref="Q17:R17"/>
    <mergeCell ref="Z13:AA14"/>
    <mergeCell ref="AC13:AD14"/>
    <mergeCell ref="AF13:AG14"/>
    <mergeCell ref="AF17:AG17"/>
    <mergeCell ref="AU13:AV14"/>
    <mergeCell ref="AU17:AV17"/>
    <mergeCell ref="AR17:AS17"/>
    <mergeCell ref="AL17:AM17"/>
    <mergeCell ref="Y13:Y14"/>
    <mergeCell ref="W13:X14"/>
    <mergeCell ref="BH17:BI17"/>
    <mergeCell ref="BK17:BL17"/>
    <mergeCell ref="BN17:BO17"/>
    <mergeCell ref="T32:U32"/>
    <mergeCell ref="W32:X32"/>
    <mergeCell ref="Z32:AA32"/>
    <mergeCell ref="AC32:AD32"/>
    <mergeCell ref="AF29:AG29"/>
    <mergeCell ref="W23:X23"/>
    <mergeCell ref="W29:X29"/>
    <mergeCell ref="Z29:AA29"/>
    <mergeCell ref="AC23:AD23"/>
    <mergeCell ref="AX13:AY14"/>
    <mergeCell ref="BA13:BC14"/>
    <mergeCell ref="AI17:AJ17"/>
    <mergeCell ref="AO26:AP26"/>
    <mergeCell ref="AR26:AS26"/>
    <mergeCell ref="AU26:AV26"/>
    <mergeCell ref="AU23:AV23"/>
    <mergeCell ref="B12:J15"/>
    <mergeCell ref="B16:J18"/>
    <mergeCell ref="B19:J21"/>
    <mergeCell ref="B22:J24"/>
    <mergeCell ref="B25:J27"/>
    <mergeCell ref="AO17:AP17"/>
    <mergeCell ref="Q13:R14"/>
    <mergeCell ref="T13:U14"/>
    <mergeCell ref="T17:U17"/>
    <mergeCell ref="AI13:AJ14"/>
    <mergeCell ref="AL13:AM14"/>
    <mergeCell ref="AO13:AP14"/>
    <mergeCell ref="AL29:AM29"/>
    <mergeCell ref="AO29:AP29"/>
    <mergeCell ref="AR29:AS29"/>
    <mergeCell ref="AF23:AG23"/>
    <mergeCell ref="AI23:AJ23"/>
    <mergeCell ref="AO23:AP23"/>
    <mergeCell ref="AR23:AS23"/>
    <mergeCell ref="AL23:AM23"/>
    <mergeCell ref="AX17:AY17"/>
    <mergeCell ref="BE12:BF12"/>
    <mergeCell ref="D48:F49"/>
    <mergeCell ref="AF26:AG26"/>
    <mergeCell ref="AX23:AY23"/>
    <mergeCell ref="BA23:BC23"/>
    <mergeCell ref="T23:U23"/>
    <mergeCell ref="C40:E46"/>
    <mergeCell ref="R37:BM40"/>
    <mergeCell ref="N26:O26"/>
    <mergeCell ref="Q26:R26"/>
    <mergeCell ref="T26:U26"/>
    <mergeCell ref="W26:X26"/>
    <mergeCell ref="Z26:AA26"/>
    <mergeCell ref="AC26:AD26"/>
    <mergeCell ref="BH26:BI26"/>
    <mergeCell ref="BK26:BL26"/>
    <mergeCell ref="N23:O23"/>
    <mergeCell ref="Q23:R23"/>
    <mergeCell ref="N32:O32"/>
    <mergeCell ref="Q32:R32"/>
    <mergeCell ref="AX26:AY26"/>
    <mergeCell ref="AI26:AJ26"/>
    <mergeCell ref="AL26:AM26"/>
    <mergeCell ref="AI29:AJ29"/>
    <mergeCell ref="DA26:DB26"/>
    <mergeCell ref="CF26:CG26"/>
    <mergeCell ref="CI26:CJ26"/>
    <mergeCell ref="CL26:CM26"/>
    <mergeCell ref="CO26:CP26"/>
    <mergeCell ref="BZ26:CA26"/>
    <mergeCell ref="CC26:CD26"/>
    <mergeCell ref="CR26:CS26"/>
    <mergeCell ref="CU26:CV26"/>
    <mergeCell ref="CX26:CY26"/>
    <mergeCell ref="DH58:DJ60"/>
    <mergeCell ref="DK58:DM60"/>
    <mergeCell ref="DE58:DG60"/>
    <mergeCell ref="DW32:DX32"/>
    <mergeCell ref="DQ20:DS20"/>
    <mergeCell ref="DT20:DW20"/>
    <mergeCell ref="DN20:DP20"/>
    <mergeCell ref="DI20:DJ20"/>
    <mergeCell ref="DD29:DE29"/>
    <mergeCell ref="DD26:DE26"/>
    <mergeCell ref="DK21:DW23"/>
    <mergeCell ref="DD20:DE20"/>
    <mergeCell ref="DK20:DM20"/>
    <mergeCell ref="DJ32:DN33"/>
    <mergeCell ref="DJ34:DN36"/>
    <mergeCell ref="DK39:DW39"/>
    <mergeCell ref="DJ50:DX51"/>
    <mergeCell ref="DD23:DE23"/>
    <mergeCell ref="DD42:DE42"/>
    <mergeCell ref="DN29:DP29"/>
    <mergeCell ref="DK29:DM29"/>
    <mergeCell ref="DD35:DE36"/>
    <mergeCell ref="DN80:DP80"/>
    <mergeCell ref="DT79:DW79"/>
    <mergeCell ref="DT80:DW80"/>
    <mergeCell ref="DQ71:DS71"/>
    <mergeCell ref="DT71:DW71"/>
    <mergeCell ref="DK72:DW74"/>
    <mergeCell ref="DK71:DM71"/>
    <mergeCell ref="DT28:DW28"/>
    <mergeCell ref="DK27:DP28"/>
    <mergeCell ref="DT29:DW29"/>
    <mergeCell ref="DT27:DW27"/>
  </mergeCells>
  <phoneticPr fontId="1"/>
  <printOptions horizontalCentered="1"/>
  <pageMargins left="0" right="0" top="0.39370078740157483" bottom="0" header="0" footer="0"/>
  <pageSetup paperSize="9" scale="59" orientation="portrait"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EN122"/>
  <sheetViews>
    <sheetView showGridLines="0" showZeros="0" zoomScale="70" zoomScaleNormal="70" zoomScalePageLayoutView="60" workbookViewId="0">
      <selection activeCell="EF175" sqref="EF175"/>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150</v>
      </c>
      <c r="AI3" s="627"/>
      <c r="AJ3" s="627"/>
      <c r="AK3" s="627"/>
      <c r="AL3" s="627"/>
      <c r="AM3" s="627"/>
      <c r="AN3" s="627"/>
      <c r="AO3" s="627"/>
      <c r="AP3" s="627"/>
      <c r="AQ3" s="627"/>
      <c r="AR3" s="627"/>
      <c r="AS3" s="627"/>
      <c r="AT3" s="627"/>
      <c r="AU3" s="627"/>
      <c r="AV3" s="627"/>
      <c r="AW3" s="213"/>
      <c r="AX3" s="213"/>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612"/>
      <c r="E6" s="612"/>
      <c r="F6" s="612"/>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612"/>
      <c r="DV6" s="612"/>
      <c r="DW6" s="612"/>
      <c r="DX6" s="213"/>
      <c r="DY6" s="213"/>
      <c r="DZ6" s="7"/>
      <c r="EA6" s="1"/>
      <c r="EB6" s="1"/>
      <c r="EC6" s="1"/>
      <c r="ED6" s="1"/>
      <c r="EE6" s="1"/>
      <c r="EF6" s="1"/>
      <c r="EG6" s="1"/>
    </row>
    <row r="7" spans="1:137" ht="13.5" customHeight="1" x14ac:dyDescent="0.15">
      <c r="A7" s="213"/>
      <c r="B7" s="213"/>
      <c r="C7" s="213"/>
      <c r="D7" s="612"/>
      <c r="E7" s="612"/>
      <c r="F7" s="612"/>
      <c r="G7" s="213"/>
      <c r="H7" s="213"/>
      <c r="I7" s="213"/>
      <c r="J7" s="213"/>
      <c r="K7" s="214" t="e">
        <f>#REF!</f>
        <v>#REF!</v>
      </c>
      <c r="L7" s="214"/>
      <c r="M7" s="214"/>
      <c r="N7" s="214"/>
      <c r="O7" s="214"/>
      <c r="P7" s="214"/>
      <c r="Q7" s="214"/>
      <c r="R7" s="214"/>
      <c r="S7" s="214"/>
      <c r="T7" s="213"/>
      <c r="U7" s="213"/>
      <c r="V7" s="213"/>
      <c r="W7" s="213"/>
      <c r="X7" s="809" t="str">
        <f>'特例1～6月入力シート'!X7</f>
        <v>06</v>
      </c>
      <c r="Y7" s="626"/>
      <c r="Z7" s="626"/>
      <c r="AA7" s="626"/>
      <c r="AB7" s="626"/>
      <c r="AC7" s="626"/>
      <c r="AD7" s="213"/>
      <c r="AE7" s="213"/>
      <c r="AF7" s="213"/>
      <c r="AG7" s="810" t="str">
        <f>'特例1～6月入力シート'!AG7</f>
        <v>麹町</v>
      </c>
      <c r="AH7" s="810"/>
      <c r="AI7" s="810"/>
      <c r="AJ7" s="810"/>
      <c r="AK7" s="810"/>
      <c r="AL7" s="810"/>
      <c r="AM7" s="810"/>
      <c r="AN7" s="810"/>
      <c r="AO7" s="810"/>
      <c r="AP7" s="810"/>
      <c r="AQ7" s="810"/>
      <c r="AR7" s="810"/>
      <c r="AS7" s="810"/>
      <c r="AT7" s="810"/>
      <c r="AU7" s="810"/>
      <c r="AV7" s="612" t="s">
        <v>13</v>
      </c>
      <c r="AW7" s="612"/>
      <c r="AX7" s="612"/>
      <c r="AY7" s="612"/>
      <c r="AZ7" s="612"/>
      <c r="BA7" s="213"/>
      <c r="BB7" s="213"/>
      <c r="BC7" s="809"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213"/>
      <c r="CB7" s="213"/>
      <c r="CC7" s="213"/>
      <c r="CD7" s="213"/>
      <c r="CE7" s="213"/>
      <c r="CF7" s="213"/>
      <c r="CG7" s="809" t="str">
        <f>'特例1～6月入力シート'!CG7</f>
        <v>110</v>
      </c>
      <c r="CH7" s="626"/>
      <c r="CI7" s="626"/>
      <c r="CJ7" s="626"/>
      <c r="CK7" s="626"/>
      <c r="CL7" s="626"/>
      <c r="CM7" s="626"/>
      <c r="CN7" s="626"/>
      <c r="CO7" s="626"/>
      <c r="CP7" s="213"/>
      <c r="CQ7" s="213"/>
      <c r="CR7" s="213"/>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612"/>
      <c r="DV7" s="612"/>
      <c r="DW7" s="612"/>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812">
        <f>'特例1～6月入力シート'!K8</f>
        <v>32391</v>
      </c>
      <c r="L8" s="812"/>
      <c r="M8" s="812"/>
      <c r="N8" s="812"/>
      <c r="O8" s="812"/>
      <c r="P8" s="812"/>
      <c r="Q8" s="812"/>
      <c r="R8" s="812"/>
      <c r="S8" s="812"/>
      <c r="T8" s="213"/>
      <c r="U8" s="213"/>
      <c r="V8" s="213"/>
      <c r="W8" s="213"/>
      <c r="X8" s="626"/>
      <c r="Y8" s="626"/>
      <c r="Z8" s="626"/>
      <c r="AA8" s="626"/>
      <c r="AB8" s="626"/>
      <c r="AC8" s="626"/>
      <c r="AD8" s="213"/>
      <c r="AE8" s="213"/>
      <c r="AF8" s="213"/>
      <c r="AG8" s="810"/>
      <c r="AH8" s="810"/>
      <c r="AI8" s="810"/>
      <c r="AJ8" s="810"/>
      <c r="AK8" s="810"/>
      <c r="AL8" s="810"/>
      <c r="AM8" s="810"/>
      <c r="AN8" s="810"/>
      <c r="AO8" s="810"/>
      <c r="AP8" s="810"/>
      <c r="AQ8" s="810"/>
      <c r="AR8" s="810"/>
      <c r="AS8" s="810"/>
      <c r="AT8" s="810"/>
      <c r="AU8" s="810"/>
      <c r="AV8" s="612"/>
      <c r="AW8" s="612"/>
      <c r="AX8" s="612"/>
      <c r="AY8" s="612"/>
      <c r="AZ8" s="612"/>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213"/>
      <c r="CB8" s="213"/>
      <c r="CC8" s="213"/>
      <c r="CD8" s="213"/>
      <c r="CE8" s="213"/>
      <c r="CF8" s="213"/>
      <c r="CG8" s="626"/>
      <c r="CH8" s="626"/>
      <c r="CI8" s="626"/>
      <c r="CJ8" s="626"/>
      <c r="CK8" s="626"/>
      <c r="CL8" s="626"/>
      <c r="CM8" s="626"/>
      <c r="CN8" s="626"/>
      <c r="CO8" s="626"/>
      <c r="CP8" s="213"/>
      <c r="CQ8" s="213"/>
      <c r="CR8" s="213"/>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10"/>
      <c r="AH9" s="810"/>
      <c r="AI9" s="810"/>
      <c r="AJ9" s="810"/>
      <c r="AK9" s="810"/>
      <c r="AL9" s="810"/>
      <c r="AM9" s="810"/>
      <c r="AN9" s="810"/>
      <c r="AO9" s="810"/>
      <c r="AP9" s="810"/>
      <c r="AQ9" s="810"/>
      <c r="AR9" s="810"/>
      <c r="AS9" s="810"/>
      <c r="AT9" s="810"/>
      <c r="AU9" s="810"/>
      <c r="AV9" s="612"/>
      <c r="AW9" s="612"/>
      <c r="AX9" s="612"/>
      <c r="AY9" s="612"/>
      <c r="AZ9" s="612"/>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213"/>
      <c r="CB9" s="213"/>
      <c r="CC9" s="213"/>
      <c r="CD9" s="213"/>
      <c r="CE9" s="213"/>
      <c r="CF9" s="213"/>
      <c r="CG9" s="626"/>
      <c r="CH9" s="626"/>
      <c r="CI9" s="626"/>
      <c r="CJ9" s="626"/>
      <c r="CK9" s="626"/>
      <c r="CL9" s="626"/>
      <c r="CM9" s="626"/>
      <c r="CN9" s="626"/>
      <c r="CO9" s="626"/>
      <c r="CP9" s="213"/>
      <c r="CQ9" s="213"/>
      <c r="CR9" s="213"/>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11" t="s">
        <v>32</v>
      </c>
      <c r="C11" s="611"/>
      <c r="D11" s="611"/>
      <c r="E11" s="611"/>
      <c r="F11" s="611"/>
      <c r="G11" s="611"/>
      <c r="H11" s="611"/>
      <c r="I11" s="611"/>
      <c r="J11" s="611"/>
      <c r="K11" s="611"/>
      <c r="L11" s="216"/>
      <c r="M11" s="217"/>
      <c r="N11" s="217"/>
      <c r="O11" s="217"/>
      <c r="P11" s="217"/>
      <c r="Q11" s="217"/>
      <c r="R11" s="217"/>
      <c r="S11" s="217"/>
      <c r="T11" s="584" t="s">
        <v>50</v>
      </c>
      <c r="U11" s="584"/>
      <c r="V11" s="584"/>
      <c r="W11" s="584"/>
      <c r="X11" s="584"/>
      <c r="Y11" s="584"/>
      <c r="Z11" s="584"/>
      <c r="AA11" s="584"/>
      <c r="AB11" s="584"/>
      <c r="AC11" s="584"/>
      <c r="AD11" s="584"/>
      <c r="AE11" s="584"/>
      <c r="AF11" s="584"/>
      <c r="AG11" s="584"/>
      <c r="AH11" s="584"/>
      <c r="AI11" s="584"/>
      <c r="AJ11" s="584"/>
      <c r="AK11" s="584"/>
      <c r="AL11" s="584"/>
      <c r="AM11" s="584"/>
      <c r="AN11" s="584"/>
      <c r="AO11" s="217"/>
      <c r="AP11" s="217"/>
      <c r="AQ11" s="217"/>
      <c r="AR11" s="217"/>
      <c r="AS11" s="217"/>
      <c r="AT11" s="217"/>
      <c r="AU11" s="217"/>
      <c r="AV11" s="584" t="s">
        <v>51</v>
      </c>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13"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85" t="s">
        <v>0</v>
      </c>
      <c r="AV12" s="585"/>
      <c r="AW12" s="221"/>
      <c r="AX12" s="585" t="s">
        <v>29</v>
      </c>
      <c r="AY12" s="585"/>
      <c r="AZ12" s="221"/>
      <c r="BA12" s="585" t="s">
        <v>30</v>
      </c>
      <c r="BB12" s="585"/>
      <c r="BC12" s="585"/>
      <c r="BD12" s="221"/>
      <c r="BE12" s="585" t="s">
        <v>2</v>
      </c>
      <c r="BF12" s="585"/>
      <c r="BG12" s="221"/>
      <c r="BH12" s="585" t="s">
        <v>3</v>
      </c>
      <c r="BI12" s="585"/>
      <c r="BJ12" s="221"/>
      <c r="BK12" s="585" t="s">
        <v>0</v>
      </c>
      <c r="BL12" s="585"/>
      <c r="BM12" s="221"/>
      <c r="BN12" s="585" t="s">
        <v>1</v>
      </c>
      <c r="BO12" s="585"/>
      <c r="BP12" s="221"/>
      <c r="BQ12" s="585" t="s">
        <v>4</v>
      </c>
      <c r="BR12" s="585"/>
      <c r="BS12" s="221"/>
      <c r="BT12" s="585" t="s">
        <v>3</v>
      </c>
      <c r="BU12" s="585"/>
      <c r="BV12" s="221"/>
      <c r="BW12" s="585" t="s">
        <v>0</v>
      </c>
      <c r="BX12" s="585"/>
      <c r="BY12" s="221"/>
      <c r="BZ12" s="585" t="s">
        <v>1</v>
      </c>
      <c r="CA12" s="585"/>
      <c r="CB12" s="221"/>
      <c r="CC12" s="585" t="s">
        <v>5</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5"/>
      <c r="EA12" s="5"/>
      <c r="EB12" s="5"/>
      <c r="EC12" s="5"/>
      <c r="ED12" s="1"/>
      <c r="EE12" s="1"/>
      <c r="EF12" s="1"/>
      <c r="EG12" s="1"/>
    </row>
    <row r="13" spans="1:137" ht="9.9499999999999993" customHeight="1" x14ac:dyDescent="0.15">
      <c r="A13" s="215"/>
      <c r="B13" s="615"/>
      <c r="C13" s="616"/>
      <c r="D13" s="616"/>
      <c r="E13" s="616"/>
      <c r="F13" s="616"/>
      <c r="G13" s="616"/>
      <c r="H13" s="616"/>
      <c r="I13" s="616"/>
      <c r="J13" s="616"/>
      <c r="K13" s="223"/>
      <c r="L13" s="223"/>
      <c r="M13" s="219"/>
      <c r="N13" s="808" t="str">
        <f>X7</f>
        <v>06</v>
      </c>
      <c r="O13" s="808"/>
      <c r="P13" s="808"/>
      <c r="Q13" s="808"/>
      <c r="R13" s="808"/>
      <c r="S13" s="588"/>
      <c r="T13" s="808" t="s">
        <v>130</v>
      </c>
      <c r="U13" s="808"/>
      <c r="V13" s="808"/>
      <c r="W13" s="808"/>
      <c r="X13" s="808"/>
      <c r="Y13" s="588"/>
      <c r="Z13" s="808">
        <f>'[1]1'!$G$27</f>
        <v>25</v>
      </c>
      <c r="AA13" s="808"/>
      <c r="AB13" s="808"/>
      <c r="AC13" s="808"/>
      <c r="AD13" s="808"/>
      <c r="AE13" s="224"/>
      <c r="AF13" s="588" t="s">
        <v>31</v>
      </c>
      <c r="AG13" s="588"/>
      <c r="AH13" s="224"/>
      <c r="AI13" s="808" t="s">
        <v>131</v>
      </c>
      <c r="AJ13" s="808"/>
      <c r="AK13" s="808"/>
      <c r="AL13" s="808"/>
      <c r="AM13" s="808"/>
      <c r="AN13" s="588"/>
      <c r="AO13" s="808">
        <f>'[1]1'!$G$37</f>
        <v>25</v>
      </c>
      <c r="AP13" s="808"/>
      <c r="AQ13" s="808"/>
      <c r="AR13" s="808"/>
      <c r="AS13" s="808"/>
      <c r="AT13" s="225"/>
      <c r="AU13" s="801">
        <f>SUM([1]内訳書!$E$39:$F$52)</f>
        <v>12</v>
      </c>
      <c r="AV13" s="801"/>
      <c r="AW13" s="801"/>
      <c r="AX13" s="801"/>
      <c r="AY13" s="801"/>
      <c r="AZ13" s="801"/>
      <c r="BA13" s="801"/>
      <c r="BB13" s="801"/>
      <c r="BC13" s="801"/>
      <c r="BD13" s="226"/>
      <c r="BE13" s="800">
        <f>SUM([1]内訳書!$G$39:$J$52)</f>
        <v>5460000</v>
      </c>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800"/>
      <c r="CC13" s="800"/>
      <c r="CD13" s="800"/>
      <c r="CE13" s="225"/>
      <c r="CF13" s="800">
        <f>IF(SUM([1]内訳書!$K$39:$L$52)&lt;=0,"0",SUM([1]内訳書!$K$39:$L$52))</f>
        <v>9400</v>
      </c>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29"/>
      <c r="DJ13" s="594"/>
      <c r="DK13" s="594"/>
      <c r="DL13" s="594"/>
      <c r="DM13" s="594"/>
      <c r="DN13" s="594"/>
      <c r="DO13" s="594"/>
      <c r="DP13" s="594"/>
      <c r="DQ13" s="594"/>
      <c r="DR13" s="594"/>
      <c r="DS13" s="594"/>
      <c r="DT13" s="594"/>
      <c r="DU13" s="594"/>
      <c r="DV13" s="594"/>
      <c r="DW13" s="594"/>
      <c r="DX13" s="229"/>
      <c r="DY13" s="219"/>
      <c r="DZ13" s="5"/>
      <c r="EA13" s="5"/>
      <c r="EB13" s="5"/>
      <c r="EC13" s="5"/>
      <c r="ED13" s="1"/>
      <c r="EE13" s="1"/>
      <c r="EF13" s="1"/>
      <c r="EG13" s="1"/>
    </row>
    <row r="14" spans="1:137" ht="20.100000000000001" customHeight="1" x14ac:dyDescent="0.15">
      <c r="A14" s="215"/>
      <c r="B14" s="615"/>
      <c r="C14" s="616"/>
      <c r="D14" s="616"/>
      <c r="E14" s="616"/>
      <c r="F14" s="616"/>
      <c r="G14" s="616"/>
      <c r="H14" s="616"/>
      <c r="I14" s="616"/>
      <c r="J14" s="616"/>
      <c r="K14" s="223"/>
      <c r="L14" s="223"/>
      <c r="M14" s="219"/>
      <c r="N14" s="808"/>
      <c r="O14" s="808"/>
      <c r="P14" s="808"/>
      <c r="Q14" s="808"/>
      <c r="R14" s="808"/>
      <c r="S14" s="588"/>
      <c r="T14" s="808"/>
      <c r="U14" s="808"/>
      <c r="V14" s="808"/>
      <c r="W14" s="808"/>
      <c r="X14" s="808"/>
      <c r="Y14" s="588"/>
      <c r="Z14" s="808"/>
      <c r="AA14" s="808"/>
      <c r="AB14" s="808"/>
      <c r="AC14" s="808"/>
      <c r="AD14" s="808"/>
      <c r="AE14" s="224"/>
      <c r="AF14" s="588"/>
      <c r="AG14" s="588"/>
      <c r="AH14" s="224"/>
      <c r="AI14" s="808"/>
      <c r="AJ14" s="808"/>
      <c r="AK14" s="808"/>
      <c r="AL14" s="808"/>
      <c r="AM14" s="808"/>
      <c r="AN14" s="588"/>
      <c r="AO14" s="808"/>
      <c r="AP14" s="808"/>
      <c r="AQ14" s="808"/>
      <c r="AR14" s="808"/>
      <c r="AS14" s="808"/>
      <c r="AT14" s="225"/>
      <c r="AU14" s="801"/>
      <c r="AV14" s="801"/>
      <c r="AW14" s="801"/>
      <c r="AX14" s="801"/>
      <c r="AY14" s="801"/>
      <c r="AZ14" s="801"/>
      <c r="BA14" s="801"/>
      <c r="BB14" s="801"/>
      <c r="BC14" s="801"/>
      <c r="BD14" s="226"/>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800"/>
      <c r="CC14" s="800"/>
      <c r="CD14" s="800"/>
      <c r="CE14" s="225"/>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5"/>
      <c r="EA14" s="5"/>
      <c r="EB14" s="5"/>
      <c r="EC14" s="5"/>
      <c r="ED14" s="1"/>
      <c r="EE14" s="1"/>
      <c r="EF14" s="1"/>
      <c r="EG14" s="1"/>
    </row>
    <row r="15" spans="1:137" ht="3.75" customHeight="1" x14ac:dyDescent="0.15">
      <c r="A15" s="213"/>
      <c r="B15" s="617"/>
      <c r="C15" s="618"/>
      <c r="D15" s="618"/>
      <c r="E15" s="618"/>
      <c r="F15" s="618"/>
      <c r="G15" s="618"/>
      <c r="H15" s="618"/>
      <c r="I15" s="618"/>
      <c r="J15" s="618"/>
      <c r="K15" s="228"/>
      <c r="L15" s="228"/>
      <c r="M15" s="229"/>
      <c r="N15" s="230"/>
      <c r="O15" s="230"/>
      <c r="P15" s="230"/>
      <c r="Q15" s="230"/>
      <c r="R15" s="230"/>
      <c r="S15" s="230"/>
      <c r="T15" s="230"/>
      <c r="U15" s="230"/>
      <c r="V15" s="230"/>
      <c r="W15" s="230"/>
      <c r="X15" s="230"/>
      <c r="Y15" s="230"/>
      <c r="Z15" s="230"/>
      <c r="AA15" s="230"/>
      <c r="AB15" s="230"/>
      <c r="AC15" s="230"/>
      <c r="AD15" s="230"/>
      <c r="AE15" s="230"/>
      <c r="AF15" s="230"/>
      <c r="AG15" s="230"/>
      <c r="AH15" s="230"/>
      <c r="AI15" s="230"/>
      <c r="AJ15" s="230"/>
      <c r="AK15" s="230"/>
      <c r="AL15" s="230"/>
      <c r="AM15" s="230"/>
      <c r="AN15" s="230"/>
      <c r="AO15" s="230"/>
      <c r="AP15" s="230"/>
      <c r="AQ15" s="230"/>
      <c r="AR15" s="230"/>
      <c r="AS15" s="230"/>
      <c r="AT15" s="231"/>
      <c r="AU15" s="231"/>
      <c r="AV15" s="231"/>
      <c r="AW15" s="231"/>
      <c r="AX15" s="231"/>
      <c r="AY15" s="231"/>
      <c r="AZ15" s="231"/>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231"/>
      <c r="CA15" s="231"/>
      <c r="CB15" s="231"/>
      <c r="CC15" s="231"/>
      <c r="CD15" s="231"/>
      <c r="CE15" s="231"/>
      <c r="CF15" s="231"/>
      <c r="CG15" s="231"/>
      <c r="CH15" s="231"/>
      <c r="CI15" s="231"/>
      <c r="CJ15" s="231"/>
      <c r="CK15" s="231"/>
      <c r="CL15" s="231"/>
      <c r="CM15" s="231"/>
      <c r="CN15" s="231"/>
      <c r="CO15" s="231"/>
      <c r="CP15" s="231"/>
      <c r="CQ15" s="231"/>
      <c r="CR15" s="231"/>
      <c r="CS15" s="231"/>
      <c r="CT15" s="231"/>
      <c r="CU15" s="231"/>
      <c r="CV15" s="231"/>
      <c r="CW15" s="231"/>
      <c r="CX15" s="231"/>
      <c r="CY15" s="231"/>
      <c r="CZ15" s="231"/>
      <c r="DA15" s="231"/>
      <c r="DB15" s="231"/>
      <c r="DC15" s="231"/>
      <c r="DD15" s="231"/>
      <c r="DE15" s="231"/>
      <c r="DF15" s="232"/>
      <c r="DG15" s="219"/>
      <c r="DH15" s="219"/>
      <c r="DI15" s="219"/>
      <c r="DJ15" s="237"/>
      <c r="DK15" s="595"/>
      <c r="DL15" s="595"/>
      <c r="DM15" s="595"/>
      <c r="DN15" s="592"/>
      <c r="DO15" s="592"/>
      <c r="DP15" s="595"/>
      <c r="DQ15" s="595"/>
      <c r="DR15" s="238"/>
      <c r="DS15" s="238"/>
      <c r="DT15" s="595"/>
      <c r="DU15" s="595"/>
      <c r="DV15" s="595"/>
      <c r="DW15" s="595"/>
      <c r="DX15" s="219"/>
      <c r="DY15" s="219"/>
      <c r="DZ15" s="5"/>
      <c r="EA15" s="5"/>
      <c r="EB15" s="5"/>
      <c r="EC15" s="5"/>
      <c r="ED15" s="1"/>
      <c r="EE15" s="1"/>
      <c r="EF15" s="1"/>
      <c r="EG15" s="1"/>
    </row>
    <row r="16" spans="1:137" ht="3.75" customHeight="1" thickBot="1" x14ac:dyDescent="0.2">
      <c r="A16" s="213"/>
      <c r="B16" s="568" t="s">
        <v>151</v>
      </c>
      <c r="C16" s="568"/>
      <c r="D16" s="568"/>
      <c r="E16" s="568"/>
      <c r="F16" s="568"/>
      <c r="G16" s="568"/>
      <c r="H16" s="568"/>
      <c r="I16" s="568"/>
      <c r="J16" s="568"/>
      <c r="K16" s="496"/>
      <c r="L16" s="234"/>
      <c r="M16" s="219"/>
      <c r="N16" s="224"/>
      <c r="O16" s="224"/>
      <c r="P16" s="224"/>
      <c r="Q16" s="224"/>
      <c r="R16" s="224"/>
      <c r="S16" s="224"/>
      <c r="T16" s="224"/>
      <c r="U16" s="224"/>
      <c r="V16" s="224"/>
      <c r="W16" s="224"/>
      <c r="X16" s="224"/>
      <c r="Y16" s="224"/>
      <c r="Z16" s="224"/>
      <c r="AA16" s="224"/>
      <c r="AB16" s="224"/>
      <c r="AC16" s="224"/>
      <c r="AD16" s="224"/>
      <c r="AE16" s="224"/>
      <c r="AF16" s="224"/>
      <c r="AG16" s="224"/>
      <c r="AH16" s="224"/>
      <c r="AI16" s="224"/>
      <c r="AJ16" s="224"/>
      <c r="AK16" s="224"/>
      <c r="AL16" s="224"/>
      <c r="AM16" s="224"/>
      <c r="AN16" s="224"/>
      <c r="AO16" s="224"/>
      <c r="AP16" s="224"/>
      <c r="AQ16" s="224"/>
      <c r="AR16" s="224"/>
      <c r="AS16" s="224" t="e">
        <f>MID(TEXT(#REF!,"????????????"),1,1)</f>
        <v>#REF!</v>
      </c>
      <c r="AT16" s="225"/>
      <c r="AU16" s="225"/>
      <c r="AV16" s="225"/>
      <c r="AW16" s="225"/>
      <c r="AX16" s="225"/>
      <c r="AY16" s="225"/>
      <c r="AZ16" s="225"/>
      <c r="BA16" s="225"/>
      <c r="BB16" s="225"/>
      <c r="BC16" s="225"/>
      <c r="BD16" s="225"/>
      <c r="BE16" s="225"/>
      <c r="BF16" s="225"/>
      <c r="BG16" s="225"/>
      <c r="BH16" s="225"/>
      <c r="BI16" s="225"/>
      <c r="BJ16" s="225"/>
      <c r="BK16" s="225"/>
      <c r="BL16" s="225"/>
      <c r="BM16" s="225"/>
      <c r="BN16" s="225"/>
      <c r="BO16" s="225"/>
      <c r="BP16" s="225"/>
      <c r="BQ16" s="225"/>
      <c r="BR16" s="225"/>
      <c r="BS16" s="225"/>
      <c r="BT16" s="225"/>
      <c r="BU16" s="225"/>
      <c r="BV16" s="225"/>
      <c r="BW16" s="225"/>
      <c r="BX16" s="225"/>
      <c r="BY16" s="225"/>
      <c r="BZ16" s="225"/>
      <c r="CA16" s="225"/>
      <c r="CB16" s="225"/>
      <c r="CC16" s="225"/>
      <c r="CD16" s="225"/>
      <c r="CE16" s="225"/>
      <c r="CF16" s="225"/>
      <c r="CG16" s="225"/>
      <c r="CH16" s="235"/>
      <c r="CI16" s="235"/>
      <c r="CJ16" s="235"/>
      <c r="CK16" s="235"/>
      <c r="CL16" s="235"/>
      <c r="CM16" s="225"/>
      <c r="CN16" s="225"/>
      <c r="CO16" s="225"/>
      <c r="CP16" s="225"/>
      <c r="CQ16" s="225"/>
      <c r="CR16" s="225"/>
      <c r="CS16" s="225"/>
      <c r="CT16" s="225"/>
      <c r="CU16" s="225"/>
      <c r="CV16" s="225"/>
      <c r="CW16" s="225"/>
      <c r="CX16" s="225"/>
      <c r="CY16" s="225"/>
      <c r="CZ16" s="225"/>
      <c r="DA16" s="225"/>
      <c r="DB16" s="225"/>
      <c r="DC16" s="225"/>
      <c r="DD16" s="225"/>
      <c r="DE16" s="225"/>
      <c r="DF16" s="236"/>
      <c r="DG16" s="219"/>
      <c r="DH16" s="219"/>
      <c r="DI16" s="219"/>
      <c r="DJ16" s="237"/>
      <c r="DK16" s="596"/>
      <c r="DL16" s="596"/>
      <c r="DM16" s="596"/>
      <c r="DN16" s="592"/>
      <c r="DO16" s="592"/>
      <c r="DP16" s="596"/>
      <c r="DQ16" s="596"/>
      <c r="DR16" s="238"/>
      <c r="DS16" s="238"/>
      <c r="DT16" s="596"/>
      <c r="DU16" s="596"/>
      <c r="DV16" s="596"/>
      <c r="DW16" s="596"/>
      <c r="DX16" s="219"/>
      <c r="DY16" s="219"/>
      <c r="DZ16" s="5"/>
      <c r="EA16" s="5"/>
      <c r="EB16" s="5"/>
      <c r="EC16" s="5"/>
      <c r="ED16" s="1"/>
      <c r="EE16" s="1"/>
      <c r="EF16" s="1"/>
      <c r="EG16" s="1"/>
    </row>
    <row r="17" spans="1:137" ht="30" customHeight="1" thickBot="1" x14ac:dyDescent="0.2">
      <c r="A17" s="213"/>
      <c r="B17" s="569"/>
      <c r="C17" s="569"/>
      <c r="D17" s="569"/>
      <c r="E17" s="569"/>
      <c r="F17" s="569"/>
      <c r="G17" s="569"/>
      <c r="H17" s="569"/>
      <c r="I17" s="569"/>
      <c r="J17" s="569"/>
      <c r="K17" s="252"/>
      <c r="L17" s="234"/>
      <c r="M17" s="219"/>
      <c r="N17" s="808" t="str">
        <f>IF(BE17&gt;0,$N$13,"")</f>
        <v>06</v>
      </c>
      <c r="O17" s="808"/>
      <c r="P17" s="808"/>
      <c r="Q17" s="808"/>
      <c r="R17" s="808"/>
      <c r="S17" s="224"/>
      <c r="T17" s="804" t="str">
        <f>IF(BE17&gt;0,$T$13,"")</f>
        <v>07</v>
      </c>
      <c r="U17" s="804"/>
      <c r="V17" s="804"/>
      <c r="W17" s="804"/>
      <c r="X17" s="804"/>
      <c r="Y17" s="224"/>
      <c r="Z17" s="804" t="s">
        <v>6</v>
      </c>
      <c r="AA17" s="804"/>
      <c r="AB17" s="804"/>
      <c r="AC17" s="804"/>
      <c r="AD17" s="804"/>
      <c r="AE17" s="224"/>
      <c r="AF17" s="588" t="s">
        <v>31</v>
      </c>
      <c r="AG17" s="588"/>
      <c r="AH17" s="224"/>
      <c r="AI17" s="804" t="str">
        <f>IF(BE17&gt;0,$AI$13,"")</f>
        <v>12</v>
      </c>
      <c r="AJ17" s="804"/>
      <c r="AK17" s="804"/>
      <c r="AL17" s="804"/>
      <c r="AM17" s="804"/>
      <c r="AN17" s="224"/>
      <c r="AO17" s="804" t="s">
        <v>108</v>
      </c>
      <c r="AP17" s="804"/>
      <c r="AQ17" s="804"/>
      <c r="AR17" s="804"/>
      <c r="AS17" s="804"/>
      <c r="AT17" s="225"/>
      <c r="AU17" s="801">
        <f>[1]内訳書!$E$55</f>
        <v>2</v>
      </c>
      <c r="AV17" s="801"/>
      <c r="AW17" s="801"/>
      <c r="AX17" s="801"/>
      <c r="AY17" s="801"/>
      <c r="AZ17" s="801"/>
      <c r="BA17" s="801"/>
      <c r="BB17" s="801"/>
      <c r="BC17" s="801"/>
      <c r="BD17" s="226"/>
      <c r="BE17" s="800">
        <f>[1]内訳書!$G$55</f>
        <v>1300000</v>
      </c>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800"/>
      <c r="CC17" s="800"/>
      <c r="CD17" s="800"/>
      <c r="CE17" s="225"/>
      <c r="CF17" s="800">
        <f>IF([1]内訳書!$K$55&lt;=0,"0",[1]内訳書!$K$55)</f>
        <v>63248</v>
      </c>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600" t="s">
        <v>89</v>
      </c>
      <c r="DJ17" s="600"/>
      <c r="DK17" s="807" t="str">
        <f>N13</f>
        <v>06</v>
      </c>
      <c r="DL17" s="680"/>
      <c r="DM17" s="680"/>
      <c r="DN17" s="680"/>
      <c r="DO17" s="680"/>
      <c r="DP17" s="680"/>
      <c r="DQ17" s="676" t="s">
        <v>106</v>
      </c>
      <c r="DR17" s="677"/>
      <c r="DS17" s="677"/>
      <c r="DT17" s="677"/>
      <c r="DU17" s="677"/>
      <c r="DV17" s="677"/>
      <c r="DW17" s="678"/>
      <c r="DX17" s="219"/>
      <c r="DY17" s="219"/>
      <c r="DZ17" s="5"/>
      <c r="EA17" s="5"/>
      <c r="EB17" s="5"/>
      <c r="EC17" s="5"/>
      <c r="ED17" s="1"/>
      <c r="EE17" s="1"/>
      <c r="EF17" s="1"/>
      <c r="EG17" s="1"/>
    </row>
    <row r="18" spans="1:137" ht="3.75" customHeight="1" x14ac:dyDescent="0.15">
      <c r="A18" s="213"/>
      <c r="B18" s="570"/>
      <c r="C18" s="570"/>
      <c r="D18" s="570"/>
      <c r="E18" s="570"/>
      <c r="F18" s="570"/>
      <c r="G18" s="570"/>
      <c r="H18" s="570"/>
      <c r="I18" s="570"/>
      <c r="J18" s="570"/>
      <c r="K18" s="497"/>
      <c r="L18" s="234"/>
      <c r="M18" s="219"/>
      <c r="N18" s="224"/>
      <c r="O18" s="224"/>
      <c r="P18" s="224"/>
      <c r="Q18" s="224"/>
      <c r="R18" s="224"/>
      <c r="S18" s="224"/>
      <c r="T18" s="224"/>
      <c r="U18" s="224"/>
      <c r="V18" s="224"/>
      <c r="W18" s="224"/>
      <c r="X18" s="224"/>
      <c r="Y18" s="224"/>
      <c r="Z18" s="224"/>
      <c r="AA18" s="224"/>
      <c r="AB18" s="224"/>
      <c r="AC18" s="224"/>
      <c r="AD18" s="224"/>
      <c r="AE18" s="224"/>
      <c r="AF18" s="224"/>
      <c r="AG18" s="224"/>
      <c r="AH18" s="224"/>
      <c r="AI18" s="224"/>
      <c r="AJ18" s="224"/>
      <c r="AK18" s="224"/>
      <c r="AL18" s="224"/>
      <c r="AM18" s="224"/>
      <c r="AN18" s="224"/>
      <c r="AO18" s="224"/>
      <c r="AP18" s="224"/>
      <c r="AQ18" s="224"/>
      <c r="AR18" s="224"/>
      <c r="AS18" s="224"/>
      <c r="AT18" s="225"/>
      <c r="AU18" s="225"/>
      <c r="AV18" s="225"/>
      <c r="AW18" s="225"/>
      <c r="AX18" s="225"/>
      <c r="AY18" s="225"/>
      <c r="AZ18" s="225"/>
      <c r="BA18" s="225"/>
      <c r="BB18" s="225"/>
      <c r="BC18" s="225"/>
      <c r="BD18" s="225"/>
      <c r="BE18" s="225"/>
      <c r="BF18" s="225"/>
      <c r="BG18" s="225"/>
      <c r="BH18" s="225"/>
      <c r="BI18" s="225"/>
      <c r="BJ18" s="225"/>
      <c r="BK18" s="225"/>
      <c r="BL18" s="225"/>
      <c r="BM18" s="225"/>
      <c r="BN18" s="225"/>
      <c r="BO18" s="225"/>
      <c r="BP18" s="225"/>
      <c r="BQ18" s="225"/>
      <c r="BR18" s="225"/>
      <c r="BS18" s="225"/>
      <c r="BT18" s="225"/>
      <c r="BU18" s="225"/>
      <c r="BV18" s="225"/>
      <c r="BW18" s="225"/>
      <c r="BX18" s="225"/>
      <c r="BY18" s="225"/>
      <c r="BZ18" s="225"/>
      <c r="CA18" s="225"/>
      <c r="CB18" s="225"/>
      <c r="CC18" s="225"/>
      <c r="CD18" s="225"/>
      <c r="CE18" s="225"/>
      <c r="CF18" s="225"/>
      <c r="CG18" s="225"/>
      <c r="CH18" s="225"/>
      <c r="CI18" s="225"/>
      <c r="CJ18" s="225"/>
      <c r="CK18" s="225"/>
      <c r="CL18" s="225"/>
      <c r="CM18" s="225"/>
      <c r="CN18" s="225"/>
      <c r="CO18" s="225"/>
      <c r="CP18" s="225"/>
      <c r="CQ18" s="225"/>
      <c r="CR18" s="225"/>
      <c r="CS18" s="225"/>
      <c r="CT18" s="225"/>
      <c r="CU18" s="225"/>
      <c r="CV18" s="225"/>
      <c r="CW18" s="225"/>
      <c r="CX18" s="225"/>
      <c r="CY18" s="225"/>
      <c r="CZ18" s="225"/>
      <c r="DA18" s="225"/>
      <c r="DB18" s="225"/>
      <c r="DC18" s="225"/>
      <c r="DD18" s="225"/>
      <c r="DE18" s="22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571" t="s">
        <v>152</v>
      </c>
      <c r="C19" s="572"/>
      <c r="D19" s="572"/>
      <c r="E19" s="572"/>
      <c r="F19" s="572"/>
      <c r="G19" s="572"/>
      <c r="H19" s="572"/>
      <c r="I19" s="572"/>
      <c r="J19" s="572"/>
      <c r="K19" s="221"/>
      <c r="L19" s="221"/>
      <c r="M19" s="221"/>
      <c r="N19" s="240"/>
      <c r="O19" s="240"/>
      <c r="P19" s="240"/>
      <c r="Q19" s="240"/>
      <c r="R19" s="240"/>
      <c r="S19" s="240"/>
      <c r="T19" s="240"/>
      <c r="U19" s="240"/>
      <c r="V19" s="240"/>
      <c r="W19" s="240"/>
      <c r="X19" s="240"/>
      <c r="Y19" s="240"/>
      <c r="Z19" s="240"/>
      <c r="AA19" s="240"/>
      <c r="AB19" s="240"/>
      <c r="AC19" s="240"/>
      <c r="AD19" s="240"/>
      <c r="AE19" s="240"/>
      <c r="AF19" s="240"/>
      <c r="AG19" s="240"/>
      <c r="AH19" s="240"/>
      <c r="AI19" s="240"/>
      <c r="AJ19" s="240"/>
      <c r="AK19" s="240"/>
      <c r="AL19" s="240"/>
      <c r="AM19" s="240"/>
      <c r="AN19" s="240"/>
      <c r="AO19" s="240"/>
      <c r="AP19" s="240"/>
      <c r="AQ19" s="240"/>
      <c r="AR19" s="240"/>
      <c r="AS19" s="240"/>
      <c r="AT19" s="241"/>
      <c r="AU19" s="241"/>
      <c r="AV19" s="241"/>
      <c r="AW19" s="241"/>
      <c r="AX19" s="241"/>
      <c r="AY19" s="241"/>
      <c r="AZ19" s="241"/>
      <c r="BA19" s="241"/>
      <c r="BB19" s="241"/>
      <c r="BC19" s="241"/>
      <c r="BD19" s="241"/>
      <c r="BE19" s="241"/>
      <c r="BF19" s="241"/>
      <c r="BG19" s="241"/>
      <c r="BH19" s="241"/>
      <c r="BI19" s="241"/>
      <c r="BJ19" s="241"/>
      <c r="BK19" s="241"/>
      <c r="BL19" s="241"/>
      <c r="BM19" s="241"/>
      <c r="BN19" s="241"/>
      <c r="BO19" s="241"/>
      <c r="BP19" s="241"/>
      <c r="BQ19" s="241"/>
      <c r="BR19" s="241"/>
      <c r="BS19" s="241"/>
      <c r="BT19" s="241"/>
      <c r="BU19" s="241"/>
      <c r="BV19" s="241"/>
      <c r="BW19" s="241"/>
      <c r="BX19" s="241"/>
      <c r="BY19" s="241"/>
      <c r="BZ19" s="241"/>
      <c r="CA19" s="241"/>
      <c r="CB19" s="241"/>
      <c r="CC19" s="241"/>
      <c r="CD19" s="241"/>
      <c r="CE19" s="241"/>
      <c r="CF19" s="241"/>
      <c r="CG19" s="241"/>
      <c r="CH19" s="241"/>
      <c r="CI19" s="241"/>
      <c r="CJ19" s="241"/>
      <c r="CK19" s="241"/>
      <c r="CL19" s="241"/>
      <c r="CM19" s="241"/>
      <c r="CN19" s="241"/>
      <c r="CO19" s="241"/>
      <c r="CP19" s="241"/>
      <c r="CQ19" s="241"/>
      <c r="CR19" s="241"/>
      <c r="CS19" s="241"/>
      <c r="CT19" s="241"/>
      <c r="CU19" s="241"/>
      <c r="CV19" s="241"/>
      <c r="CW19" s="241"/>
      <c r="CX19" s="241"/>
      <c r="CY19" s="241"/>
      <c r="CZ19" s="241"/>
      <c r="DA19" s="241"/>
      <c r="DB19" s="241"/>
      <c r="DC19" s="241"/>
      <c r="DD19" s="241"/>
      <c r="DE19" s="241"/>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573"/>
      <c r="C20" s="574"/>
      <c r="D20" s="574"/>
      <c r="E20" s="574"/>
      <c r="F20" s="574"/>
      <c r="G20" s="574"/>
      <c r="H20" s="574"/>
      <c r="I20" s="574"/>
      <c r="J20" s="574"/>
      <c r="K20" s="219"/>
      <c r="L20" s="219"/>
      <c r="M20" s="219"/>
      <c r="N20" s="224"/>
      <c r="O20" s="224"/>
      <c r="P20" s="224"/>
      <c r="Q20" s="224"/>
      <c r="R20" s="224"/>
      <c r="S20" s="224"/>
      <c r="T20" s="224"/>
      <c r="U20" s="224"/>
      <c r="V20" s="224"/>
      <c r="W20" s="224"/>
      <c r="X20" s="224"/>
      <c r="Y20" s="224"/>
      <c r="Z20" s="224"/>
      <c r="AA20" s="224"/>
      <c r="AB20" s="224"/>
      <c r="AC20" s="224"/>
      <c r="AD20" s="224"/>
      <c r="AE20" s="224"/>
      <c r="AF20" s="224"/>
      <c r="AG20" s="224"/>
      <c r="AH20" s="224"/>
      <c r="AI20" s="804"/>
      <c r="AJ20" s="804"/>
      <c r="AK20" s="804"/>
      <c r="AL20" s="804"/>
      <c r="AM20" s="804"/>
      <c r="AN20" s="224"/>
      <c r="AO20" s="804"/>
      <c r="AP20" s="804"/>
      <c r="AQ20" s="804"/>
      <c r="AR20" s="804"/>
      <c r="AS20" s="804"/>
      <c r="AT20" s="225"/>
      <c r="AU20" s="802"/>
      <c r="AV20" s="802"/>
      <c r="AW20" s="802"/>
      <c r="AX20" s="802"/>
      <c r="AY20" s="802"/>
      <c r="AZ20" s="802"/>
      <c r="BA20" s="802"/>
      <c r="BB20" s="802"/>
      <c r="BC20" s="802"/>
      <c r="BD20" s="226"/>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805"/>
      <c r="CC20" s="805"/>
      <c r="CD20" s="805"/>
      <c r="CE20" s="22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632" t="s">
        <v>90</v>
      </c>
      <c r="DJ20" s="632"/>
      <c r="DK20" s="807" t="str">
        <f>DK17</f>
        <v>06</v>
      </c>
      <c r="DL20" s="680"/>
      <c r="DM20" s="680"/>
      <c r="DN20" s="680"/>
      <c r="DO20" s="680"/>
      <c r="DP20" s="680"/>
      <c r="DQ20" s="676" t="s">
        <v>107</v>
      </c>
      <c r="DR20" s="677"/>
      <c r="DS20" s="677"/>
      <c r="DT20" s="677"/>
      <c r="DU20" s="677"/>
      <c r="DV20" s="677"/>
      <c r="DW20" s="678"/>
      <c r="DX20" s="219"/>
      <c r="DY20" s="219"/>
      <c r="DZ20" s="5"/>
      <c r="EA20" s="5"/>
      <c r="EB20" s="5"/>
      <c r="EC20" s="5"/>
      <c r="ED20" s="1"/>
      <c r="EE20" s="1"/>
      <c r="EF20" s="1"/>
      <c r="EG20" s="1"/>
    </row>
    <row r="21" spans="1:137" ht="3.75" customHeight="1" x14ac:dyDescent="0.15">
      <c r="A21" s="213"/>
      <c r="B21" s="575"/>
      <c r="C21" s="576"/>
      <c r="D21" s="576"/>
      <c r="E21" s="576"/>
      <c r="F21" s="576"/>
      <c r="G21" s="576"/>
      <c r="H21" s="576"/>
      <c r="I21" s="576"/>
      <c r="J21" s="576"/>
      <c r="K21" s="229"/>
      <c r="L21" s="229"/>
      <c r="M21" s="229"/>
      <c r="N21" s="230"/>
      <c r="O21" s="230"/>
      <c r="P21" s="230"/>
      <c r="Q21" s="230"/>
      <c r="R21" s="230"/>
      <c r="S21" s="230"/>
      <c r="T21" s="230"/>
      <c r="U21" s="230"/>
      <c r="V21" s="230"/>
      <c r="W21" s="230"/>
      <c r="X21" s="230"/>
      <c r="Y21" s="230"/>
      <c r="Z21" s="230"/>
      <c r="AA21" s="230"/>
      <c r="AB21" s="230"/>
      <c r="AC21" s="230"/>
      <c r="AD21" s="230"/>
      <c r="AE21" s="230"/>
      <c r="AF21" s="230"/>
      <c r="AG21" s="230"/>
      <c r="AH21" s="230"/>
      <c r="AI21" s="230"/>
      <c r="AJ21" s="230"/>
      <c r="AK21" s="230"/>
      <c r="AL21" s="230"/>
      <c r="AM21" s="230"/>
      <c r="AN21" s="230"/>
      <c r="AO21" s="230"/>
      <c r="AP21" s="230"/>
      <c r="AQ21" s="230"/>
      <c r="AR21" s="230"/>
      <c r="AS21" s="230"/>
      <c r="AT21" s="231"/>
      <c r="AU21" s="231"/>
      <c r="AV21" s="231"/>
      <c r="AW21" s="231"/>
      <c r="AX21" s="231"/>
      <c r="AY21" s="231"/>
      <c r="AZ21" s="231"/>
      <c r="BA21" s="231"/>
      <c r="BB21" s="231"/>
      <c r="BC21" s="231"/>
      <c r="BD21" s="231"/>
      <c r="BE21" s="231"/>
      <c r="BF21" s="231"/>
      <c r="BG21" s="231"/>
      <c r="BH21" s="231"/>
      <c r="BI21" s="231"/>
      <c r="BJ21" s="231"/>
      <c r="BK21" s="231"/>
      <c r="BL21" s="231"/>
      <c r="BM21" s="231"/>
      <c r="BN21" s="231"/>
      <c r="BO21" s="231"/>
      <c r="BP21" s="231"/>
      <c r="BQ21" s="231"/>
      <c r="BR21" s="231"/>
      <c r="BS21" s="231"/>
      <c r="BT21" s="231"/>
      <c r="BU21" s="231"/>
      <c r="BV21" s="231"/>
      <c r="BW21" s="231"/>
      <c r="BX21" s="231"/>
      <c r="BY21" s="231"/>
      <c r="BZ21" s="231"/>
      <c r="CA21" s="231"/>
      <c r="CB21" s="231"/>
      <c r="CC21" s="231"/>
      <c r="CD21" s="243"/>
      <c r="CE21" s="231"/>
      <c r="CF21" s="231"/>
      <c r="CG21" s="231"/>
      <c r="CH21" s="231"/>
      <c r="CI21" s="231"/>
      <c r="CJ21" s="231"/>
      <c r="CK21" s="231"/>
      <c r="CL21" s="231"/>
      <c r="CM21" s="231"/>
      <c r="CN21" s="231"/>
      <c r="CO21" s="231"/>
      <c r="CP21" s="231"/>
      <c r="CQ21" s="231"/>
      <c r="CR21" s="231"/>
      <c r="CS21" s="231"/>
      <c r="CT21" s="231"/>
      <c r="CU21" s="231"/>
      <c r="CV21" s="231"/>
      <c r="CW21" s="231"/>
      <c r="CX21" s="231"/>
      <c r="CY21" s="231"/>
      <c r="CZ21" s="231"/>
      <c r="DA21" s="231"/>
      <c r="DB21" s="231"/>
      <c r="DC21" s="231"/>
      <c r="DD21" s="231"/>
      <c r="DE21" s="231"/>
      <c r="DF21" s="232"/>
      <c r="DG21" s="219"/>
      <c r="DH21" s="219"/>
      <c r="DI21" s="219"/>
      <c r="DJ21" s="244"/>
      <c r="DK21" s="633" t="s">
        <v>173</v>
      </c>
      <c r="DL21" s="633"/>
      <c r="DM21" s="633"/>
      <c r="DN21" s="633"/>
      <c r="DO21" s="633"/>
      <c r="DP21" s="633"/>
      <c r="DQ21" s="633"/>
      <c r="DR21" s="633"/>
      <c r="DS21" s="633"/>
      <c r="DT21" s="633"/>
      <c r="DU21" s="633"/>
      <c r="DV21" s="633"/>
      <c r="DW21" s="633"/>
      <c r="DX21" s="219"/>
      <c r="DY21" s="219"/>
      <c r="DZ21" s="5"/>
      <c r="EA21" s="5"/>
      <c r="EB21" s="5"/>
      <c r="EC21" s="5"/>
      <c r="ED21" s="1"/>
      <c r="EE21" s="1"/>
      <c r="EF21" s="1"/>
      <c r="EG21" s="1"/>
    </row>
    <row r="22" spans="1:137" ht="3.75" customHeight="1" x14ac:dyDescent="0.15">
      <c r="A22" s="213"/>
      <c r="B22" s="525" t="s">
        <v>224</v>
      </c>
      <c r="C22" s="525"/>
      <c r="D22" s="525"/>
      <c r="E22" s="525"/>
      <c r="F22" s="525"/>
      <c r="G22" s="525"/>
      <c r="H22" s="525"/>
      <c r="I22" s="525"/>
      <c r="J22" s="525"/>
      <c r="K22" s="219"/>
      <c r="L22" s="219"/>
      <c r="M22" s="219"/>
      <c r="N22" s="224"/>
      <c r="O22" s="224"/>
      <c r="P22" s="224"/>
      <c r="Q22" s="224"/>
      <c r="R22" s="224"/>
      <c r="S22" s="224"/>
      <c r="T22" s="224"/>
      <c r="U22" s="224"/>
      <c r="V22" s="224"/>
      <c r="W22" s="224"/>
      <c r="X22" s="224"/>
      <c r="Y22" s="224"/>
      <c r="Z22" s="224"/>
      <c r="AA22" s="224"/>
      <c r="AB22" s="224"/>
      <c r="AC22" s="224"/>
      <c r="AD22" s="224"/>
      <c r="AE22" s="224"/>
      <c r="AF22" s="224"/>
      <c r="AG22" s="224"/>
      <c r="AH22" s="224"/>
      <c r="AI22" s="224"/>
      <c r="AJ22" s="224"/>
      <c r="AK22" s="224"/>
      <c r="AL22" s="224"/>
      <c r="AM22" s="224"/>
      <c r="AN22" s="224"/>
      <c r="AO22" s="224"/>
      <c r="AP22" s="224"/>
      <c r="AQ22" s="224"/>
      <c r="AR22" s="224"/>
      <c r="AS22" s="224"/>
      <c r="AT22" s="225"/>
      <c r="AU22" s="225"/>
      <c r="AV22" s="225"/>
      <c r="AW22" s="225"/>
      <c r="AX22" s="225"/>
      <c r="AY22" s="225"/>
      <c r="AZ22" s="225"/>
      <c r="BA22" s="225"/>
      <c r="BB22" s="225"/>
      <c r="BC22" s="225"/>
      <c r="BD22" s="225"/>
      <c r="BE22" s="225"/>
      <c r="BF22" s="225"/>
      <c r="BG22" s="225"/>
      <c r="BH22" s="225"/>
      <c r="BI22" s="225"/>
      <c r="BJ22" s="225"/>
      <c r="BK22" s="225"/>
      <c r="BL22" s="225"/>
      <c r="BM22" s="225"/>
      <c r="BN22" s="225"/>
      <c r="BO22" s="225"/>
      <c r="BP22" s="225"/>
      <c r="BQ22" s="225"/>
      <c r="BR22" s="225"/>
      <c r="BS22" s="225"/>
      <c r="BT22" s="225"/>
      <c r="BU22" s="225"/>
      <c r="BV22" s="225"/>
      <c r="BW22" s="225"/>
      <c r="BX22" s="225"/>
      <c r="BY22" s="225"/>
      <c r="BZ22" s="225"/>
      <c r="CA22" s="225"/>
      <c r="CB22" s="225"/>
      <c r="CC22" s="225"/>
      <c r="CD22" s="225"/>
      <c r="CE22" s="225"/>
      <c r="CF22" s="225"/>
      <c r="CG22" s="225"/>
      <c r="CH22" s="225"/>
      <c r="CI22" s="225"/>
      <c r="CJ22" s="225"/>
      <c r="CK22" s="225"/>
      <c r="CL22" s="225"/>
      <c r="CM22" s="225"/>
      <c r="CN22" s="225"/>
      <c r="CO22" s="225"/>
      <c r="CP22" s="225"/>
      <c r="CQ22" s="225"/>
      <c r="CR22" s="225"/>
      <c r="CS22" s="225"/>
      <c r="CT22" s="225"/>
      <c r="CU22" s="225"/>
      <c r="CV22" s="225"/>
      <c r="CW22" s="225"/>
      <c r="CX22" s="225"/>
      <c r="CY22" s="225"/>
      <c r="CZ22" s="225"/>
      <c r="DA22" s="225"/>
      <c r="DB22" s="225"/>
      <c r="DC22" s="225"/>
      <c r="DD22" s="225"/>
      <c r="DE22" s="225"/>
      <c r="DF22" s="236"/>
      <c r="DG22" s="219"/>
      <c r="DH22" s="219"/>
      <c r="DI22" s="219"/>
      <c r="DJ22" s="244"/>
      <c r="DK22" s="634"/>
      <c r="DL22" s="634"/>
      <c r="DM22" s="634"/>
      <c r="DN22" s="634"/>
      <c r="DO22" s="634"/>
      <c r="DP22" s="634"/>
      <c r="DQ22" s="634"/>
      <c r="DR22" s="634"/>
      <c r="DS22" s="634"/>
      <c r="DT22" s="634"/>
      <c r="DU22" s="634"/>
      <c r="DV22" s="634"/>
      <c r="DW22" s="634"/>
      <c r="DX22" s="219"/>
      <c r="DY22" s="219"/>
      <c r="DZ22" s="5"/>
      <c r="EA22" s="5"/>
      <c r="EB22" s="5"/>
      <c r="EC22" s="5"/>
      <c r="ED22" s="1"/>
      <c r="EE22" s="1"/>
      <c r="EF22" s="1"/>
      <c r="EG22" s="1"/>
    </row>
    <row r="23" spans="1:137" ht="30" customHeight="1" x14ac:dyDescent="0.15">
      <c r="A23" s="213"/>
      <c r="B23" s="527"/>
      <c r="C23" s="527"/>
      <c r="D23" s="527"/>
      <c r="E23" s="527"/>
      <c r="F23" s="527"/>
      <c r="G23" s="527"/>
      <c r="H23" s="527"/>
      <c r="I23" s="527"/>
      <c r="J23" s="527"/>
      <c r="K23" s="219"/>
      <c r="L23" s="219"/>
      <c r="M23" s="219"/>
      <c r="N23" s="804" t="str">
        <f>IF(BE23&gt;0,$N$13,"")</f>
        <v/>
      </c>
      <c r="O23" s="804"/>
      <c r="P23" s="804"/>
      <c r="Q23" s="804"/>
      <c r="R23" s="804"/>
      <c r="S23" s="224"/>
      <c r="T23" s="804" t="str">
        <f>IF(BE23&gt;0,$T$13,"")</f>
        <v/>
      </c>
      <c r="U23" s="804"/>
      <c r="V23" s="804"/>
      <c r="W23" s="804"/>
      <c r="X23" s="804"/>
      <c r="Y23" s="224"/>
      <c r="Z23" s="804"/>
      <c r="AA23" s="804"/>
      <c r="AB23" s="804"/>
      <c r="AC23" s="804"/>
      <c r="AD23" s="804"/>
      <c r="AE23" s="224"/>
      <c r="AF23" s="588" t="s">
        <v>31</v>
      </c>
      <c r="AG23" s="588"/>
      <c r="AH23" s="224"/>
      <c r="AI23" s="804" t="str">
        <f>IF(BE23&gt;0,$AI$13,"")</f>
        <v/>
      </c>
      <c r="AJ23" s="804"/>
      <c r="AK23" s="804"/>
      <c r="AL23" s="804"/>
      <c r="AM23" s="804"/>
      <c r="AN23" s="224"/>
      <c r="AO23" s="804"/>
      <c r="AP23" s="804"/>
      <c r="AQ23" s="804"/>
      <c r="AR23" s="804"/>
      <c r="AS23" s="804"/>
      <c r="AT23" s="225"/>
      <c r="AU23" s="802"/>
      <c r="AV23" s="802"/>
      <c r="AW23" s="802"/>
      <c r="AX23" s="802"/>
      <c r="AY23" s="802"/>
      <c r="AZ23" s="802"/>
      <c r="BA23" s="802"/>
      <c r="BB23" s="802"/>
      <c r="BC23" s="802"/>
      <c r="BD23" s="226"/>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805"/>
      <c r="CC23" s="805"/>
      <c r="CD23" s="805"/>
      <c r="CE23" s="22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634"/>
      <c r="DL23" s="634"/>
      <c r="DM23" s="634"/>
      <c r="DN23" s="634"/>
      <c r="DO23" s="634"/>
      <c r="DP23" s="634"/>
      <c r="DQ23" s="634"/>
      <c r="DR23" s="634"/>
      <c r="DS23" s="634"/>
      <c r="DT23" s="634"/>
      <c r="DU23" s="634"/>
      <c r="DV23" s="634"/>
      <c r="DW23" s="634"/>
      <c r="DX23" s="219"/>
      <c r="DY23" s="219"/>
      <c r="DZ23" s="5"/>
      <c r="EA23" s="5"/>
      <c r="EB23" s="5"/>
      <c r="EC23" s="5"/>
      <c r="ED23" s="1"/>
      <c r="EE23" s="1"/>
      <c r="EF23" s="1"/>
      <c r="EG23" s="1"/>
    </row>
    <row r="24" spans="1:137" ht="3.75" customHeight="1" x14ac:dyDescent="0.15">
      <c r="A24" s="213"/>
      <c r="B24" s="529"/>
      <c r="C24" s="529"/>
      <c r="D24" s="529"/>
      <c r="E24" s="529"/>
      <c r="F24" s="529"/>
      <c r="G24" s="529"/>
      <c r="H24" s="529"/>
      <c r="I24" s="529"/>
      <c r="J24" s="529"/>
      <c r="K24" s="219"/>
      <c r="L24" s="219"/>
      <c r="M24" s="219"/>
      <c r="N24" s="224"/>
      <c r="O24" s="224"/>
      <c r="P24" s="224"/>
      <c r="Q24" s="224"/>
      <c r="R24" s="224"/>
      <c r="S24" s="224"/>
      <c r="T24" s="224"/>
      <c r="U24" s="224"/>
      <c r="V24" s="224"/>
      <c r="W24" s="224"/>
      <c r="X24" s="224"/>
      <c r="Y24" s="224"/>
      <c r="Z24" s="224"/>
      <c r="AA24" s="224"/>
      <c r="AB24" s="224"/>
      <c r="AC24" s="224"/>
      <c r="AD24" s="224"/>
      <c r="AE24" s="224"/>
      <c r="AF24" s="224"/>
      <c r="AG24" s="224"/>
      <c r="AH24" s="224"/>
      <c r="AI24" s="224"/>
      <c r="AJ24" s="224"/>
      <c r="AK24" s="224"/>
      <c r="AL24" s="224"/>
      <c r="AM24" s="224"/>
      <c r="AN24" s="224"/>
      <c r="AO24" s="224"/>
      <c r="AP24" s="224"/>
      <c r="AQ24" s="224"/>
      <c r="AR24" s="224"/>
      <c r="AS24" s="224"/>
      <c r="AT24" s="225"/>
      <c r="AU24" s="225"/>
      <c r="AV24" s="225"/>
      <c r="AW24" s="225"/>
      <c r="AX24" s="225"/>
      <c r="AY24" s="225"/>
      <c r="AZ24" s="225"/>
      <c r="BA24" s="225"/>
      <c r="BB24" s="225"/>
      <c r="BC24" s="225"/>
      <c r="BD24" s="225"/>
      <c r="BE24" s="225"/>
      <c r="BF24" s="225"/>
      <c r="BG24" s="225"/>
      <c r="BH24" s="225"/>
      <c r="BI24" s="225"/>
      <c r="BJ24" s="225"/>
      <c r="BK24" s="225"/>
      <c r="BL24" s="225"/>
      <c r="BM24" s="225"/>
      <c r="BN24" s="225"/>
      <c r="BO24" s="225"/>
      <c r="BP24" s="225"/>
      <c r="BQ24" s="225"/>
      <c r="BR24" s="225"/>
      <c r="BS24" s="225"/>
      <c r="BT24" s="225"/>
      <c r="BU24" s="225"/>
      <c r="BV24" s="225"/>
      <c r="BW24" s="225"/>
      <c r="BX24" s="225"/>
      <c r="BY24" s="225"/>
      <c r="BZ24" s="225"/>
      <c r="CA24" s="225"/>
      <c r="CB24" s="225"/>
      <c r="CC24" s="225"/>
      <c r="CD24" s="225"/>
      <c r="CE24" s="225"/>
      <c r="CF24" s="225"/>
      <c r="CG24" s="225"/>
      <c r="CH24" s="225"/>
      <c r="CI24" s="225"/>
      <c r="CJ24" s="225"/>
      <c r="CK24" s="225"/>
      <c r="CL24" s="225"/>
      <c r="CM24" s="225"/>
      <c r="CN24" s="225"/>
      <c r="CO24" s="225"/>
      <c r="CP24" s="225"/>
      <c r="CQ24" s="225"/>
      <c r="CR24" s="225"/>
      <c r="CS24" s="225"/>
      <c r="CT24" s="225"/>
      <c r="CU24" s="225"/>
      <c r="CV24" s="225"/>
      <c r="CW24" s="225"/>
      <c r="CX24" s="225"/>
      <c r="CY24" s="225"/>
      <c r="CZ24" s="225"/>
      <c r="DA24" s="225"/>
      <c r="DB24" s="225"/>
      <c r="DC24" s="225"/>
      <c r="DD24" s="225"/>
      <c r="DE24" s="22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524" t="s">
        <v>251</v>
      </c>
      <c r="C25" s="525"/>
      <c r="D25" s="525"/>
      <c r="E25" s="525"/>
      <c r="F25" s="525"/>
      <c r="G25" s="525"/>
      <c r="H25" s="525"/>
      <c r="I25" s="525"/>
      <c r="J25" s="525"/>
      <c r="K25" s="221"/>
      <c r="L25" s="221"/>
      <c r="M25" s="221"/>
      <c r="N25" s="240"/>
      <c r="O25" s="240"/>
      <c r="P25" s="240"/>
      <c r="Q25" s="240"/>
      <c r="R25" s="240"/>
      <c r="S25" s="240"/>
      <c r="T25" s="240"/>
      <c r="U25" s="240"/>
      <c r="V25" s="240"/>
      <c r="W25" s="240"/>
      <c r="X25" s="240"/>
      <c r="Y25" s="240"/>
      <c r="Z25" s="240"/>
      <c r="AA25" s="240"/>
      <c r="AB25" s="240"/>
      <c r="AC25" s="240"/>
      <c r="AD25" s="240"/>
      <c r="AE25" s="240"/>
      <c r="AF25" s="240"/>
      <c r="AG25" s="240"/>
      <c r="AH25" s="240"/>
      <c r="AI25" s="240"/>
      <c r="AJ25" s="240"/>
      <c r="AK25" s="240"/>
      <c r="AL25" s="240"/>
      <c r="AM25" s="240"/>
      <c r="AN25" s="240"/>
      <c r="AO25" s="240"/>
      <c r="AP25" s="240"/>
      <c r="AQ25" s="240"/>
      <c r="AR25" s="240"/>
      <c r="AS25" s="240"/>
      <c r="AT25" s="241"/>
      <c r="AU25" s="241"/>
      <c r="AV25" s="241"/>
      <c r="AW25" s="241"/>
      <c r="AX25" s="241"/>
      <c r="AY25" s="241"/>
      <c r="AZ25" s="241"/>
      <c r="BA25" s="241"/>
      <c r="BB25" s="241"/>
      <c r="BC25" s="241"/>
      <c r="BD25" s="241"/>
      <c r="BE25" s="241"/>
      <c r="BF25" s="241"/>
      <c r="BG25" s="241"/>
      <c r="BH25" s="241"/>
      <c r="BI25" s="241"/>
      <c r="BJ25" s="241"/>
      <c r="BK25" s="241"/>
      <c r="BL25" s="241"/>
      <c r="BM25" s="241"/>
      <c r="BN25" s="241"/>
      <c r="BO25" s="241"/>
      <c r="BP25" s="241"/>
      <c r="BQ25" s="241"/>
      <c r="BR25" s="241"/>
      <c r="BS25" s="241"/>
      <c r="BT25" s="241"/>
      <c r="BU25" s="241"/>
      <c r="BV25" s="241"/>
      <c r="BW25" s="241"/>
      <c r="BX25" s="241"/>
      <c r="BY25" s="241"/>
      <c r="BZ25" s="241"/>
      <c r="CA25" s="241"/>
      <c r="CB25" s="241"/>
      <c r="CC25" s="241"/>
      <c r="CD25" s="241"/>
      <c r="CE25" s="241"/>
      <c r="CF25" s="241"/>
      <c r="CG25" s="241"/>
      <c r="CH25" s="241"/>
      <c r="CI25" s="241"/>
      <c r="CJ25" s="241"/>
      <c r="CK25" s="241"/>
      <c r="CL25" s="241"/>
      <c r="CM25" s="241"/>
      <c r="CN25" s="241"/>
      <c r="CO25" s="241"/>
      <c r="CP25" s="241"/>
      <c r="CQ25" s="241"/>
      <c r="CR25" s="241"/>
      <c r="CS25" s="241"/>
      <c r="CT25" s="241"/>
      <c r="CU25" s="241"/>
      <c r="CV25" s="241"/>
      <c r="CW25" s="241"/>
      <c r="CX25" s="241"/>
      <c r="CY25" s="241"/>
      <c r="CZ25" s="241"/>
      <c r="DA25" s="241"/>
      <c r="DB25" s="241"/>
      <c r="DC25" s="241"/>
      <c r="DD25" s="241"/>
      <c r="DE25" s="241"/>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526"/>
      <c r="C26" s="527"/>
      <c r="D26" s="527"/>
      <c r="E26" s="527"/>
      <c r="F26" s="527"/>
      <c r="G26" s="527"/>
      <c r="H26" s="527"/>
      <c r="I26" s="527"/>
      <c r="J26" s="527"/>
      <c r="K26" s="219"/>
      <c r="L26" s="219"/>
      <c r="M26" s="219"/>
      <c r="N26" s="806" t="str">
        <f>IF(BE26&gt;0,$N$13,"")</f>
        <v/>
      </c>
      <c r="O26" s="804"/>
      <c r="P26" s="804"/>
      <c r="Q26" s="804"/>
      <c r="R26" s="804"/>
      <c r="S26" s="224"/>
      <c r="T26" s="804" t="str">
        <f>IF(BE26&gt;0,$T$13,"")</f>
        <v/>
      </c>
      <c r="U26" s="804"/>
      <c r="V26" s="804"/>
      <c r="W26" s="804"/>
      <c r="X26" s="804"/>
      <c r="Y26" s="224"/>
      <c r="Z26" s="804" t="s">
        <v>6</v>
      </c>
      <c r="AA26" s="804"/>
      <c r="AB26" s="804"/>
      <c r="AC26" s="804"/>
      <c r="AD26" s="804"/>
      <c r="AE26" s="224"/>
      <c r="AF26" s="588" t="s">
        <v>31</v>
      </c>
      <c r="AG26" s="588"/>
      <c r="AH26" s="224"/>
      <c r="AI26" s="804" t="str">
        <f>IF(BE26&gt;0,$AI$13,"")</f>
        <v/>
      </c>
      <c r="AJ26" s="804"/>
      <c r="AK26" s="804"/>
      <c r="AL26" s="804"/>
      <c r="AM26" s="804"/>
      <c r="AN26" s="224"/>
      <c r="AO26" s="804" t="s">
        <v>108</v>
      </c>
      <c r="AP26" s="804"/>
      <c r="AQ26" s="804"/>
      <c r="AR26" s="804"/>
      <c r="AS26" s="804"/>
      <c r="AT26" s="225"/>
      <c r="AU26" s="802">
        <f>SUM([1]内訳書!$W$39:$X$52)</f>
        <v>0</v>
      </c>
      <c r="AV26" s="802"/>
      <c r="AW26" s="802"/>
      <c r="AX26" s="802"/>
      <c r="AY26" s="802"/>
      <c r="AZ26" s="802"/>
      <c r="BA26" s="802"/>
      <c r="BB26" s="802"/>
      <c r="BC26" s="802"/>
      <c r="BD26" s="226"/>
      <c r="BE26" s="800">
        <f>SUM([1]内訳書!$Y$39:$Z$52)</f>
        <v>0</v>
      </c>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800"/>
      <c r="CC26" s="800"/>
      <c r="CD26" s="800"/>
      <c r="CE26" s="225"/>
      <c r="CF26" s="800">
        <f>SUM([1]内訳書!$AA$39:$AB$52)</f>
        <v>0</v>
      </c>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528"/>
      <c r="C27" s="529"/>
      <c r="D27" s="529"/>
      <c r="E27" s="529"/>
      <c r="F27" s="529"/>
      <c r="G27" s="529"/>
      <c r="H27" s="529"/>
      <c r="I27" s="529"/>
      <c r="J27" s="529"/>
      <c r="K27" s="229"/>
      <c r="L27" s="229"/>
      <c r="M27" s="229"/>
      <c r="N27" s="230"/>
      <c r="O27" s="230"/>
      <c r="P27" s="230"/>
      <c r="Q27" s="230"/>
      <c r="R27" s="230"/>
      <c r="S27" s="230"/>
      <c r="T27" s="230"/>
      <c r="U27" s="230"/>
      <c r="V27" s="230"/>
      <c r="W27" s="230"/>
      <c r="X27" s="230"/>
      <c r="Y27" s="230"/>
      <c r="Z27" s="230"/>
      <c r="AA27" s="230"/>
      <c r="AB27" s="230"/>
      <c r="AC27" s="230"/>
      <c r="AD27" s="230"/>
      <c r="AE27" s="230"/>
      <c r="AF27" s="230"/>
      <c r="AG27" s="230"/>
      <c r="AH27" s="230"/>
      <c r="AI27" s="230"/>
      <c r="AJ27" s="230"/>
      <c r="AK27" s="230"/>
      <c r="AL27" s="230"/>
      <c r="AM27" s="230"/>
      <c r="AN27" s="230"/>
      <c r="AO27" s="230"/>
      <c r="AP27" s="230"/>
      <c r="AQ27" s="230"/>
      <c r="AR27" s="230"/>
      <c r="AS27" s="230"/>
      <c r="AT27" s="231"/>
      <c r="AU27" s="231"/>
      <c r="AV27" s="231"/>
      <c r="AW27" s="231"/>
      <c r="AX27" s="231"/>
      <c r="AY27" s="231"/>
      <c r="AZ27" s="231"/>
      <c r="BA27" s="231"/>
      <c r="BB27" s="231"/>
      <c r="BC27" s="231"/>
      <c r="BD27" s="231"/>
      <c r="BE27" s="231"/>
      <c r="BF27" s="231"/>
      <c r="BG27" s="231"/>
      <c r="BH27" s="231"/>
      <c r="BI27" s="231"/>
      <c r="BJ27" s="231"/>
      <c r="BK27" s="231"/>
      <c r="BL27" s="231"/>
      <c r="BM27" s="231"/>
      <c r="BN27" s="231"/>
      <c r="BO27" s="231"/>
      <c r="BP27" s="231"/>
      <c r="BQ27" s="231"/>
      <c r="BR27" s="231"/>
      <c r="BS27" s="231"/>
      <c r="BT27" s="231"/>
      <c r="BU27" s="231"/>
      <c r="BV27" s="231"/>
      <c r="BW27" s="231"/>
      <c r="BX27" s="231"/>
      <c r="BY27" s="231"/>
      <c r="BZ27" s="231"/>
      <c r="CA27" s="231"/>
      <c r="CB27" s="231"/>
      <c r="CC27" s="231"/>
      <c r="CD27" s="231"/>
      <c r="CE27" s="231"/>
      <c r="CF27" s="231"/>
      <c r="CG27" s="231"/>
      <c r="CH27" s="231"/>
      <c r="CI27" s="231"/>
      <c r="CJ27" s="231"/>
      <c r="CK27" s="231"/>
      <c r="CL27" s="231"/>
      <c r="CM27" s="231"/>
      <c r="CN27" s="231"/>
      <c r="CO27" s="231"/>
      <c r="CP27" s="231"/>
      <c r="CQ27" s="231"/>
      <c r="CR27" s="231"/>
      <c r="CS27" s="231"/>
      <c r="CT27" s="231"/>
      <c r="CU27" s="231"/>
      <c r="CV27" s="231"/>
      <c r="CW27" s="231"/>
      <c r="CX27" s="231"/>
      <c r="CY27" s="231"/>
      <c r="CZ27" s="231"/>
      <c r="DA27" s="231"/>
      <c r="DB27" s="231"/>
      <c r="DC27" s="231"/>
      <c r="DD27" s="231"/>
      <c r="DE27" s="231"/>
      <c r="DF27" s="232"/>
      <c r="DG27" s="219"/>
      <c r="DH27" s="219"/>
      <c r="DI27" s="219"/>
      <c r="DJ27" s="219"/>
      <c r="DK27" s="600" t="s">
        <v>95</v>
      </c>
      <c r="DL27" s="600"/>
      <c r="DM27" s="600"/>
      <c r="DN27" s="600"/>
      <c r="DO27" s="600"/>
      <c r="DP27" s="600"/>
      <c r="DQ27" s="219"/>
      <c r="DR27" s="219"/>
      <c r="DS27" s="246"/>
      <c r="DT27" s="682" t="s">
        <v>91</v>
      </c>
      <c r="DU27" s="682"/>
      <c r="DV27" s="682"/>
      <c r="DW27" s="682"/>
      <c r="DX27" s="219"/>
      <c r="DY27" s="219"/>
      <c r="DZ27" s="5"/>
      <c r="EA27" s="5"/>
      <c r="EB27" s="5"/>
      <c r="EC27" s="5"/>
      <c r="ED27" s="1"/>
      <c r="EE27" s="1"/>
      <c r="EF27" s="1"/>
      <c r="EG27" s="1"/>
    </row>
    <row r="28" spans="1:137" ht="3.75" customHeight="1" x14ac:dyDescent="0.15">
      <c r="A28" s="213"/>
      <c r="B28" s="525" t="s">
        <v>153</v>
      </c>
      <c r="C28" s="525"/>
      <c r="D28" s="525"/>
      <c r="E28" s="525"/>
      <c r="F28" s="525"/>
      <c r="G28" s="525"/>
      <c r="H28" s="525"/>
      <c r="I28" s="525"/>
      <c r="J28" s="525"/>
      <c r="K28" s="219"/>
      <c r="L28" s="219"/>
      <c r="M28" s="219"/>
      <c r="N28" s="224"/>
      <c r="O28" s="224"/>
      <c r="P28" s="224"/>
      <c r="Q28" s="224"/>
      <c r="R28" s="224"/>
      <c r="S28" s="224"/>
      <c r="T28" s="224"/>
      <c r="U28" s="224"/>
      <c r="V28" s="224"/>
      <c r="W28" s="224"/>
      <c r="X28" s="224"/>
      <c r="Y28" s="224"/>
      <c r="Z28" s="224"/>
      <c r="AA28" s="224"/>
      <c r="AB28" s="224"/>
      <c r="AC28" s="224"/>
      <c r="AD28" s="224"/>
      <c r="AE28" s="224"/>
      <c r="AF28" s="224"/>
      <c r="AG28" s="224"/>
      <c r="AH28" s="224"/>
      <c r="AI28" s="224"/>
      <c r="AJ28" s="224"/>
      <c r="AK28" s="224"/>
      <c r="AL28" s="224"/>
      <c r="AM28" s="224"/>
      <c r="AN28" s="224"/>
      <c r="AO28" s="224"/>
      <c r="AP28" s="224"/>
      <c r="AQ28" s="224"/>
      <c r="AR28" s="224"/>
      <c r="AS28" s="224"/>
      <c r="AT28" s="225"/>
      <c r="AU28" s="225"/>
      <c r="AV28" s="225"/>
      <c r="AW28" s="225"/>
      <c r="AX28" s="225"/>
      <c r="AY28" s="225"/>
      <c r="AZ28" s="225"/>
      <c r="BA28" s="225"/>
      <c r="BB28" s="225"/>
      <c r="BC28" s="225"/>
      <c r="BD28" s="225"/>
      <c r="BE28" s="225"/>
      <c r="BF28" s="225"/>
      <c r="BG28" s="225"/>
      <c r="BH28" s="225"/>
      <c r="BI28" s="225"/>
      <c r="BJ28" s="225"/>
      <c r="BK28" s="225"/>
      <c r="BL28" s="225"/>
      <c r="BM28" s="225"/>
      <c r="BN28" s="225"/>
      <c r="BO28" s="225"/>
      <c r="BP28" s="225"/>
      <c r="BQ28" s="225"/>
      <c r="BR28" s="225"/>
      <c r="BS28" s="225"/>
      <c r="BT28" s="225"/>
      <c r="BU28" s="225"/>
      <c r="BV28" s="225"/>
      <c r="BW28" s="225"/>
      <c r="BX28" s="225"/>
      <c r="BY28" s="225"/>
      <c r="BZ28" s="225"/>
      <c r="CA28" s="225"/>
      <c r="CB28" s="225"/>
      <c r="CC28" s="225"/>
      <c r="CD28" s="225"/>
      <c r="CE28" s="225"/>
      <c r="CF28" s="225"/>
      <c r="CG28" s="225"/>
      <c r="CH28" s="225"/>
      <c r="CI28" s="225"/>
      <c r="CJ28" s="225"/>
      <c r="CK28" s="225"/>
      <c r="CL28" s="225"/>
      <c r="CM28" s="225"/>
      <c r="CN28" s="225"/>
      <c r="CO28" s="225"/>
      <c r="CP28" s="225"/>
      <c r="CQ28" s="225"/>
      <c r="CR28" s="225"/>
      <c r="CS28" s="225"/>
      <c r="CT28" s="225"/>
      <c r="CU28" s="225"/>
      <c r="CV28" s="225"/>
      <c r="CW28" s="225"/>
      <c r="CX28" s="225"/>
      <c r="CY28" s="225"/>
      <c r="CZ28" s="225"/>
      <c r="DA28" s="225"/>
      <c r="DB28" s="225"/>
      <c r="DC28" s="225"/>
      <c r="DD28" s="225"/>
      <c r="DE28" s="225"/>
      <c r="DF28" s="236"/>
      <c r="DG28" s="219"/>
      <c r="DH28" s="219"/>
      <c r="DI28" s="219"/>
      <c r="DJ28" s="219"/>
      <c r="DK28" s="681"/>
      <c r="DL28" s="681"/>
      <c r="DM28" s="681"/>
      <c r="DN28" s="681"/>
      <c r="DO28" s="681"/>
      <c r="DP28" s="681"/>
      <c r="DQ28" s="219"/>
      <c r="DR28" s="219"/>
      <c r="DS28" s="246"/>
      <c r="DT28" s="671" t="s">
        <v>94</v>
      </c>
      <c r="DU28" s="671"/>
      <c r="DV28" s="671"/>
      <c r="DW28" s="671"/>
      <c r="DX28" s="219"/>
      <c r="DY28" s="219"/>
      <c r="DZ28" s="5"/>
      <c r="EA28" s="5"/>
      <c r="EB28" s="5"/>
      <c r="EC28" s="5"/>
      <c r="ED28" s="1"/>
      <c r="EE28" s="1"/>
      <c r="EF28" s="1"/>
      <c r="EG28" s="1"/>
    </row>
    <row r="29" spans="1:137" ht="30" customHeight="1" x14ac:dyDescent="0.15">
      <c r="A29" s="213"/>
      <c r="B29" s="527"/>
      <c r="C29" s="527"/>
      <c r="D29" s="527"/>
      <c r="E29" s="527"/>
      <c r="F29" s="527"/>
      <c r="G29" s="527"/>
      <c r="H29" s="527"/>
      <c r="I29" s="527"/>
      <c r="J29" s="527"/>
      <c r="K29" s="219"/>
      <c r="L29" s="219"/>
      <c r="M29" s="219"/>
      <c r="N29" s="804" t="str">
        <f>IF(BE29&gt;0,$N$13,"")</f>
        <v/>
      </c>
      <c r="O29" s="804"/>
      <c r="P29" s="804"/>
      <c r="Q29" s="804"/>
      <c r="R29" s="804"/>
      <c r="S29" s="224"/>
      <c r="T29" s="804" t="str">
        <f>IF(BE29&gt;0,$T$13,"")</f>
        <v/>
      </c>
      <c r="U29" s="804"/>
      <c r="V29" s="804"/>
      <c r="W29" s="804"/>
      <c r="X29" s="804"/>
      <c r="Y29" s="224"/>
      <c r="Z29" s="804"/>
      <c r="AA29" s="804"/>
      <c r="AB29" s="804"/>
      <c r="AC29" s="804"/>
      <c r="AD29" s="804"/>
      <c r="AE29" s="224"/>
      <c r="AF29" s="588" t="s">
        <v>31</v>
      </c>
      <c r="AG29" s="588"/>
      <c r="AH29" s="224"/>
      <c r="AI29" s="804" t="str">
        <f>IF(BE29&gt;0,$AI$13,"")</f>
        <v/>
      </c>
      <c r="AJ29" s="804"/>
      <c r="AK29" s="804"/>
      <c r="AL29" s="804"/>
      <c r="AM29" s="804"/>
      <c r="AN29" s="224"/>
      <c r="AO29" s="804"/>
      <c r="AP29" s="804"/>
      <c r="AQ29" s="804"/>
      <c r="AR29" s="804"/>
      <c r="AS29" s="804"/>
      <c r="AT29" s="225"/>
      <c r="AU29" s="802"/>
      <c r="AV29" s="802"/>
      <c r="AW29" s="802"/>
      <c r="AX29" s="802"/>
      <c r="AY29" s="802"/>
      <c r="AZ29" s="802"/>
      <c r="BA29" s="802"/>
      <c r="BB29" s="802"/>
      <c r="BC29" s="802"/>
      <c r="BD29" s="226"/>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805"/>
      <c r="CC29" s="805"/>
      <c r="CD29" s="805"/>
      <c r="CE29" s="22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36"/>
      <c r="DG29" s="219"/>
      <c r="DH29" s="219"/>
      <c r="DI29" s="219"/>
      <c r="DJ29" s="219"/>
      <c r="DK29" s="628"/>
      <c r="DL29" s="629"/>
      <c r="DM29" s="630"/>
      <c r="DN29" s="628"/>
      <c r="DO29" s="629"/>
      <c r="DP29" s="630"/>
      <c r="DQ29" s="219"/>
      <c r="DR29" s="219"/>
      <c r="DS29" s="219"/>
      <c r="DT29" s="628"/>
      <c r="DU29" s="629"/>
      <c r="DV29" s="629"/>
      <c r="DW29" s="630"/>
      <c r="DX29" s="219"/>
      <c r="DY29" s="219"/>
      <c r="DZ29" s="5"/>
      <c r="EA29" s="5"/>
      <c r="EB29" s="5"/>
      <c r="EC29" s="5"/>
      <c r="ED29" s="1"/>
      <c r="EE29" s="1"/>
      <c r="EF29" s="1"/>
      <c r="EG29" s="1"/>
    </row>
    <row r="30" spans="1:137" ht="3.75" customHeight="1" thickBot="1" x14ac:dyDescent="0.2">
      <c r="A30" s="213"/>
      <c r="B30" s="527"/>
      <c r="C30" s="527"/>
      <c r="D30" s="527"/>
      <c r="E30" s="527"/>
      <c r="F30" s="527"/>
      <c r="G30" s="527"/>
      <c r="H30" s="527"/>
      <c r="I30" s="527"/>
      <c r="J30" s="527"/>
      <c r="K30" s="219"/>
      <c r="L30" s="219"/>
      <c r="M30" s="219"/>
      <c r="N30" s="388"/>
      <c r="O30" s="388"/>
      <c r="P30" s="388"/>
      <c r="Q30" s="388"/>
      <c r="R30" s="388"/>
      <c r="S30" s="388"/>
      <c r="T30" s="388"/>
      <c r="U30" s="388"/>
      <c r="V30" s="388"/>
      <c r="W30" s="388"/>
      <c r="X30" s="388"/>
      <c r="Y30" s="388"/>
      <c r="Z30" s="388"/>
      <c r="AA30" s="388"/>
      <c r="AB30" s="388"/>
      <c r="AC30" s="388"/>
      <c r="AD30" s="388"/>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530" t="s">
        <v>222</v>
      </c>
      <c r="E31" s="530"/>
      <c r="F31" s="530"/>
      <c r="G31" s="530"/>
      <c r="H31" s="530"/>
      <c r="I31" s="530"/>
      <c r="J31" s="530"/>
      <c r="K31" s="248"/>
      <c r="L31" s="248"/>
      <c r="M31" s="248"/>
      <c r="N31" s="456"/>
      <c r="O31" s="456"/>
      <c r="P31" s="456"/>
      <c r="Q31" s="456"/>
      <c r="R31" s="456"/>
      <c r="S31" s="456"/>
      <c r="T31" s="456"/>
      <c r="U31" s="456"/>
      <c r="V31" s="456"/>
      <c r="W31" s="456"/>
      <c r="X31" s="456"/>
      <c r="Y31" s="456"/>
      <c r="Z31" s="456"/>
      <c r="AA31" s="456"/>
      <c r="AB31" s="456"/>
      <c r="AC31" s="456"/>
      <c r="AD31" s="456"/>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531"/>
      <c r="E32" s="531"/>
      <c r="F32" s="531"/>
      <c r="G32" s="531"/>
      <c r="H32" s="531"/>
      <c r="I32" s="531"/>
      <c r="J32" s="531"/>
      <c r="K32" s="219"/>
      <c r="L32" s="219"/>
      <c r="M32" s="219"/>
      <c r="N32" s="804"/>
      <c r="O32" s="804"/>
      <c r="P32" s="804"/>
      <c r="Q32" s="804"/>
      <c r="R32" s="804"/>
      <c r="S32" s="224"/>
      <c r="T32" s="804"/>
      <c r="U32" s="804"/>
      <c r="V32" s="804"/>
      <c r="W32" s="804"/>
      <c r="X32" s="804"/>
      <c r="Y32" s="224"/>
      <c r="Z32" s="804"/>
      <c r="AA32" s="804"/>
      <c r="AB32" s="804"/>
      <c r="AC32" s="804"/>
      <c r="AD32" s="804"/>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547" t="s">
        <v>167</v>
      </c>
      <c r="BS32" s="547"/>
      <c r="BT32" s="547"/>
      <c r="BU32" s="547"/>
      <c r="BV32" s="547"/>
      <c r="BW32" s="547"/>
      <c r="BX32" s="547"/>
      <c r="BY32" s="547"/>
      <c r="BZ32" s="547"/>
      <c r="CA32" s="547"/>
      <c r="CB32" s="547"/>
      <c r="CC32" s="547"/>
      <c r="CD32" s="219"/>
      <c r="CE32" s="219"/>
      <c r="CF32" s="800">
        <f ca="1">[1]内訳書!$O$39+[1]内訳書!$O$41+[1]内訳書!$O$45+[1]内訳書!$O$47+[1]内訳書!$O$49+[1]内訳書!$O$51+[1]内訳書!$O$57+[1]内訳書!$O$60</f>
        <v>0</v>
      </c>
      <c r="CG32" s="800"/>
      <c r="CH32" s="800"/>
      <c r="CI32" s="800"/>
      <c r="CJ32" s="800"/>
      <c r="CK32" s="800"/>
      <c r="CL32" s="800"/>
      <c r="CM32" s="800"/>
      <c r="CN32" s="800"/>
      <c r="CO32" s="800"/>
      <c r="CP32" s="800"/>
      <c r="CQ32" s="800"/>
      <c r="CR32" s="800"/>
      <c r="CS32" s="800"/>
      <c r="CT32" s="800"/>
      <c r="CU32" s="800"/>
      <c r="CV32" s="800"/>
      <c r="CW32" s="800"/>
      <c r="CX32" s="800"/>
      <c r="CY32" s="800"/>
      <c r="CZ32" s="800"/>
      <c r="DA32" s="800"/>
      <c r="DB32" s="800"/>
      <c r="DC32" s="800"/>
      <c r="DD32" s="800"/>
      <c r="DE32" s="800"/>
      <c r="DF32" s="236"/>
      <c r="DG32" s="219"/>
      <c r="DH32" s="219"/>
      <c r="DI32" s="252"/>
      <c r="DJ32" s="599" t="s">
        <v>175</v>
      </c>
      <c r="DK32" s="599"/>
      <c r="DL32" s="599"/>
      <c r="DM32" s="599"/>
      <c r="DN32" s="599"/>
      <c r="DO32" s="254"/>
      <c r="DP32" s="219"/>
      <c r="DQ32" s="219"/>
      <c r="DR32" s="219"/>
      <c r="DS32" s="219"/>
      <c r="DT32" s="219"/>
      <c r="DU32" s="219"/>
      <c r="DV32" s="219"/>
      <c r="DW32" s="597" t="s">
        <v>98</v>
      </c>
      <c r="DX32" s="597"/>
      <c r="DY32" s="219"/>
      <c r="DZ32" s="5"/>
      <c r="EA32" s="5"/>
      <c r="EB32" s="5"/>
      <c r="EC32" s="5"/>
      <c r="ED32" s="1"/>
      <c r="EE32" s="1"/>
      <c r="EF32" s="1"/>
      <c r="EG32" s="1"/>
    </row>
    <row r="33" spans="1:137" ht="3.75" customHeight="1" thickBot="1" x14ac:dyDescent="0.2">
      <c r="A33" s="213"/>
      <c r="B33" s="247"/>
      <c r="C33" s="503"/>
      <c r="D33" s="532"/>
      <c r="E33" s="532"/>
      <c r="F33" s="532"/>
      <c r="G33" s="532"/>
      <c r="H33" s="532"/>
      <c r="I33" s="532"/>
      <c r="J33" s="53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599"/>
      <c r="DK33" s="599"/>
      <c r="DL33" s="599"/>
      <c r="DM33" s="599"/>
      <c r="DN33" s="599"/>
      <c r="DO33" s="254"/>
      <c r="DP33" s="219"/>
      <c r="DQ33" s="219"/>
      <c r="DR33" s="219"/>
      <c r="DS33" s="219"/>
      <c r="DT33" s="219"/>
      <c r="DU33" s="219"/>
      <c r="DV33" s="219"/>
      <c r="DW33" s="219"/>
      <c r="DX33" s="219"/>
      <c r="DY33" s="219"/>
      <c r="DZ33" s="5"/>
      <c r="EA33" s="5"/>
      <c r="EB33" s="5"/>
      <c r="EC33" s="5"/>
      <c r="ED33" s="1"/>
      <c r="EE33" s="1"/>
      <c r="EF33" s="1"/>
      <c r="EG33" s="1"/>
    </row>
    <row r="34" spans="1:137"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598" t="s">
        <v>177</v>
      </c>
      <c r="DK34" s="598"/>
      <c r="DL34" s="598"/>
      <c r="DM34" s="598"/>
      <c r="DN34" s="598"/>
      <c r="DO34" s="259"/>
      <c r="DP34" s="233"/>
      <c r="DQ34" s="233"/>
      <c r="DR34" s="233"/>
      <c r="DS34" s="233"/>
      <c r="DT34" s="233"/>
      <c r="DU34" s="233"/>
      <c r="DV34" s="233"/>
      <c r="DW34" s="233"/>
      <c r="DX34" s="233"/>
      <c r="DY34" s="219"/>
      <c r="DZ34" s="5"/>
      <c r="EA34" s="5"/>
      <c r="EB34" s="5"/>
      <c r="EC34" s="5"/>
      <c r="ED34" s="1"/>
      <c r="EE34" s="1"/>
      <c r="EF34" s="1"/>
      <c r="EG34" s="1"/>
    </row>
    <row r="35" spans="1:137" ht="24" customHeight="1" x14ac:dyDescent="0.15">
      <c r="A35" s="213"/>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60"/>
      <c r="X35" s="219"/>
      <c r="Y35" s="219"/>
      <c r="Z35" s="219"/>
      <c r="AA35" s="219"/>
      <c r="AB35" s="219"/>
      <c r="AC35" s="219"/>
      <c r="AD35" s="219"/>
      <c r="AE35" s="219"/>
      <c r="AF35" s="219"/>
      <c r="AG35" s="219"/>
      <c r="AH35" s="612" t="s">
        <v>42</v>
      </c>
      <c r="AI35" s="612"/>
      <c r="AJ35" s="612"/>
      <c r="AK35" s="612"/>
      <c r="AL35" s="612"/>
      <c r="AM35" s="612"/>
      <c r="AN35" s="219"/>
      <c r="AO35" s="639" t="str">
        <f>'特例1～6月入力シート'!AO35</f>
        <v>03-1234-5678</v>
      </c>
      <c r="AP35" s="640"/>
      <c r="AQ35" s="640"/>
      <c r="AR35" s="640"/>
      <c r="AS35" s="640"/>
      <c r="AT35" s="640"/>
      <c r="AU35" s="640"/>
      <c r="AV35" s="640"/>
      <c r="AW35" s="640"/>
      <c r="AX35" s="640"/>
      <c r="AY35" s="640"/>
      <c r="AZ35" s="640"/>
      <c r="BA35" s="640"/>
      <c r="BB35" s="640"/>
      <c r="BC35" s="640"/>
      <c r="BD35" s="640"/>
      <c r="BE35" s="640"/>
      <c r="BF35" s="640"/>
      <c r="BG35" s="640"/>
      <c r="BH35" s="640"/>
      <c r="BI35" s="640"/>
      <c r="BJ35" s="640"/>
      <c r="BK35" s="640"/>
      <c r="BL35" s="640"/>
      <c r="BM35" s="640"/>
      <c r="BN35" s="219"/>
      <c r="BO35" s="219"/>
      <c r="BP35" s="253"/>
      <c r="BQ35" s="219"/>
      <c r="BR35" s="547" t="s">
        <v>168</v>
      </c>
      <c r="BS35" s="547"/>
      <c r="BT35" s="547"/>
      <c r="BU35" s="547"/>
      <c r="BV35" s="547"/>
      <c r="BW35" s="547"/>
      <c r="BX35" s="547"/>
      <c r="BY35" s="547"/>
      <c r="BZ35" s="547"/>
      <c r="CA35" s="547"/>
      <c r="CB35" s="547"/>
      <c r="CC35" s="547"/>
      <c r="CD35" s="219"/>
      <c r="CE35" s="219"/>
      <c r="CF35" s="588" t="s">
        <v>35</v>
      </c>
      <c r="CG35" s="588"/>
      <c r="CH35" s="225"/>
      <c r="CI35" s="800">
        <f ca="1">[1]内訳書!$O$40+[1]内訳書!$O$43+[1]内訳書!$O$46+[1]内訳書!$O$48+[1]内訳書!$O$50+[1]内訳書!$O$52+[1]内訳書!$O$58+[1]内訳書!$O$62</f>
        <v>134918</v>
      </c>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599"/>
      <c r="DO35" s="254"/>
      <c r="DP35" s="219"/>
      <c r="DQ35" s="219"/>
      <c r="DR35" s="219"/>
      <c r="DS35" s="219"/>
      <c r="DT35" s="219"/>
      <c r="DU35" s="219"/>
      <c r="DV35" s="219"/>
      <c r="DW35" s="219"/>
      <c r="DX35" s="219"/>
      <c r="DY35" s="219"/>
      <c r="DZ35" s="5"/>
      <c r="EA35" s="5"/>
      <c r="EB35" s="5"/>
      <c r="EC35" s="5"/>
      <c r="ED35" s="1"/>
      <c r="EE35" s="1"/>
      <c r="EF35" s="1"/>
      <c r="EG35" s="1"/>
    </row>
    <row r="36" spans="1:137" ht="6" customHeight="1" x14ac:dyDescent="0.15">
      <c r="A36" s="213"/>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640"/>
      <c r="AP36" s="640"/>
      <c r="AQ36" s="640"/>
      <c r="AR36" s="640"/>
      <c r="AS36" s="640"/>
      <c r="AT36" s="640"/>
      <c r="AU36" s="640"/>
      <c r="AV36" s="640"/>
      <c r="AW36" s="640"/>
      <c r="AX36" s="640"/>
      <c r="AY36" s="640"/>
      <c r="AZ36" s="640"/>
      <c r="BA36" s="640"/>
      <c r="BB36" s="640"/>
      <c r="BC36" s="640"/>
      <c r="BD36" s="640"/>
      <c r="BE36" s="640"/>
      <c r="BF36" s="640"/>
      <c r="BG36" s="640"/>
      <c r="BH36" s="640"/>
      <c r="BI36" s="640"/>
      <c r="BJ36" s="640"/>
      <c r="BK36" s="640"/>
      <c r="BL36" s="640"/>
      <c r="BM36" s="640"/>
      <c r="BN36" s="219"/>
      <c r="BO36" s="219"/>
      <c r="BP36" s="253"/>
      <c r="BQ36" s="219"/>
      <c r="BR36" s="547"/>
      <c r="BS36" s="547"/>
      <c r="BT36" s="547"/>
      <c r="BU36" s="547"/>
      <c r="BV36" s="547"/>
      <c r="BW36" s="547"/>
      <c r="BX36" s="547"/>
      <c r="BY36" s="547"/>
      <c r="BZ36" s="547"/>
      <c r="CA36" s="547"/>
      <c r="CB36" s="547"/>
      <c r="CC36" s="547"/>
      <c r="CD36" s="219"/>
      <c r="CE36" s="219"/>
      <c r="CF36" s="588"/>
      <c r="CG36" s="588"/>
      <c r="CH36" s="225"/>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599"/>
      <c r="DO36" s="254"/>
      <c r="DP36" s="219"/>
      <c r="DQ36" s="219"/>
      <c r="DR36" s="219"/>
      <c r="DS36" s="219"/>
      <c r="DT36" s="219"/>
      <c r="DU36" s="219"/>
      <c r="DV36" s="219"/>
      <c r="DW36" s="219"/>
      <c r="DX36" s="219"/>
      <c r="DY36" s="219"/>
      <c r="DZ36" s="5"/>
      <c r="EA36" s="5"/>
      <c r="EB36" s="5"/>
      <c r="EC36" s="5"/>
      <c r="ED36" s="1"/>
      <c r="EE36" s="1"/>
      <c r="EF36" s="1"/>
      <c r="EG36" s="1"/>
    </row>
    <row r="37" spans="1:137" ht="3.75" customHeight="1" x14ac:dyDescent="0.15">
      <c r="A37" s="213"/>
      <c r="B37" s="247"/>
      <c r="C37" s="559"/>
      <c r="D37" s="559"/>
      <c r="E37" s="559"/>
      <c r="F37" s="219"/>
      <c r="G37" s="219"/>
      <c r="H37" s="534"/>
      <c r="I37" s="219"/>
      <c r="J37" s="219"/>
      <c r="K37" s="219"/>
      <c r="L37" s="219"/>
      <c r="M37" s="219"/>
      <c r="N37" s="219"/>
      <c r="O37" s="219"/>
      <c r="P37" s="219"/>
      <c r="Q37" s="219"/>
      <c r="R37" s="641" t="str">
        <f>'特例1～6月入力シート'!R37</f>
        <v>〇〇〇市〇〇〇町〇丁目〇-〇</v>
      </c>
      <c r="S37" s="641"/>
      <c r="T37" s="641"/>
      <c r="U37" s="641"/>
      <c r="V37" s="641"/>
      <c r="W37" s="641"/>
      <c r="X37" s="641"/>
      <c r="Y37" s="641"/>
      <c r="Z37" s="641"/>
      <c r="AA37" s="641"/>
      <c r="AB37" s="641"/>
      <c r="AC37" s="641"/>
      <c r="AD37" s="641"/>
      <c r="AE37" s="641"/>
      <c r="AF37" s="641"/>
      <c r="AG37" s="641"/>
      <c r="AH37" s="641"/>
      <c r="AI37" s="641"/>
      <c r="AJ37" s="641"/>
      <c r="AK37" s="641"/>
      <c r="AL37" s="641"/>
      <c r="AM37" s="641"/>
      <c r="AN37" s="641"/>
      <c r="AO37" s="641"/>
      <c r="AP37" s="641"/>
      <c r="AQ37" s="641"/>
      <c r="AR37" s="641"/>
      <c r="AS37" s="641"/>
      <c r="AT37" s="641"/>
      <c r="AU37" s="641"/>
      <c r="AV37" s="641"/>
      <c r="AW37" s="641"/>
      <c r="AX37" s="641"/>
      <c r="AY37" s="641"/>
      <c r="AZ37" s="641"/>
      <c r="BA37" s="641"/>
      <c r="BB37" s="641"/>
      <c r="BC37" s="641"/>
      <c r="BD37" s="641"/>
      <c r="BE37" s="641"/>
      <c r="BF37" s="641"/>
      <c r="BG37" s="641"/>
      <c r="BH37" s="641"/>
      <c r="BI37" s="641"/>
      <c r="BJ37" s="641"/>
      <c r="BK37" s="641"/>
      <c r="BL37" s="641"/>
      <c r="BM37" s="641"/>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7" ht="3.75" customHeight="1" x14ac:dyDescent="0.15">
      <c r="A38" s="213"/>
      <c r="B38" s="247"/>
      <c r="C38" s="559"/>
      <c r="D38" s="559"/>
      <c r="E38" s="559"/>
      <c r="F38" s="219"/>
      <c r="G38" s="219"/>
      <c r="H38" s="534"/>
      <c r="I38" s="219"/>
      <c r="J38" s="219"/>
      <c r="K38" s="219"/>
      <c r="L38" s="219"/>
      <c r="M38" s="219"/>
      <c r="N38" s="219"/>
      <c r="O38" s="219"/>
      <c r="P38" s="219"/>
      <c r="Q38" s="219"/>
      <c r="R38" s="641"/>
      <c r="S38" s="641"/>
      <c r="T38" s="641"/>
      <c r="U38" s="641"/>
      <c r="V38" s="641"/>
      <c r="W38" s="641"/>
      <c r="X38" s="641"/>
      <c r="Y38" s="641"/>
      <c r="Z38" s="641"/>
      <c r="AA38" s="641"/>
      <c r="AB38" s="641"/>
      <c r="AC38" s="641"/>
      <c r="AD38" s="641"/>
      <c r="AE38" s="641"/>
      <c r="AF38" s="641"/>
      <c r="AG38" s="641"/>
      <c r="AH38" s="641"/>
      <c r="AI38" s="641"/>
      <c r="AJ38" s="641"/>
      <c r="AK38" s="641"/>
      <c r="AL38" s="641"/>
      <c r="AM38" s="641"/>
      <c r="AN38" s="641"/>
      <c r="AO38" s="641"/>
      <c r="AP38" s="641"/>
      <c r="AQ38" s="641"/>
      <c r="AR38" s="641"/>
      <c r="AS38" s="641"/>
      <c r="AT38" s="641"/>
      <c r="AU38" s="641"/>
      <c r="AV38" s="641"/>
      <c r="AW38" s="641"/>
      <c r="AX38" s="641"/>
      <c r="AY38" s="641"/>
      <c r="AZ38" s="641"/>
      <c r="BA38" s="641"/>
      <c r="BB38" s="641"/>
      <c r="BC38" s="641"/>
      <c r="BD38" s="641"/>
      <c r="BE38" s="641"/>
      <c r="BF38" s="641"/>
      <c r="BG38" s="641"/>
      <c r="BH38" s="641"/>
      <c r="BI38" s="641"/>
      <c r="BJ38" s="641"/>
      <c r="BK38" s="641"/>
      <c r="BL38" s="641"/>
      <c r="BM38" s="641"/>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7" ht="30" customHeight="1" x14ac:dyDescent="0.15">
      <c r="A39" s="213"/>
      <c r="B39" s="247"/>
      <c r="C39" s="559"/>
      <c r="D39" s="559"/>
      <c r="E39" s="559"/>
      <c r="F39" s="219"/>
      <c r="G39" s="219"/>
      <c r="H39" s="534"/>
      <c r="I39" s="219"/>
      <c r="J39" s="219"/>
      <c r="K39" s="219"/>
      <c r="L39" s="219"/>
      <c r="M39" s="219"/>
      <c r="N39" s="219"/>
      <c r="O39" s="219"/>
      <c r="P39" s="219"/>
      <c r="Q39" s="219"/>
      <c r="R39" s="641"/>
      <c r="S39" s="641"/>
      <c r="T39" s="641"/>
      <c r="U39" s="641"/>
      <c r="V39" s="641"/>
      <c r="W39" s="641"/>
      <c r="X39" s="641"/>
      <c r="Y39" s="641"/>
      <c r="Z39" s="641"/>
      <c r="AA39" s="641"/>
      <c r="AB39" s="641"/>
      <c r="AC39" s="641"/>
      <c r="AD39" s="641"/>
      <c r="AE39" s="641"/>
      <c r="AF39" s="641"/>
      <c r="AG39" s="641"/>
      <c r="AH39" s="641"/>
      <c r="AI39" s="641"/>
      <c r="AJ39" s="641"/>
      <c r="AK39" s="641"/>
      <c r="AL39" s="641"/>
      <c r="AM39" s="641"/>
      <c r="AN39" s="641"/>
      <c r="AO39" s="641"/>
      <c r="AP39" s="641"/>
      <c r="AQ39" s="641"/>
      <c r="AR39" s="641"/>
      <c r="AS39" s="641"/>
      <c r="AT39" s="641"/>
      <c r="AU39" s="641"/>
      <c r="AV39" s="641"/>
      <c r="AW39" s="641"/>
      <c r="AX39" s="641"/>
      <c r="AY39" s="641"/>
      <c r="AZ39" s="641"/>
      <c r="BA39" s="641"/>
      <c r="BB39" s="641"/>
      <c r="BC39" s="641"/>
      <c r="BD39" s="641"/>
      <c r="BE39" s="641"/>
      <c r="BF39" s="641"/>
      <c r="BG39" s="641"/>
      <c r="BH39" s="641"/>
      <c r="BI39" s="641"/>
      <c r="BJ39" s="641"/>
      <c r="BK39" s="641"/>
      <c r="BL39" s="641"/>
      <c r="BM39" s="641"/>
      <c r="BN39" s="219"/>
      <c r="BO39" s="219"/>
      <c r="BP39" s="253"/>
      <c r="BQ39" s="219"/>
      <c r="BR39" s="590" t="s">
        <v>37</v>
      </c>
      <c r="BS39" s="590"/>
      <c r="BT39" s="590"/>
      <c r="BU39" s="590"/>
      <c r="BV39" s="590"/>
      <c r="BW39" s="590"/>
      <c r="BX39" s="590"/>
      <c r="BY39" s="590"/>
      <c r="BZ39" s="590"/>
      <c r="CA39" s="590"/>
      <c r="CB39" s="590"/>
      <c r="CC39" s="590"/>
      <c r="CD39" s="219"/>
      <c r="CE39" s="219"/>
      <c r="CF39" s="801" t="str">
        <f ca="1">IF(SUM(CF13,CF17,CF20,CF23,CF26,CF29,CF32-CI35)&lt;=0,"0",SUM(CF13,CF17,CF20,CF23,CF26,CF29,CF32-CI35))</f>
        <v>0</v>
      </c>
      <c r="CG39" s="801"/>
      <c r="CH39" s="801"/>
      <c r="CI39" s="801"/>
      <c r="CJ39" s="801"/>
      <c r="CK39" s="801"/>
      <c r="CL39" s="801"/>
      <c r="CM39" s="801"/>
      <c r="CN39" s="801"/>
      <c r="CO39" s="801"/>
      <c r="CP39" s="801"/>
      <c r="CQ39" s="801"/>
      <c r="CR39" s="801"/>
      <c r="CS39" s="801"/>
      <c r="CT39" s="801"/>
      <c r="CU39" s="801"/>
      <c r="CV39" s="801"/>
      <c r="CW39" s="801"/>
      <c r="CX39" s="801"/>
      <c r="CY39" s="801"/>
      <c r="CZ39" s="801"/>
      <c r="DA39" s="801"/>
      <c r="DB39" s="801"/>
      <c r="DC39" s="801"/>
      <c r="DD39" s="801"/>
      <c r="DE39" s="801"/>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5"/>
      <c r="EA39" s="5"/>
      <c r="EB39" s="5"/>
      <c r="EC39" s="5"/>
      <c r="ED39" s="1"/>
      <c r="EE39" s="1"/>
      <c r="EF39" s="1"/>
      <c r="EG39" s="1"/>
    </row>
    <row r="40" spans="1:137" ht="3.75" customHeight="1" x14ac:dyDescent="0.15">
      <c r="A40" s="213"/>
      <c r="B40" s="247"/>
      <c r="C40" s="565" t="s">
        <v>47</v>
      </c>
      <c r="D40" s="565"/>
      <c r="E40" s="565"/>
      <c r="F40" s="219"/>
      <c r="G40" s="219"/>
      <c r="H40" s="534"/>
      <c r="I40" s="219"/>
      <c r="J40" s="219"/>
      <c r="K40" s="219"/>
      <c r="L40" s="219"/>
      <c r="M40" s="219"/>
      <c r="N40" s="219"/>
      <c r="O40" s="219"/>
      <c r="P40" s="219"/>
      <c r="Q40" s="219"/>
      <c r="R40" s="641"/>
      <c r="S40" s="641"/>
      <c r="T40" s="641"/>
      <c r="U40" s="641"/>
      <c r="V40" s="641"/>
      <c r="W40" s="641"/>
      <c r="X40" s="641"/>
      <c r="Y40" s="641"/>
      <c r="Z40" s="641"/>
      <c r="AA40" s="641"/>
      <c r="AB40" s="641"/>
      <c r="AC40" s="641"/>
      <c r="AD40" s="641"/>
      <c r="AE40" s="641"/>
      <c r="AF40" s="641"/>
      <c r="AG40" s="641"/>
      <c r="AH40" s="641"/>
      <c r="AI40" s="641"/>
      <c r="AJ40" s="641"/>
      <c r="AK40" s="641"/>
      <c r="AL40" s="641"/>
      <c r="AM40" s="641"/>
      <c r="AN40" s="641"/>
      <c r="AO40" s="641"/>
      <c r="AP40" s="641"/>
      <c r="AQ40" s="641"/>
      <c r="AR40" s="641"/>
      <c r="AS40" s="641"/>
      <c r="AT40" s="641"/>
      <c r="AU40" s="641"/>
      <c r="AV40" s="641"/>
      <c r="AW40" s="641"/>
      <c r="AX40" s="641"/>
      <c r="AY40" s="641"/>
      <c r="AZ40" s="641"/>
      <c r="BA40" s="641"/>
      <c r="BB40" s="641"/>
      <c r="BC40" s="641"/>
      <c r="BD40" s="641"/>
      <c r="BE40" s="641"/>
      <c r="BF40" s="641"/>
      <c r="BG40" s="641"/>
      <c r="BH40" s="641"/>
      <c r="BI40" s="641"/>
      <c r="BJ40" s="641"/>
      <c r="BK40" s="641"/>
      <c r="BL40" s="641"/>
      <c r="BM40" s="641"/>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7" ht="3.75" customHeight="1" x14ac:dyDescent="0.15">
      <c r="A41" s="213"/>
      <c r="B41" s="247"/>
      <c r="C41" s="565"/>
      <c r="D41" s="565"/>
      <c r="E41" s="565"/>
      <c r="F41" s="219"/>
      <c r="G41" s="219"/>
      <c r="H41" s="534"/>
      <c r="I41" s="219"/>
      <c r="J41" s="219"/>
      <c r="K41" s="219"/>
      <c r="L41" s="219"/>
      <c r="M41" s="219"/>
      <c r="N41" s="219"/>
      <c r="O41" s="219"/>
      <c r="P41" s="219"/>
      <c r="Q41" s="219"/>
      <c r="R41" s="566" t="str">
        <f>'特例1～6月入力シート'!R41</f>
        <v>国税産業　株式会社</v>
      </c>
      <c r="S41" s="566"/>
      <c r="T41" s="566"/>
      <c r="U41" s="566"/>
      <c r="V41" s="566"/>
      <c r="W41" s="566"/>
      <c r="X41" s="566"/>
      <c r="Y41" s="566"/>
      <c r="Z41" s="566"/>
      <c r="AA41" s="566"/>
      <c r="AB41" s="566"/>
      <c r="AC41" s="566"/>
      <c r="AD41" s="566"/>
      <c r="AE41" s="566"/>
      <c r="AF41" s="566"/>
      <c r="AG41" s="566"/>
      <c r="AH41" s="566"/>
      <c r="AI41" s="566"/>
      <c r="AJ41" s="566"/>
      <c r="AK41" s="566"/>
      <c r="AL41" s="566"/>
      <c r="AM41" s="566"/>
      <c r="AN41" s="566"/>
      <c r="AO41" s="566"/>
      <c r="AP41" s="566"/>
      <c r="AQ41" s="566"/>
      <c r="AR41" s="566"/>
      <c r="AS41" s="566"/>
      <c r="AT41" s="566"/>
      <c r="AU41" s="566"/>
      <c r="AV41" s="566"/>
      <c r="AW41" s="566"/>
      <c r="AX41" s="566"/>
      <c r="AY41" s="566"/>
      <c r="AZ41" s="566"/>
      <c r="BA41" s="566"/>
      <c r="BB41" s="566"/>
      <c r="BC41" s="566"/>
      <c r="BD41" s="566"/>
      <c r="BE41" s="566"/>
      <c r="BF41" s="566"/>
      <c r="BG41" s="566"/>
      <c r="BH41" s="566"/>
      <c r="BI41" s="566"/>
      <c r="BJ41" s="566"/>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7" ht="30" customHeight="1" x14ac:dyDescent="0.15">
      <c r="A42" s="213"/>
      <c r="B42" s="247"/>
      <c r="C42" s="565"/>
      <c r="D42" s="565"/>
      <c r="E42" s="565"/>
      <c r="F42" s="219"/>
      <c r="G42" s="219"/>
      <c r="H42" s="534"/>
      <c r="I42" s="219"/>
      <c r="J42" s="219"/>
      <c r="K42" s="547" t="s">
        <v>155</v>
      </c>
      <c r="L42" s="547"/>
      <c r="M42" s="547"/>
      <c r="N42" s="547"/>
      <c r="O42" s="547"/>
      <c r="P42" s="547"/>
      <c r="Q42" s="547"/>
      <c r="R42" s="566"/>
      <c r="S42" s="566"/>
      <c r="T42" s="566"/>
      <c r="U42" s="566"/>
      <c r="V42" s="566"/>
      <c r="W42" s="566"/>
      <c r="X42" s="566"/>
      <c r="Y42" s="566"/>
      <c r="Z42" s="566"/>
      <c r="AA42" s="566"/>
      <c r="AB42" s="566"/>
      <c r="AC42" s="566"/>
      <c r="AD42" s="566"/>
      <c r="AE42" s="566"/>
      <c r="AF42" s="566"/>
      <c r="AG42" s="566"/>
      <c r="AH42" s="566"/>
      <c r="AI42" s="566"/>
      <c r="AJ42" s="566"/>
      <c r="AK42" s="566"/>
      <c r="AL42" s="566"/>
      <c r="AM42" s="566"/>
      <c r="AN42" s="566"/>
      <c r="AO42" s="566"/>
      <c r="AP42" s="566"/>
      <c r="AQ42" s="566"/>
      <c r="AR42" s="566"/>
      <c r="AS42" s="566"/>
      <c r="AT42" s="566"/>
      <c r="AU42" s="566"/>
      <c r="AV42" s="566"/>
      <c r="AW42" s="566"/>
      <c r="AX42" s="566"/>
      <c r="AY42" s="566"/>
      <c r="AZ42" s="566"/>
      <c r="BA42" s="566"/>
      <c r="BB42" s="566"/>
      <c r="BC42" s="566"/>
      <c r="BD42" s="566"/>
      <c r="BE42" s="566"/>
      <c r="BF42" s="566"/>
      <c r="BG42" s="566"/>
      <c r="BH42" s="566"/>
      <c r="BI42" s="566"/>
      <c r="BJ42" s="566"/>
      <c r="BK42" s="219"/>
      <c r="BL42" s="219"/>
      <c r="BM42" s="219"/>
      <c r="BN42" s="219"/>
      <c r="BO42" s="219"/>
      <c r="BP42" s="253"/>
      <c r="BQ42" s="219"/>
      <c r="BR42" s="590" t="s">
        <v>36</v>
      </c>
      <c r="BS42" s="590"/>
      <c r="BT42" s="590"/>
      <c r="BU42" s="590"/>
      <c r="BV42" s="590"/>
      <c r="BW42" s="590"/>
      <c r="BX42" s="590"/>
      <c r="BY42" s="590"/>
      <c r="BZ42" s="590"/>
      <c r="CA42" s="590"/>
      <c r="CB42" s="590"/>
      <c r="CC42" s="590"/>
      <c r="CD42" s="219"/>
      <c r="CE42" s="219"/>
      <c r="CF42" s="802"/>
      <c r="CG42" s="802"/>
      <c r="CH42" s="802"/>
      <c r="CI42" s="802"/>
      <c r="CJ42" s="802"/>
      <c r="CK42" s="802"/>
      <c r="CL42" s="802"/>
      <c r="CM42" s="802"/>
      <c r="CN42" s="802"/>
      <c r="CO42" s="802"/>
      <c r="CP42" s="802"/>
      <c r="CQ42" s="802"/>
      <c r="CR42" s="802"/>
      <c r="CS42" s="802"/>
      <c r="CT42" s="802"/>
      <c r="CU42" s="802"/>
      <c r="CV42" s="802"/>
      <c r="CW42" s="802"/>
      <c r="CX42" s="802"/>
      <c r="CY42" s="802"/>
      <c r="CZ42" s="802"/>
      <c r="DA42" s="802"/>
      <c r="DB42" s="802"/>
      <c r="DC42" s="802"/>
      <c r="DD42" s="802"/>
      <c r="DE42" s="802"/>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7" ht="3.75" customHeight="1" thickBot="1" x14ac:dyDescent="0.2">
      <c r="A43" s="213"/>
      <c r="B43" s="247"/>
      <c r="C43" s="565"/>
      <c r="D43" s="565"/>
      <c r="E43" s="565"/>
      <c r="F43" s="219"/>
      <c r="G43" s="219"/>
      <c r="H43" s="534"/>
      <c r="I43" s="219"/>
      <c r="J43" s="219"/>
      <c r="K43" s="219"/>
      <c r="L43" s="219"/>
      <c r="M43" s="219"/>
      <c r="N43" s="219"/>
      <c r="O43" s="219"/>
      <c r="P43" s="219"/>
      <c r="Q43" s="219"/>
      <c r="R43" s="566"/>
      <c r="S43" s="566"/>
      <c r="T43" s="566"/>
      <c r="U43" s="566"/>
      <c r="V43" s="566"/>
      <c r="W43" s="566"/>
      <c r="X43" s="566"/>
      <c r="Y43" s="566"/>
      <c r="Z43" s="566"/>
      <c r="AA43" s="566"/>
      <c r="AB43" s="566"/>
      <c r="AC43" s="566"/>
      <c r="AD43" s="566"/>
      <c r="AE43" s="566"/>
      <c r="AF43" s="566"/>
      <c r="AG43" s="566"/>
      <c r="AH43" s="566"/>
      <c r="AI43" s="566"/>
      <c r="AJ43" s="566"/>
      <c r="AK43" s="566"/>
      <c r="AL43" s="566"/>
      <c r="AM43" s="566"/>
      <c r="AN43" s="566"/>
      <c r="AO43" s="566"/>
      <c r="AP43" s="566"/>
      <c r="AQ43" s="566"/>
      <c r="AR43" s="566"/>
      <c r="AS43" s="566"/>
      <c r="AT43" s="566"/>
      <c r="AU43" s="566"/>
      <c r="AV43" s="566"/>
      <c r="AW43" s="566"/>
      <c r="AX43" s="566"/>
      <c r="AY43" s="566"/>
      <c r="AZ43" s="566"/>
      <c r="BA43" s="566"/>
      <c r="BB43" s="566"/>
      <c r="BC43" s="566"/>
      <c r="BD43" s="566"/>
      <c r="BE43" s="566"/>
      <c r="BF43" s="566"/>
      <c r="BG43" s="566"/>
      <c r="BH43" s="566"/>
      <c r="BI43" s="566"/>
      <c r="BJ43" s="566"/>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7" ht="3.75" customHeight="1" thickTop="1" x14ac:dyDescent="0.15">
      <c r="A44" s="213"/>
      <c r="B44" s="247"/>
      <c r="C44" s="565"/>
      <c r="D44" s="565"/>
      <c r="E44" s="565"/>
      <c r="F44" s="219"/>
      <c r="G44" s="219"/>
      <c r="H44" s="534"/>
      <c r="I44" s="219"/>
      <c r="J44" s="219"/>
      <c r="K44" s="219"/>
      <c r="L44" s="219"/>
      <c r="M44" s="219"/>
      <c r="N44" s="219"/>
      <c r="O44" s="219"/>
      <c r="P44" s="219"/>
      <c r="Q44" s="219"/>
      <c r="R44" s="566"/>
      <c r="S44" s="566"/>
      <c r="T44" s="566"/>
      <c r="U44" s="566"/>
      <c r="V44" s="566"/>
      <c r="W44" s="566"/>
      <c r="X44" s="566"/>
      <c r="Y44" s="566"/>
      <c r="Z44" s="566"/>
      <c r="AA44" s="566"/>
      <c r="AB44" s="566"/>
      <c r="AC44" s="566"/>
      <c r="AD44" s="566"/>
      <c r="AE44" s="566"/>
      <c r="AF44" s="566"/>
      <c r="AG44" s="566"/>
      <c r="AH44" s="566"/>
      <c r="AI44" s="566"/>
      <c r="AJ44" s="566"/>
      <c r="AK44" s="566"/>
      <c r="AL44" s="566"/>
      <c r="AM44" s="566"/>
      <c r="AN44" s="566"/>
      <c r="AO44" s="566"/>
      <c r="AP44" s="566"/>
      <c r="AQ44" s="566"/>
      <c r="AR44" s="566"/>
      <c r="AS44" s="566"/>
      <c r="AT44" s="566"/>
      <c r="AU44" s="566"/>
      <c r="AV44" s="566"/>
      <c r="AW44" s="566"/>
      <c r="AX44" s="566"/>
      <c r="AY44" s="566"/>
      <c r="AZ44" s="566"/>
      <c r="BA44" s="566"/>
      <c r="BB44" s="566"/>
      <c r="BC44" s="566"/>
      <c r="BD44" s="566"/>
      <c r="BE44" s="566"/>
      <c r="BF44" s="566"/>
      <c r="BG44" s="566"/>
      <c r="BH44" s="566"/>
      <c r="BI44" s="566"/>
      <c r="BJ44" s="566"/>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7" ht="30" customHeight="1" x14ac:dyDescent="0.15">
      <c r="A45" s="213"/>
      <c r="B45" s="247"/>
      <c r="C45" s="565"/>
      <c r="D45" s="565"/>
      <c r="E45" s="565"/>
      <c r="F45" s="219"/>
      <c r="G45" s="219"/>
      <c r="H45" s="534"/>
      <c r="I45" s="219"/>
      <c r="J45" s="219"/>
      <c r="K45" s="219"/>
      <c r="L45" s="219"/>
      <c r="M45" s="219"/>
      <c r="N45" s="219"/>
      <c r="O45" s="219"/>
      <c r="P45" s="219"/>
      <c r="Q45" s="219"/>
      <c r="R45" s="566"/>
      <c r="S45" s="566"/>
      <c r="T45" s="566"/>
      <c r="U45" s="566"/>
      <c r="V45" s="566"/>
      <c r="W45" s="566"/>
      <c r="X45" s="566"/>
      <c r="Y45" s="566"/>
      <c r="Z45" s="566"/>
      <c r="AA45" s="566"/>
      <c r="AB45" s="566"/>
      <c r="AC45" s="566"/>
      <c r="AD45" s="566"/>
      <c r="AE45" s="566"/>
      <c r="AF45" s="566"/>
      <c r="AG45" s="566"/>
      <c r="AH45" s="566"/>
      <c r="AI45" s="566"/>
      <c r="AJ45" s="566"/>
      <c r="AK45" s="566"/>
      <c r="AL45" s="566"/>
      <c r="AM45" s="566"/>
      <c r="AN45" s="566"/>
      <c r="AO45" s="566"/>
      <c r="AP45" s="566"/>
      <c r="AQ45" s="566"/>
      <c r="AR45" s="566"/>
      <c r="AS45" s="566"/>
      <c r="AT45" s="566"/>
      <c r="AU45" s="566"/>
      <c r="AV45" s="566"/>
      <c r="AW45" s="566"/>
      <c r="AX45" s="566"/>
      <c r="AY45" s="566"/>
      <c r="AZ45" s="566"/>
      <c r="BA45" s="566"/>
      <c r="BB45" s="566"/>
      <c r="BC45" s="566"/>
      <c r="BD45" s="566"/>
      <c r="BE45" s="566"/>
      <c r="BF45" s="566"/>
      <c r="BG45" s="566"/>
      <c r="BH45" s="566"/>
      <c r="BI45" s="566"/>
      <c r="BJ45" s="566"/>
      <c r="BK45" s="590" t="s">
        <v>43</v>
      </c>
      <c r="BL45" s="590"/>
      <c r="BM45" s="590"/>
      <c r="BN45" s="590"/>
      <c r="BO45" s="219"/>
      <c r="BP45" s="254"/>
      <c r="BQ45" s="219"/>
      <c r="BR45" s="590" t="s">
        <v>38</v>
      </c>
      <c r="BS45" s="590"/>
      <c r="BT45" s="590"/>
      <c r="BU45" s="590"/>
      <c r="BV45" s="590"/>
      <c r="BW45" s="590"/>
      <c r="BX45" s="590"/>
      <c r="BY45" s="590"/>
      <c r="BZ45" s="590"/>
      <c r="CA45" s="269"/>
      <c r="CB45" s="269"/>
      <c r="CC45" s="803" t="str">
        <f ca="1">IF(CF39="0","0",CF39+CF42)</f>
        <v>0</v>
      </c>
      <c r="CD45" s="803"/>
      <c r="CE45" s="803"/>
      <c r="CF45" s="803"/>
      <c r="CG45" s="803"/>
      <c r="CH45" s="803"/>
      <c r="CI45" s="803"/>
      <c r="CJ45" s="803"/>
      <c r="CK45" s="803"/>
      <c r="CL45" s="803"/>
      <c r="CM45" s="803"/>
      <c r="CN45" s="803"/>
      <c r="CO45" s="803"/>
      <c r="CP45" s="803"/>
      <c r="CQ45" s="803"/>
      <c r="CR45" s="803"/>
      <c r="CS45" s="803"/>
      <c r="CT45" s="803"/>
      <c r="CU45" s="803"/>
      <c r="CV45" s="803"/>
      <c r="CW45" s="803"/>
      <c r="CX45" s="803"/>
      <c r="CY45" s="803"/>
      <c r="CZ45" s="803"/>
      <c r="DA45" s="803"/>
      <c r="DB45" s="803"/>
      <c r="DC45" s="803"/>
      <c r="DD45" s="803"/>
      <c r="DE45" s="803"/>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7" ht="3.75" customHeight="1" x14ac:dyDescent="0.15">
      <c r="A46" s="213"/>
      <c r="B46" s="247"/>
      <c r="C46" s="565"/>
      <c r="D46" s="565"/>
      <c r="E46" s="565"/>
      <c r="F46" s="219"/>
      <c r="G46" s="219"/>
      <c r="H46" s="534"/>
      <c r="I46" s="219"/>
      <c r="J46" s="219"/>
      <c r="K46" s="219"/>
      <c r="L46" s="219"/>
      <c r="M46" s="219"/>
      <c r="N46" s="219"/>
      <c r="O46" s="219"/>
      <c r="P46" s="219"/>
      <c r="Q46" s="219"/>
      <c r="R46" s="566"/>
      <c r="S46" s="566"/>
      <c r="T46" s="566"/>
      <c r="U46" s="566"/>
      <c r="V46" s="566"/>
      <c r="W46" s="566"/>
      <c r="X46" s="566"/>
      <c r="Y46" s="566"/>
      <c r="Z46" s="566"/>
      <c r="AA46" s="566"/>
      <c r="AB46" s="566"/>
      <c r="AC46" s="566"/>
      <c r="AD46" s="566"/>
      <c r="AE46" s="566"/>
      <c r="AF46" s="566"/>
      <c r="AG46" s="566"/>
      <c r="AH46" s="566"/>
      <c r="AI46" s="566"/>
      <c r="AJ46" s="566"/>
      <c r="AK46" s="566"/>
      <c r="AL46" s="566"/>
      <c r="AM46" s="566"/>
      <c r="AN46" s="566"/>
      <c r="AO46" s="566"/>
      <c r="AP46" s="566"/>
      <c r="AQ46" s="566"/>
      <c r="AR46" s="566"/>
      <c r="AS46" s="566"/>
      <c r="AT46" s="566"/>
      <c r="AU46" s="566"/>
      <c r="AV46" s="566"/>
      <c r="AW46" s="566"/>
      <c r="AX46" s="566"/>
      <c r="AY46" s="566"/>
      <c r="AZ46" s="566"/>
      <c r="BA46" s="566"/>
      <c r="BB46" s="566"/>
      <c r="BC46" s="566"/>
      <c r="BD46" s="566"/>
      <c r="BE46" s="566"/>
      <c r="BF46" s="566"/>
      <c r="BG46" s="566"/>
      <c r="BH46" s="566"/>
      <c r="BI46" s="566"/>
      <c r="BJ46" s="566"/>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7" ht="18.75" customHeight="1" x14ac:dyDescent="0.15">
      <c r="A47" s="213"/>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49" t="s">
        <v>41</v>
      </c>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row>
    <row r="48" spans="1:137" ht="7.5" customHeight="1" x14ac:dyDescent="0.15">
      <c r="A48" s="213"/>
      <c r="B48" s="219"/>
      <c r="C48" s="219"/>
      <c r="D48" s="564"/>
      <c r="E48" s="564"/>
      <c r="F48" s="564"/>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582" t="s">
        <v>17</v>
      </c>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564"/>
      <c r="E49" s="564"/>
      <c r="F49" s="564"/>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5"/>
      <c r="EA50" s="5"/>
      <c r="EB50" s="5"/>
      <c r="EC50" s="5"/>
      <c r="ED50" s="1"/>
      <c r="EE50" s="1"/>
      <c r="EF50" s="1"/>
      <c r="EG50" s="1"/>
    </row>
    <row r="51" spans="1:137" ht="11.25" customHeight="1" x14ac:dyDescent="0.15">
      <c r="A51" s="213"/>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582" t="s">
        <v>54</v>
      </c>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648" t="s">
        <v>58</v>
      </c>
      <c r="S54" s="648"/>
      <c r="T54" s="648"/>
      <c r="U54" s="648"/>
      <c r="V54" s="648"/>
      <c r="W54" s="648"/>
      <c r="X54" s="648"/>
      <c r="Y54" s="648"/>
      <c r="Z54" s="648"/>
      <c r="AA54" s="648"/>
      <c r="AB54" s="31"/>
      <c r="AC54" s="31"/>
      <c r="AD54" s="31"/>
      <c r="AE54" s="31"/>
      <c r="AF54" s="31"/>
      <c r="AG54" s="31"/>
      <c r="AH54" s="562" t="s">
        <v>166</v>
      </c>
      <c r="AI54" s="562"/>
      <c r="AJ54" s="562"/>
      <c r="AK54" s="562"/>
      <c r="AL54" s="562"/>
      <c r="AM54" s="562"/>
      <c r="AN54" s="562"/>
      <c r="AO54" s="562"/>
      <c r="AP54" s="562"/>
      <c r="AQ54" s="562"/>
      <c r="AR54" s="562"/>
      <c r="AS54" s="562"/>
      <c r="AT54" s="562"/>
      <c r="AU54" s="562"/>
      <c r="AV54" s="562"/>
      <c r="AW54" s="562"/>
      <c r="AX54" s="562"/>
      <c r="AY54" s="31"/>
      <c r="AZ54" s="31"/>
      <c r="BA54" s="31"/>
      <c r="BB54" s="31"/>
      <c r="BC54" s="561" t="s">
        <v>99</v>
      </c>
      <c r="BD54" s="561"/>
      <c r="BE54" s="561"/>
      <c r="BF54" s="560" t="s">
        <v>109</v>
      </c>
      <c r="BG54" s="560"/>
      <c r="BH54" s="560"/>
      <c r="BI54" s="560"/>
      <c r="BJ54" s="560"/>
      <c r="BK54" s="560"/>
      <c r="BL54" s="560"/>
      <c r="BM54" s="560"/>
      <c r="BN54" s="560"/>
      <c r="BO54" s="560"/>
      <c r="BP54" s="560"/>
      <c r="BQ54" s="560"/>
      <c r="BR54" s="560"/>
      <c r="BS54" s="560"/>
      <c r="BT54" s="560"/>
      <c r="BU54" s="560"/>
      <c r="BV54" s="560"/>
      <c r="BW54" s="560"/>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648"/>
      <c r="S55" s="648"/>
      <c r="T55" s="648"/>
      <c r="U55" s="648"/>
      <c r="V55" s="648"/>
      <c r="W55" s="648"/>
      <c r="X55" s="648"/>
      <c r="Y55" s="648"/>
      <c r="Z55" s="648"/>
      <c r="AA55" s="648"/>
      <c r="AB55" s="31"/>
      <c r="AC55" s="31"/>
      <c r="AD55" s="31"/>
      <c r="AE55" s="31"/>
      <c r="AF55" s="31"/>
      <c r="AG55" s="31"/>
      <c r="AH55" s="562"/>
      <c r="AI55" s="562"/>
      <c r="AJ55" s="562"/>
      <c r="AK55" s="562"/>
      <c r="AL55" s="562"/>
      <c r="AM55" s="562"/>
      <c r="AN55" s="562"/>
      <c r="AO55" s="562"/>
      <c r="AP55" s="562"/>
      <c r="AQ55" s="562"/>
      <c r="AR55" s="562"/>
      <c r="AS55" s="562"/>
      <c r="AT55" s="562"/>
      <c r="AU55" s="562"/>
      <c r="AV55" s="562"/>
      <c r="AW55" s="562"/>
      <c r="AX55" s="562"/>
      <c r="AY55" s="31"/>
      <c r="AZ55" s="31"/>
      <c r="BA55" s="31"/>
      <c r="BB55" s="31"/>
      <c r="BC55" s="561"/>
      <c r="BD55" s="561"/>
      <c r="BE55" s="561"/>
      <c r="BF55" s="560"/>
      <c r="BG55" s="560"/>
      <c r="BH55" s="560"/>
      <c r="BI55" s="560"/>
      <c r="BJ55" s="560"/>
      <c r="BK55" s="560"/>
      <c r="BL55" s="560"/>
      <c r="BM55" s="560"/>
      <c r="BN55" s="560"/>
      <c r="BO55" s="560"/>
      <c r="BP55" s="560"/>
      <c r="BQ55" s="560"/>
      <c r="BR55" s="560"/>
      <c r="BS55" s="560"/>
      <c r="BT55" s="560"/>
      <c r="BU55" s="560"/>
      <c r="BV55" s="560"/>
      <c r="BW55" s="560"/>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tr">
        <f>X5</f>
        <v>令和 年度</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83" t="str">
        <f>LEFT(X7,1)</f>
        <v>0</v>
      </c>
      <c r="Y58" s="583"/>
      <c r="Z58" s="583"/>
      <c r="AA58" s="583" t="str">
        <f>RIGHT(X7,1)</f>
        <v>6</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31"/>
      <c r="CB58" s="31"/>
      <c r="CC58" s="31"/>
      <c r="CD58" s="31"/>
      <c r="CE58" s="31"/>
      <c r="CF58" s="31"/>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644"/>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31"/>
      <c r="CB59" s="31"/>
      <c r="CC59" s="31"/>
      <c r="CD59" s="31"/>
      <c r="CE59" s="31"/>
      <c r="CF59" s="31"/>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31"/>
      <c r="CB60" s="31"/>
      <c r="CC60" s="31"/>
      <c r="CD60" s="31"/>
      <c r="CE60" s="31"/>
      <c r="CF60" s="31"/>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35" t="s">
        <v>66</v>
      </c>
      <c r="C62" s="536"/>
      <c r="D62" s="536"/>
      <c r="E62" s="536"/>
      <c r="F62" s="536"/>
      <c r="G62" s="536"/>
      <c r="H62" s="536"/>
      <c r="I62" s="536"/>
      <c r="J62" s="536"/>
      <c r="K62" s="536"/>
      <c r="L62" s="68"/>
      <c r="M62" s="63"/>
      <c r="N62" s="63"/>
      <c r="O62" s="63"/>
      <c r="P62" s="63"/>
      <c r="Q62" s="63"/>
      <c r="R62" s="63"/>
      <c r="S62" s="63"/>
      <c r="T62" s="548" t="s">
        <v>67</v>
      </c>
      <c r="U62" s="548"/>
      <c r="V62" s="548"/>
      <c r="W62" s="548"/>
      <c r="X62" s="548"/>
      <c r="Y62" s="548"/>
      <c r="Z62" s="548"/>
      <c r="AA62" s="548"/>
      <c r="AB62" s="548"/>
      <c r="AC62" s="548"/>
      <c r="AD62" s="548"/>
      <c r="AE62" s="548"/>
      <c r="AF62" s="548"/>
      <c r="AG62" s="548"/>
      <c r="AH62" s="548"/>
      <c r="AI62" s="548"/>
      <c r="AJ62" s="548"/>
      <c r="AK62" s="548"/>
      <c r="AL62" s="548"/>
      <c r="AM62" s="548"/>
      <c r="AN62" s="548"/>
      <c r="AO62" s="63"/>
      <c r="AP62" s="63"/>
      <c r="AQ62" s="63"/>
      <c r="AR62" s="63"/>
      <c r="AS62" s="63"/>
      <c r="AT62" s="61"/>
      <c r="AU62" s="63"/>
      <c r="AV62" s="548" t="s">
        <v>68</v>
      </c>
      <c r="AW62" s="548"/>
      <c r="AX62" s="548"/>
      <c r="AY62" s="548"/>
      <c r="AZ62" s="548"/>
      <c r="BA62" s="548"/>
      <c r="BB62" s="548"/>
      <c r="BC62" s="64"/>
      <c r="BD62" s="100"/>
      <c r="BE62" s="63"/>
      <c r="BF62" s="63"/>
      <c r="BG62" s="63"/>
      <c r="BH62" s="63"/>
      <c r="BI62" s="63"/>
      <c r="BJ62" s="63"/>
      <c r="BK62" s="548" t="s">
        <v>69</v>
      </c>
      <c r="BL62" s="548"/>
      <c r="BM62" s="548"/>
      <c r="BN62" s="548"/>
      <c r="BO62" s="548"/>
      <c r="BP62" s="548"/>
      <c r="BQ62" s="548"/>
      <c r="BR62" s="548"/>
      <c r="BS62" s="548"/>
      <c r="BT62" s="548"/>
      <c r="BU62" s="548"/>
      <c r="BV62" s="548"/>
      <c r="BW62" s="548"/>
      <c r="BX62" s="548"/>
      <c r="BY62" s="548"/>
      <c r="BZ62" s="63"/>
      <c r="CA62" s="63"/>
      <c r="CB62" s="63"/>
      <c r="CC62" s="63"/>
      <c r="CD62" s="63"/>
      <c r="CE62" s="61"/>
      <c r="CF62" s="63"/>
      <c r="CG62" s="63"/>
      <c r="CH62" s="63"/>
      <c r="CI62" s="63"/>
      <c r="CJ62" s="63"/>
      <c r="CK62" s="63"/>
      <c r="CL62" s="63"/>
      <c r="CM62" s="548" t="s">
        <v>70</v>
      </c>
      <c r="CN62" s="548"/>
      <c r="CO62" s="548"/>
      <c r="CP62" s="548"/>
      <c r="CQ62" s="548"/>
      <c r="CR62" s="548"/>
      <c r="CS62" s="548"/>
      <c r="CT62" s="548"/>
      <c r="CU62" s="548"/>
      <c r="CV62" s="548"/>
      <c r="CW62" s="548"/>
      <c r="CX62" s="548"/>
      <c r="CY62" s="5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544" t="s">
        <v>231</v>
      </c>
      <c r="C63" s="544"/>
      <c r="D63" s="544"/>
      <c r="E63" s="544"/>
      <c r="F63" s="544"/>
      <c r="G63" s="544"/>
      <c r="H63" s="544"/>
      <c r="I63" s="544"/>
      <c r="J63" s="544"/>
      <c r="K63" s="80"/>
      <c r="L63" s="81"/>
      <c r="M63" s="66"/>
      <c r="N63" s="541" t="s">
        <v>146</v>
      </c>
      <c r="O63" s="541"/>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1" t="s">
        <v>23</v>
      </c>
      <c r="AV63" s="541"/>
      <c r="AW63" s="82"/>
      <c r="AX63" s="541" t="s">
        <v>24</v>
      </c>
      <c r="AY63" s="541"/>
      <c r="AZ63" s="82"/>
      <c r="BA63" s="541" t="s">
        <v>71</v>
      </c>
      <c r="BB63" s="541"/>
      <c r="BC63" s="567"/>
      <c r="BD63" s="74"/>
      <c r="BE63" s="541" t="s">
        <v>25</v>
      </c>
      <c r="BF63" s="541"/>
      <c r="BG63" s="82"/>
      <c r="BH63" s="541" t="s">
        <v>26</v>
      </c>
      <c r="BI63" s="541"/>
      <c r="BJ63" s="82"/>
      <c r="BK63" s="541" t="s">
        <v>23</v>
      </c>
      <c r="BL63" s="541"/>
      <c r="BM63" s="82"/>
      <c r="BN63" s="541" t="s">
        <v>24</v>
      </c>
      <c r="BO63" s="541"/>
      <c r="BP63" s="82"/>
      <c r="BQ63" s="541" t="s">
        <v>27</v>
      </c>
      <c r="BR63" s="541"/>
      <c r="BS63" s="82"/>
      <c r="BT63" s="541" t="s">
        <v>26</v>
      </c>
      <c r="BU63" s="541"/>
      <c r="BV63" s="82"/>
      <c r="BW63" s="541" t="s">
        <v>23</v>
      </c>
      <c r="BX63" s="541"/>
      <c r="BY63" s="82"/>
      <c r="BZ63" s="541" t="s">
        <v>24</v>
      </c>
      <c r="CA63" s="541"/>
      <c r="CB63" s="82"/>
      <c r="CC63" s="541" t="s">
        <v>21</v>
      </c>
      <c r="CD63" s="541"/>
      <c r="CE63" s="83"/>
      <c r="CF63" s="541" t="s">
        <v>25</v>
      </c>
      <c r="CG63" s="541"/>
      <c r="CH63" s="82"/>
      <c r="CI63" s="541" t="s">
        <v>26</v>
      </c>
      <c r="CJ63" s="541"/>
      <c r="CK63" s="82"/>
      <c r="CL63" s="541" t="s">
        <v>23</v>
      </c>
      <c r="CM63" s="541"/>
      <c r="CN63" s="82"/>
      <c r="CO63" s="541" t="s">
        <v>24</v>
      </c>
      <c r="CP63" s="541"/>
      <c r="CQ63" s="82"/>
      <c r="CR63" s="541" t="s">
        <v>27</v>
      </c>
      <c r="CS63" s="541"/>
      <c r="CT63" s="82"/>
      <c r="CU63" s="541" t="s">
        <v>26</v>
      </c>
      <c r="CV63" s="541"/>
      <c r="CW63" s="82"/>
      <c r="CX63" s="541" t="s">
        <v>23</v>
      </c>
      <c r="CY63" s="541"/>
      <c r="CZ63" s="82"/>
      <c r="DA63" s="541" t="s">
        <v>24</v>
      </c>
      <c r="DB63" s="541"/>
      <c r="DC63" s="82"/>
      <c r="DD63" s="541" t="s">
        <v>21</v>
      </c>
      <c r="DE63" s="541"/>
      <c r="DF63" s="75"/>
      <c r="DG63" s="35"/>
      <c r="DH63" s="35"/>
      <c r="DI63" s="35"/>
      <c r="DJ63" s="686" t="s">
        <v>49</v>
      </c>
      <c r="DK63" s="686"/>
      <c r="DL63" s="686"/>
      <c r="DM63" s="686"/>
      <c r="DN63" s="686"/>
      <c r="DO63" s="686"/>
      <c r="DP63" s="686"/>
      <c r="DQ63" s="686"/>
      <c r="DR63" s="686"/>
      <c r="DS63" s="686"/>
      <c r="DT63" s="686"/>
      <c r="DU63" s="686"/>
      <c r="DV63" s="686"/>
      <c r="DW63" s="686"/>
      <c r="DX63" s="35"/>
      <c r="DY63" s="33"/>
      <c r="DZ63" s="33"/>
    </row>
    <row r="64" spans="1:137" ht="14.25" customHeight="1" x14ac:dyDescent="0.15">
      <c r="A64" s="34"/>
      <c r="B64" s="545"/>
      <c r="C64" s="545"/>
      <c r="D64" s="545"/>
      <c r="E64" s="545"/>
      <c r="F64" s="545"/>
      <c r="G64" s="545"/>
      <c r="H64" s="545"/>
      <c r="I64" s="545"/>
      <c r="J64" s="545"/>
      <c r="K64" s="53"/>
      <c r="L64" s="69"/>
      <c r="M64" s="35"/>
      <c r="N64" s="537" t="str">
        <f>IF(LEN(N13)&gt;=2,LEFT(N13,1),IF(LEN(N13)=1,"0",MID(TEXT(N13,"???"),2,1)))</f>
        <v>0</v>
      </c>
      <c r="O64" s="538"/>
      <c r="P64" s="173"/>
      <c r="Q64" s="537" t="str">
        <f>RIGHT(N13,1)</f>
        <v>6</v>
      </c>
      <c r="R64" s="538"/>
      <c r="S64" s="543"/>
      <c r="T64" s="537" t="str">
        <f>IF(LEN(T13)&gt;=2,LEFT(T13,1),IF(LEN(T13)=1,"0",MID(TEXT(T13,"???"),2,1)))</f>
        <v>0</v>
      </c>
      <c r="U64" s="538"/>
      <c r="V64" s="173"/>
      <c r="W64" s="537" t="str">
        <f>RIGHT(T13,1)</f>
        <v>7</v>
      </c>
      <c r="X64" s="538"/>
      <c r="Y64" s="543"/>
      <c r="Z64" s="537" t="str">
        <f>IF(LEN(Z13)&gt;=2,LEFT(Z13,1),IF(LEN(Z13)=1,"0",MID(TEXT(Z13,"???"),2,1)))</f>
        <v>2</v>
      </c>
      <c r="AA64" s="538"/>
      <c r="AB64" s="173"/>
      <c r="AC64" s="537" t="str">
        <f>RIGHT(Z13,1)</f>
        <v>5</v>
      </c>
      <c r="AD64" s="538"/>
      <c r="AE64" s="174"/>
      <c r="AF64" s="542" t="s">
        <v>72</v>
      </c>
      <c r="AG64" s="542"/>
      <c r="AH64" s="174"/>
      <c r="AI64" s="537" t="str">
        <f>IF(LEN(AI13)&gt;=2,LEFT(AI13,1),IF(LEN(AI13)=1,"0",MID(TEXT(AI13,"???"),2,1)))</f>
        <v>1</v>
      </c>
      <c r="AJ64" s="538"/>
      <c r="AK64" s="173"/>
      <c r="AL64" s="537" t="str">
        <f>RIGHT(AI13,1)</f>
        <v>2</v>
      </c>
      <c r="AM64" s="538"/>
      <c r="AN64" s="543"/>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2</v>
      </c>
      <c r="BB64" s="578"/>
      <c r="BC64" s="579"/>
      <c r="BD64" s="176"/>
      <c r="BE64" s="578" t="str">
        <f>MID(TEXT(BE13,"????????????"),4,1)</f>
        <v xml:space="preserve"> </v>
      </c>
      <c r="BF64" s="538"/>
      <c r="BG64" s="173"/>
      <c r="BH64" s="537" t="str">
        <f>MID(TEXT(BE13,"????????????"),5,1)</f>
        <v xml:space="preserve"> </v>
      </c>
      <c r="BI64" s="538"/>
      <c r="BJ64" s="173"/>
      <c r="BK64" s="537" t="str">
        <f>MID(TEXT(BE13,"????????????"),6,1)</f>
        <v>5</v>
      </c>
      <c r="BL64" s="538"/>
      <c r="BM64" s="577"/>
      <c r="BN64" s="537" t="str">
        <f>MID(TEXT(BE13,"????????????"),7,1)</f>
        <v>4</v>
      </c>
      <c r="BO64" s="538"/>
      <c r="BP64" s="173"/>
      <c r="BQ64" s="537" t="str">
        <f>MID(TEXT(BE13,"????????????"),8,1)</f>
        <v>6</v>
      </c>
      <c r="BR64" s="538"/>
      <c r="BS64" s="173"/>
      <c r="BT64" s="537" t="str">
        <f>MID(TEXT(BE13,"????????????"),9,1)</f>
        <v>0</v>
      </c>
      <c r="BU64" s="538"/>
      <c r="BV64" s="577"/>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 xml:space="preserve"> </v>
      </c>
      <c r="CS64" s="538"/>
      <c r="CT64" s="173"/>
      <c r="CU64" s="537" t="str">
        <f>MID(TEXT(CF13,"?????????"),6,1)</f>
        <v>9</v>
      </c>
      <c r="CV64" s="538"/>
      <c r="CW64" s="173"/>
      <c r="CX64" s="537" t="str">
        <f>MID(TEXT(CF13,"?????????"),7,1)</f>
        <v>4</v>
      </c>
      <c r="CY64" s="538"/>
      <c r="CZ64" s="173"/>
      <c r="DA64" s="537" t="str">
        <f>MID(TEXT(CF13,"?????????"),8,1)</f>
        <v>0</v>
      </c>
      <c r="DB64" s="538"/>
      <c r="DC64" s="173"/>
      <c r="DD64" s="537" t="str">
        <f>IF(CF13="0","0",MID(TEXT(CF13,"?????????"),9,1))</f>
        <v>0</v>
      </c>
      <c r="DE64" s="538"/>
      <c r="DF64" s="84"/>
      <c r="DG64" s="35"/>
      <c r="DH64" s="35"/>
      <c r="DI64" s="275"/>
      <c r="DJ64" s="687"/>
      <c r="DK64" s="687"/>
      <c r="DL64" s="687"/>
      <c r="DM64" s="687"/>
      <c r="DN64" s="687"/>
      <c r="DO64" s="687"/>
      <c r="DP64" s="687"/>
      <c r="DQ64" s="687"/>
      <c r="DR64" s="687"/>
      <c r="DS64" s="687"/>
      <c r="DT64" s="687"/>
      <c r="DU64" s="687"/>
      <c r="DV64" s="687"/>
      <c r="DW64" s="687"/>
      <c r="DX64" s="275"/>
      <c r="DY64" s="33"/>
      <c r="DZ64" s="33"/>
    </row>
    <row r="65" spans="1:130" ht="15" customHeight="1" x14ac:dyDescent="0.15">
      <c r="A65" s="34"/>
      <c r="B65" s="545"/>
      <c r="C65" s="545"/>
      <c r="D65" s="545"/>
      <c r="E65" s="545"/>
      <c r="F65" s="545"/>
      <c r="G65" s="545"/>
      <c r="H65" s="545"/>
      <c r="I65" s="545"/>
      <c r="J65" s="545"/>
      <c r="K65" s="53"/>
      <c r="L65" s="69"/>
      <c r="M65" s="35"/>
      <c r="N65" s="539"/>
      <c r="O65" s="540"/>
      <c r="P65" s="173"/>
      <c r="Q65" s="539"/>
      <c r="R65" s="540"/>
      <c r="S65" s="543"/>
      <c r="T65" s="539"/>
      <c r="U65" s="540"/>
      <c r="V65" s="173"/>
      <c r="W65" s="539"/>
      <c r="X65" s="540"/>
      <c r="Y65" s="543"/>
      <c r="Z65" s="539"/>
      <c r="AA65" s="540"/>
      <c r="AB65" s="173"/>
      <c r="AC65" s="539"/>
      <c r="AD65" s="540"/>
      <c r="AE65" s="174"/>
      <c r="AF65" s="542"/>
      <c r="AG65" s="542"/>
      <c r="AH65" s="174"/>
      <c r="AI65" s="539"/>
      <c r="AJ65" s="540"/>
      <c r="AK65" s="173"/>
      <c r="AL65" s="539"/>
      <c r="AM65" s="540"/>
      <c r="AN65" s="543"/>
      <c r="AO65" s="539"/>
      <c r="AP65" s="540"/>
      <c r="AQ65" s="173"/>
      <c r="AR65" s="539"/>
      <c r="AS65" s="540"/>
      <c r="AT65" s="177"/>
      <c r="AU65" s="539"/>
      <c r="AV65" s="540"/>
      <c r="AW65" s="173"/>
      <c r="AX65" s="539"/>
      <c r="AY65" s="540"/>
      <c r="AZ65" s="173"/>
      <c r="BA65" s="539"/>
      <c r="BB65" s="580"/>
      <c r="BC65" s="581"/>
      <c r="BD65" s="176"/>
      <c r="BE65" s="580"/>
      <c r="BF65" s="540"/>
      <c r="BG65" s="173"/>
      <c r="BH65" s="539"/>
      <c r="BI65" s="540"/>
      <c r="BJ65" s="173"/>
      <c r="BK65" s="539"/>
      <c r="BL65" s="540"/>
      <c r="BM65" s="577"/>
      <c r="BN65" s="539"/>
      <c r="BO65" s="540"/>
      <c r="BP65" s="173"/>
      <c r="BQ65" s="539"/>
      <c r="BR65" s="540"/>
      <c r="BS65" s="173"/>
      <c r="BT65" s="539"/>
      <c r="BU65" s="540"/>
      <c r="BV65" s="577"/>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683" t="s">
        <v>146</v>
      </c>
      <c r="DL65" s="683"/>
      <c r="DM65" s="683"/>
      <c r="DN65" s="274"/>
      <c r="DO65" s="274"/>
      <c r="DP65" s="683" t="s">
        <v>88</v>
      </c>
      <c r="DQ65" s="683"/>
      <c r="DR65" s="274"/>
      <c r="DS65" s="274"/>
      <c r="DT65" s="683" t="s">
        <v>28</v>
      </c>
      <c r="DU65" s="683"/>
      <c r="DV65" s="683"/>
      <c r="DW65" s="683"/>
      <c r="DX65" s="35"/>
      <c r="DY65" s="33"/>
      <c r="DZ65" s="33"/>
    </row>
    <row r="66" spans="1:130" ht="3.75" customHeight="1" x14ac:dyDescent="0.15">
      <c r="A66" s="31"/>
      <c r="B66" s="546"/>
      <c r="C66" s="546"/>
      <c r="D66" s="546"/>
      <c r="E66" s="546"/>
      <c r="F66" s="546"/>
      <c r="G66" s="546"/>
      <c r="H66" s="546"/>
      <c r="I66" s="546"/>
      <c r="J66" s="546"/>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683"/>
      <c r="DL66" s="683"/>
      <c r="DM66" s="683"/>
      <c r="DN66" s="685"/>
      <c r="DO66" s="685"/>
      <c r="DP66" s="683"/>
      <c r="DQ66" s="683"/>
      <c r="DR66" s="37"/>
      <c r="DS66" s="37"/>
      <c r="DT66" s="683"/>
      <c r="DU66" s="683"/>
      <c r="DV66" s="683"/>
      <c r="DW66" s="683"/>
      <c r="DX66" s="35"/>
      <c r="DY66" s="33"/>
      <c r="DZ66" s="33"/>
    </row>
    <row r="67" spans="1:130" ht="3.75" customHeight="1" thickBot="1" x14ac:dyDescent="0.2">
      <c r="A67" s="31"/>
      <c r="B67" s="549" t="s">
        <v>157</v>
      </c>
      <c r="C67" s="549"/>
      <c r="D67" s="549"/>
      <c r="E67" s="549"/>
      <c r="F67" s="549"/>
      <c r="G67" s="549"/>
      <c r="H67" s="549"/>
      <c r="I67" s="549"/>
      <c r="J67" s="549"/>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684"/>
      <c r="DL67" s="684"/>
      <c r="DM67" s="684"/>
      <c r="DN67" s="685"/>
      <c r="DO67" s="685"/>
      <c r="DP67" s="684"/>
      <c r="DQ67" s="684"/>
      <c r="DR67" s="37"/>
      <c r="DS67" s="37"/>
      <c r="DT67" s="684"/>
      <c r="DU67" s="684"/>
      <c r="DV67" s="684"/>
      <c r="DW67" s="684"/>
      <c r="DX67" s="35"/>
      <c r="DY67" s="33"/>
      <c r="DZ67" s="33"/>
    </row>
    <row r="68" spans="1:130" ht="30" customHeight="1" thickTop="1" thickBot="1" x14ac:dyDescent="0.2">
      <c r="A68" s="31"/>
      <c r="B68" s="550"/>
      <c r="C68" s="550"/>
      <c r="D68" s="550"/>
      <c r="E68" s="550"/>
      <c r="F68" s="550"/>
      <c r="G68" s="550"/>
      <c r="H68" s="550"/>
      <c r="I68" s="550"/>
      <c r="J68" s="550"/>
      <c r="K68" s="506"/>
      <c r="L68" s="70"/>
      <c r="M68" s="35"/>
      <c r="N68" s="604" t="str">
        <f>IF(LEN(N17)&gt;=2,LEFT(N17,1),IF(LEN(N17)=1,"0",MID(TEXT(N17,"???"),2,1)))</f>
        <v>0</v>
      </c>
      <c r="O68" s="605"/>
      <c r="P68" s="173"/>
      <c r="Q68" s="604" t="str">
        <f>RIGHT(N17,1)</f>
        <v>6</v>
      </c>
      <c r="R68" s="605"/>
      <c r="S68" s="175"/>
      <c r="T68" s="604" t="str">
        <f>IF(LEN(T17)&gt;=2,LEFT(T17,1),IF(LEN(T17)=1,"0",MID(TEXT(T17,"???"),2,1)))</f>
        <v>0</v>
      </c>
      <c r="U68" s="605"/>
      <c r="V68" s="173"/>
      <c r="W68" s="604" t="str">
        <f>RIGHT(T17,1)</f>
        <v>7</v>
      </c>
      <c r="X68" s="605"/>
      <c r="Y68" s="175"/>
      <c r="Z68" s="604" t="str">
        <f>IF(LEN(Z17)&gt;=2,LEFT(Z17,1),IF(LEN(Z17)=1,"0",MID(TEXT(Z17,"???"),2,1)))</f>
        <v>0</v>
      </c>
      <c r="AA68" s="605"/>
      <c r="AB68" s="173"/>
      <c r="AC68" s="604" t="str">
        <f>RIGHT(Z17,1)</f>
        <v>1</v>
      </c>
      <c r="AD68" s="605"/>
      <c r="AE68" s="174"/>
      <c r="AF68" s="542" t="s">
        <v>72</v>
      </c>
      <c r="AG68" s="542"/>
      <c r="AH68" s="174"/>
      <c r="AI68" s="604" t="str">
        <f>IF(LEN(AI17)&gt;=2,LEFT(AI17,1),IF(LEN(AI17)=1,"0",MID(TEXT(AI17,"???"),2,1)))</f>
        <v>1</v>
      </c>
      <c r="AJ68" s="605"/>
      <c r="AK68" s="173"/>
      <c r="AL68" s="604" t="str">
        <f>RIGHT(AI17,1)</f>
        <v>2</v>
      </c>
      <c r="AM68" s="605"/>
      <c r="AN68" s="175"/>
      <c r="AO68" s="604" t="str">
        <f>IF(LEN(AO17)&gt;=2,LEFT(AO17,1),IF(LEN(AO17)=1,"0",MID(TEXT(AO17,"???"),2,1)))</f>
        <v>3</v>
      </c>
      <c r="AP68" s="605"/>
      <c r="AQ68" s="173"/>
      <c r="AR68" s="604" t="str">
        <f>RIGHT(AO17,1)</f>
        <v>1</v>
      </c>
      <c r="AS68" s="605"/>
      <c r="AT68" s="175"/>
      <c r="AU68" s="604" t="str">
        <f>MID(TEXT(AU17,"???"),1,1)</f>
        <v xml:space="preserve"> </v>
      </c>
      <c r="AV68" s="605"/>
      <c r="AW68" s="173"/>
      <c r="AX68" s="604" t="str">
        <f>MID(TEXT(AU17,"???"),2,1)</f>
        <v xml:space="preserve"> </v>
      </c>
      <c r="AY68" s="605"/>
      <c r="AZ68" s="173"/>
      <c r="BA68" s="604" t="str">
        <f>MID(TEXT(AU17,"???"),3,1)</f>
        <v>2</v>
      </c>
      <c r="BB68" s="650"/>
      <c r="BC68" s="651"/>
      <c r="BD68" s="176"/>
      <c r="BE68" s="650" t="str">
        <f>MID(TEXT(BE17,"????????????"),4,1)</f>
        <v xml:space="preserve"> </v>
      </c>
      <c r="BF68" s="605"/>
      <c r="BG68" s="173"/>
      <c r="BH68" s="604" t="str">
        <f>MID(TEXT(BE17,"????????????"),5,1)</f>
        <v xml:space="preserve"> </v>
      </c>
      <c r="BI68" s="605"/>
      <c r="BJ68" s="173"/>
      <c r="BK68" s="604" t="str">
        <f>MID(TEXT(BE17,"????????????"),6,1)</f>
        <v>1</v>
      </c>
      <c r="BL68" s="605"/>
      <c r="BM68" s="173"/>
      <c r="BN68" s="604" t="str">
        <f>MID(TEXT(BE17,"????????????"),7,1)</f>
        <v>3</v>
      </c>
      <c r="BO68" s="605"/>
      <c r="BP68" s="173"/>
      <c r="BQ68" s="604" t="str">
        <f>MID(TEXT(BE17,"????????????"),8,1)</f>
        <v>0</v>
      </c>
      <c r="BR68" s="605"/>
      <c r="BS68" s="173"/>
      <c r="BT68" s="604" t="str">
        <f>MID(TEXT(BE17,"????????????"),9,1)</f>
        <v>0</v>
      </c>
      <c r="BU68" s="605"/>
      <c r="BV68" s="173"/>
      <c r="BW68" s="604" t="str">
        <f>MID(TEXT(BE17,"????????????"),10,1)</f>
        <v>0</v>
      </c>
      <c r="BX68" s="605"/>
      <c r="BY68" s="173"/>
      <c r="BZ68" s="604" t="str">
        <f>MID(TEXT(BE17,"????????????"),11,1)</f>
        <v>0</v>
      </c>
      <c r="CA68" s="605"/>
      <c r="CB68" s="173"/>
      <c r="CC68" s="604" t="str">
        <f>MID(TEXT(BE17,"????????????"),12,1)</f>
        <v>0</v>
      </c>
      <c r="CD68" s="605"/>
      <c r="CE68" s="175"/>
      <c r="CF68" s="604" t="str">
        <f>MID(TEXT(CF17,"?????????"),1,1)</f>
        <v xml:space="preserve"> </v>
      </c>
      <c r="CG68" s="605"/>
      <c r="CH68" s="173"/>
      <c r="CI68" s="604" t="str">
        <f>MID(TEXT(CF17,"?????????"),2,1)</f>
        <v xml:space="preserve"> </v>
      </c>
      <c r="CJ68" s="605"/>
      <c r="CK68" s="173"/>
      <c r="CL68" s="604" t="str">
        <f>MID(TEXT(CF17,"?????????"),3,1)</f>
        <v xml:space="preserve"> </v>
      </c>
      <c r="CM68" s="605"/>
      <c r="CN68" s="173"/>
      <c r="CO68" s="604" t="str">
        <f>MID(TEXT(CF17,"?????????"),4,1)</f>
        <v xml:space="preserve"> </v>
      </c>
      <c r="CP68" s="605"/>
      <c r="CQ68" s="173"/>
      <c r="CR68" s="604" t="str">
        <f>MID(TEXT(CF17,"?????????"),5,1)</f>
        <v>6</v>
      </c>
      <c r="CS68" s="605"/>
      <c r="CT68" s="173"/>
      <c r="CU68" s="604" t="str">
        <f>MID(TEXT(CF17,"?????????"),6,1)</f>
        <v>3</v>
      </c>
      <c r="CV68" s="605"/>
      <c r="CW68" s="173"/>
      <c r="CX68" s="604" t="str">
        <f>MID(TEXT(CF17,"?????????"),7,1)</f>
        <v>2</v>
      </c>
      <c r="CY68" s="605"/>
      <c r="CZ68" s="173"/>
      <c r="DA68" s="604" t="str">
        <f>MID(TEXT(CF17,"?????????"),8,1)</f>
        <v>4</v>
      </c>
      <c r="DB68" s="605"/>
      <c r="DC68" s="173"/>
      <c r="DD68" s="604" t="str">
        <f>IF(CF17="0","0",MID(TEXT(CF17,"?????????"),9,1))</f>
        <v>8</v>
      </c>
      <c r="DE68" s="605"/>
      <c r="DF68" s="90"/>
      <c r="DG68" s="35"/>
      <c r="DH68" s="35"/>
      <c r="DI68" s="606" t="s">
        <v>89</v>
      </c>
      <c r="DJ68" s="606"/>
      <c r="DK68" s="601" t="str">
        <f>IF(LEN(DK17)&gt;=2,LEFT(DK17,1),IF(LEN(DK17)=1,"0",MID(TEXT(DK17,"???"),2,1)))</f>
        <v>0</v>
      </c>
      <c r="DL68" s="602"/>
      <c r="DM68" s="602"/>
      <c r="DN68" s="602" t="str">
        <f>RIGHT(DK17,1)</f>
        <v>6</v>
      </c>
      <c r="DO68" s="602"/>
      <c r="DP68" s="603"/>
      <c r="DQ68" s="601" t="str">
        <f>IF(LEN(DQ17)&gt;=2,LEFT(DQ17,1),IF(LEN(DQ17)=1,"0",MID(TEXT(DQ17,"???"),2,1)))</f>
        <v>0</v>
      </c>
      <c r="DR68" s="602"/>
      <c r="DS68" s="602"/>
      <c r="DT68" s="602" t="str">
        <f>RIGHT(DQ17,1)</f>
        <v>7</v>
      </c>
      <c r="DU68" s="602"/>
      <c r="DV68" s="602"/>
      <c r="DW68" s="603"/>
      <c r="DX68" s="35"/>
      <c r="DY68" s="33"/>
      <c r="DZ68" s="33"/>
    </row>
    <row r="69" spans="1:130" ht="3.75" customHeight="1" thickTop="1" x14ac:dyDescent="0.15">
      <c r="A69" s="31"/>
      <c r="B69" s="551"/>
      <c r="C69" s="551"/>
      <c r="D69" s="551"/>
      <c r="E69" s="551"/>
      <c r="F69" s="551"/>
      <c r="G69" s="551"/>
      <c r="H69" s="551"/>
      <c r="I69" s="551"/>
      <c r="J69" s="551"/>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552" t="s">
        <v>159</v>
      </c>
      <c r="C70" s="552"/>
      <c r="D70" s="552"/>
      <c r="E70" s="552"/>
      <c r="F70" s="552"/>
      <c r="G70" s="552"/>
      <c r="H70" s="552"/>
      <c r="I70" s="552"/>
      <c r="J70" s="552"/>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553"/>
      <c r="C71" s="553"/>
      <c r="D71" s="553"/>
      <c r="E71" s="553"/>
      <c r="F71" s="553"/>
      <c r="G71" s="553"/>
      <c r="H71" s="553"/>
      <c r="I71" s="553"/>
      <c r="J71" s="553"/>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77"/>
      <c r="AJ71" s="577"/>
      <c r="AK71" s="173"/>
      <c r="AL71" s="577"/>
      <c r="AM71" s="577"/>
      <c r="AN71" s="173"/>
      <c r="AO71" s="577"/>
      <c r="AP71" s="577"/>
      <c r="AQ71" s="173"/>
      <c r="AR71" s="577"/>
      <c r="AS71" s="577"/>
      <c r="AT71" s="175"/>
      <c r="AU71" s="604" t="str">
        <f>MID(TEXT(AU20,"???"),1,1)</f>
        <v xml:space="preserve"> </v>
      </c>
      <c r="AV71" s="605"/>
      <c r="AW71" s="173"/>
      <c r="AX71" s="604" t="str">
        <f>MID(TEXT(AU20,"???"),2,1)</f>
        <v xml:space="preserve"> </v>
      </c>
      <c r="AY71" s="605"/>
      <c r="AZ71" s="173"/>
      <c r="BA71" s="604" t="str">
        <f>MID(TEXT(AU20,"???"),3,1)</f>
        <v xml:space="preserve"> </v>
      </c>
      <c r="BB71" s="650"/>
      <c r="BC71" s="651"/>
      <c r="BD71" s="176"/>
      <c r="BE71" s="650" t="str">
        <f>MID(TEXT(BE20,"????????????"),4,1)</f>
        <v xml:space="preserve"> </v>
      </c>
      <c r="BF71" s="605"/>
      <c r="BG71" s="173"/>
      <c r="BH71" s="604" t="str">
        <f>MID(TEXT(BE20,"????????????"),5,1)</f>
        <v xml:space="preserve"> </v>
      </c>
      <c r="BI71" s="605"/>
      <c r="BJ71" s="173"/>
      <c r="BK71" s="604" t="str">
        <f>MID(TEXT(BE20,"????????????"),6,1)</f>
        <v xml:space="preserve"> </v>
      </c>
      <c r="BL71" s="605"/>
      <c r="BM71" s="173"/>
      <c r="BN71" s="604" t="str">
        <f>MID(TEXT(BE20,"????????????"),7,1)</f>
        <v xml:space="preserve"> </v>
      </c>
      <c r="BO71" s="605"/>
      <c r="BP71" s="173"/>
      <c r="BQ71" s="604" t="str">
        <f>MID(TEXT(BE20,"????????????"),8,1)</f>
        <v xml:space="preserve"> </v>
      </c>
      <c r="BR71" s="605"/>
      <c r="BS71" s="173"/>
      <c r="BT71" s="604" t="str">
        <f>MID(TEXT(BE20,"????????????"),9,1)</f>
        <v xml:space="preserve"> </v>
      </c>
      <c r="BU71" s="605"/>
      <c r="BV71" s="173"/>
      <c r="BW71" s="604" t="str">
        <f>MID(TEXT(BE20,"????????????"),10,1)</f>
        <v xml:space="preserve"> </v>
      </c>
      <c r="BX71" s="605"/>
      <c r="BY71" s="173"/>
      <c r="BZ71" s="604" t="str">
        <f>MID(TEXT(BE20,"????????????"),11,1)</f>
        <v xml:space="preserve"> </v>
      </c>
      <c r="CA71" s="605"/>
      <c r="CB71" s="173"/>
      <c r="CC71" s="604" t="str">
        <f>MID(TEXT(BE20,"????????????"),12,1)</f>
        <v xml:space="preserve"> </v>
      </c>
      <c r="CD71" s="605"/>
      <c r="CE71" s="175"/>
      <c r="CF71" s="604" t="str">
        <f>MID(TEXT(CF20,"?????????"),1,1)</f>
        <v xml:space="preserve"> </v>
      </c>
      <c r="CG71" s="605"/>
      <c r="CH71" s="173"/>
      <c r="CI71" s="604" t="str">
        <f>MID(TEXT(CF20,"?????????"),2,1)</f>
        <v xml:space="preserve"> </v>
      </c>
      <c r="CJ71" s="605"/>
      <c r="CK71" s="173"/>
      <c r="CL71" s="604" t="str">
        <f>MID(TEXT(CF20,"?????????"),3,1)</f>
        <v xml:space="preserve"> </v>
      </c>
      <c r="CM71" s="605"/>
      <c r="CN71" s="173"/>
      <c r="CO71" s="604" t="str">
        <f>MID(TEXT(CF20,"?????????"),4,1)</f>
        <v xml:space="preserve"> </v>
      </c>
      <c r="CP71" s="605"/>
      <c r="CQ71" s="173"/>
      <c r="CR71" s="604" t="str">
        <f>MID(TEXT(CF20,"?????????"),5,1)</f>
        <v xml:space="preserve"> </v>
      </c>
      <c r="CS71" s="605"/>
      <c r="CT71" s="173"/>
      <c r="CU71" s="604" t="str">
        <f>MID(TEXT(CF20,"?????????"),6,1)</f>
        <v xml:space="preserve"> </v>
      </c>
      <c r="CV71" s="605"/>
      <c r="CW71" s="173"/>
      <c r="CX71" s="604" t="str">
        <f>MID(TEXT(CF20,"?????????"),7,1)</f>
        <v xml:space="preserve"> </v>
      </c>
      <c r="CY71" s="605"/>
      <c r="CZ71" s="173"/>
      <c r="DA71" s="604" t="str">
        <f>MID(TEXT(CF20,"?????????"),8,1)</f>
        <v xml:space="preserve"> </v>
      </c>
      <c r="DB71" s="605"/>
      <c r="DC71" s="173"/>
      <c r="DD71" s="604" t="str">
        <f>MID(TEXT(CF20,"?????????"),9,1)</f>
        <v xml:space="preserve"> </v>
      </c>
      <c r="DE71" s="605"/>
      <c r="DF71" s="90"/>
      <c r="DG71" s="54"/>
      <c r="DH71" s="35"/>
      <c r="DI71" s="652" t="s">
        <v>90</v>
      </c>
      <c r="DJ71" s="652"/>
      <c r="DK71" s="601" t="str">
        <f>IF(LEN(DK20)&gt;=2,LEFT(DK20,1),IF(LEN(DK20)=1,"0",MID(TEXT(DK20,"???"),2,1)))</f>
        <v>0</v>
      </c>
      <c r="DL71" s="602"/>
      <c r="DM71" s="602"/>
      <c r="DN71" s="602" t="str">
        <f>RIGHT(DK20,1)</f>
        <v>6</v>
      </c>
      <c r="DO71" s="602"/>
      <c r="DP71" s="603"/>
      <c r="DQ71" s="601" t="str">
        <f>IF(LEN(DQ20)&gt;=2,LEFT(DQ20,1),IF(LEN(DQ20)=1,"0",MID(TEXT(DQ20,"???"),2,1)))</f>
        <v>1</v>
      </c>
      <c r="DR71" s="602"/>
      <c r="DS71" s="602"/>
      <c r="DT71" s="602" t="str">
        <f>RIGHT(DQ20,1)</f>
        <v>2</v>
      </c>
      <c r="DU71" s="602"/>
      <c r="DV71" s="602"/>
      <c r="DW71" s="603"/>
      <c r="DX71" s="35"/>
      <c r="DY71" s="33"/>
      <c r="DZ71" s="33"/>
    </row>
    <row r="72" spans="1:130" ht="3.75" customHeight="1" thickTop="1" x14ac:dyDescent="0.15">
      <c r="A72" s="31"/>
      <c r="B72" s="554"/>
      <c r="C72" s="554"/>
      <c r="D72" s="554"/>
      <c r="E72" s="554"/>
      <c r="F72" s="554"/>
      <c r="G72" s="554"/>
      <c r="H72" s="554"/>
      <c r="I72" s="554"/>
      <c r="J72" s="554"/>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07" t="s">
        <v>179</v>
      </c>
      <c r="DL72" s="607"/>
      <c r="DM72" s="607"/>
      <c r="DN72" s="607"/>
      <c r="DO72" s="607"/>
      <c r="DP72" s="607"/>
      <c r="DQ72" s="607"/>
      <c r="DR72" s="607"/>
      <c r="DS72" s="607"/>
      <c r="DT72" s="607"/>
      <c r="DU72" s="607"/>
      <c r="DV72" s="607"/>
      <c r="DW72" s="607"/>
      <c r="DX72" s="35"/>
      <c r="DY72" s="33"/>
      <c r="DZ72" s="33"/>
    </row>
    <row r="73" spans="1:130" ht="3.75" customHeight="1" x14ac:dyDescent="0.15">
      <c r="A73" s="31"/>
      <c r="B73" s="555" t="s">
        <v>234</v>
      </c>
      <c r="C73" s="555"/>
      <c r="D73" s="555"/>
      <c r="E73" s="555"/>
      <c r="F73" s="555"/>
      <c r="G73" s="555"/>
      <c r="H73" s="555"/>
      <c r="I73" s="555"/>
      <c r="J73" s="555"/>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08"/>
      <c r="DL73" s="608"/>
      <c r="DM73" s="608"/>
      <c r="DN73" s="608"/>
      <c r="DO73" s="608"/>
      <c r="DP73" s="608"/>
      <c r="DQ73" s="608"/>
      <c r="DR73" s="608"/>
      <c r="DS73" s="608"/>
      <c r="DT73" s="608"/>
      <c r="DU73" s="608"/>
      <c r="DV73" s="608"/>
      <c r="DW73" s="608"/>
      <c r="DX73" s="35"/>
      <c r="DY73" s="33"/>
      <c r="DZ73" s="33"/>
    </row>
    <row r="74" spans="1:130" ht="30" customHeight="1" x14ac:dyDescent="0.15">
      <c r="A74" s="31"/>
      <c r="B74" s="556"/>
      <c r="C74" s="556"/>
      <c r="D74" s="556"/>
      <c r="E74" s="556"/>
      <c r="F74" s="556"/>
      <c r="G74" s="556"/>
      <c r="H74" s="556"/>
      <c r="I74" s="556"/>
      <c r="J74" s="556"/>
      <c r="K74" s="35"/>
      <c r="L74" s="71"/>
      <c r="M74" s="35"/>
      <c r="N74" s="604" t="str">
        <f>IF(LEN(N23)&gt;=2,LEFT(N23,1),IF(LEN(N23)=1,"0",MID(TEXT(N23,"???"),2,1)))</f>
        <v/>
      </c>
      <c r="O74" s="605"/>
      <c r="P74" s="173"/>
      <c r="Q74" s="604" t="str">
        <f>RIGHT(N23,1)</f>
        <v/>
      </c>
      <c r="R74" s="605"/>
      <c r="S74" s="175"/>
      <c r="T74" s="604" t="str">
        <f>IF(LEN(T23)&gt;=2,LEFT(T23,1),IF(LEN(T23)=1,"0",MID(TEXT(T23,"???"),2,1)))</f>
        <v/>
      </c>
      <c r="U74" s="605"/>
      <c r="V74" s="173"/>
      <c r="W74" s="604" t="str">
        <f>RIGHT(T23,1)</f>
        <v/>
      </c>
      <c r="X74" s="605"/>
      <c r="Y74" s="175"/>
      <c r="Z74" s="604" t="str">
        <f>IF(LEN(Z23)&gt;=2,LEFT(Z23,1),IF(LEN(Z23)=1,"0",MID(TEXT(Z23,"???"),2,1)))</f>
        <v xml:space="preserve"> </v>
      </c>
      <c r="AA74" s="605"/>
      <c r="AB74" s="173"/>
      <c r="AC74" s="604" t="str">
        <f>RIGHT(Z23,1)</f>
        <v/>
      </c>
      <c r="AD74" s="605"/>
      <c r="AE74" s="174"/>
      <c r="AF74" s="542" t="s">
        <v>72</v>
      </c>
      <c r="AG74" s="542"/>
      <c r="AH74" s="174"/>
      <c r="AI74" s="604" t="str">
        <f>IF(LEN(AI23)&gt;=2,LEFT(AI23,1),IF(LEN(AI23)=1,"0",MID(TEXT(AI23,"???"),2,1)))</f>
        <v/>
      </c>
      <c r="AJ74" s="605"/>
      <c r="AK74" s="173"/>
      <c r="AL74" s="604" t="str">
        <f>RIGHT(AI23,1)</f>
        <v/>
      </c>
      <c r="AM74" s="605"/>
      <c r="AN74" s="175"/>
      <c r="AO74" s="604" t="str">
        <f>IF(LEN(AO23)&gt;=2,LEFT(AO23,1),IF(LEN(AO23)=1,"0",MID(TEXT(AO23,"???"),2,1)))</f>
        <v xml:space="preserve"> </v>
      </c>
      <c r="AP74" s="605"/>
      <c r="AQ74" s="173"/>
      <c r="AR74" s="604" t="str">
        <f>RIGHT(AO23,1)</f>
        <v/>
      </c>
      <c r="AS74" s="605"/>
      <c r="AT74" s="175"/>
      <c r="AU74" s="604" t="str">
        <f>MID(TEXT(AU23,"???"),1,1)</f>
        <v xml:space="preserve"> </v>
      </c>
      <c r="AV74" s="605"/>
      <c r="AW74" s="173"/>
      <c r="AX74" s="604" t="str">
        <f>MID(TEXT(AU23,"???"),2,1)</f>
        <v xml:space="preserve"> </v>
      </c>
      <c r="AY74" s="605"/>
      <c r="AZ74" s="173"/>
      <c r="BA74" s="604" t="str">
        <f>MID(TEXT(AU23,"???"),3,1)</f>
        <v xml:space="preserve"> </v>
      </c>
      <c r="BB74" s="650"/>
      <c r="BC74" s="651"/>
      <c r="BD74" s="176"/>
      <c r="BE74" s="650" t="str">
        <f>MID(TEXT(BE23,"????????????"),4,1)</f>
        <v xml:space="preserve"> </v>
      </c>
      <c r="BF74" s="605"/>
      <c r="BG74" s="173"/>
      <c r="BH74" s="604" t="str">
        <f>MID(TEXT(BE23,"????????????"),5,1)</f>
        <v xml:space="preserve"> </v>
      </c>
      <c r="BI74" s="605"/>
      <c r="BJ74" s="173"/>
      <c r="BK74" s="604" t="str">
        <f>MID(TEXT(BE23,"????????????"),6,1)</f>
        <v xml:space="preserve"> </v>
      </c>
      <c r="BL74" s="605"/>
      <c r="BM74" s="173"/>
      <c r="BN74" s="604" t="str">
        <f>MID(TEXT(BE23,"????????????"),7,1)</f>
        <v xml:space="preserve"> </v>
      </c>
      <c r="BO74" s="605"/>
      <c r="BP74" s="173"/>
      <c r="BQ74" s="604" t="str">
        <f>MID(TEXT(BE23,"????????????"),8,1)</f>
        <v xml:space="preserve"> </v>
      </c>
      <c r="BR74" s="605"/>
      <c r="BS74" s="173"/>
      <c r="BT74" s="604" t="str">
        <f>MID(TEXT(BE23,"????????????"),9,1)</f>
        <v xml:space="preserve"> </v>
      </c>
      <c r="BU74" s="605"/>
      <c r="BV74" s="173"/>
      <c r="BW74" s="604" t="str">
        <f>MID(TEXT(BE23,"????????????"),10,1)</f>
        <v xml:space="preserve"> </v>
      </c>
      <c r="BX74" s="605"/>
      <c r="BY74" s="173"/>
      <c r="BZ74" s="604" t="str">
        <f>MID(TEXT(BE23,"????????????"),11,1)</f>
        <v xml:space="preserve"> </v>
      </c>
      <c r="CA74" s="605"/>
      <c r="CB74" s="173"/>
      <c r="CC74" s="604" t="str">
        <f>MID(TEXT(BE23,"????????????"),12,1)</f>
        <v xml:space="preserve"> </v>
      </c>
      <c r="CD74" s="605"/>
      <c r="CE74" s="175"/>
      <c r="CF74" s="604" t="str">
        <f>MID(TEXT(CF23,"?????????"),1,1)</f>
        <v xml:space="preserve"> </v>
      </c>
      <c r="CG74" s="605"/>
      <c r="CH74" s="173"/>
      <c r="CI74" s="604" t="str">
        <f>MID(TEXT(CF23,"?????????"),2,1)</f>
        <v xml:space="preserve"> </v>
      </c>
      <c r="CJ74" s="605"/>
      <c r="CK74" s="173"/>
      <c r="CL74" s="604" t="str">
        <f>MID(TEXT(CF23,"?????????"),3,1)</f>
        <v xml:space="preserve"> </v>
      </c>
      <c r="CM74" s="605"/>
      <c r="CN74" s="173"/>
      <c r="CO74" s="604" t="str">
        <f>MID(TEXT(CF23,"?????????"),4,1)</f>
        <v xml:space="preserve"> </v>
      </c>
      <c r="CP74" s="605"/>
      <c r="CQ74" s="173"/>
      <c r="CR74" s="604" t="str">
        <f>MID(TEXT(CF23,"?????????"),5,1)</f>
        <v xml:space="preserve"> </v>
      </c>
      <c r="CS74" s="605"/>
      <c r="CT74" s="173"/>
      <c r="CU74" s="604" t="str">
        <f>MID(TEXT(CF23,"?????????"),6,1)</f>
        <v xml:space="preserve"> </v>
      </c>
      <c r="CV74" s="605"/>
      <c r="CW74" s="173"/>
      <c r="CX74" s="604" t="str">
        <f>MID(TEXT(CF23,"?????????"),7,1)</f>
        <v xml:space="preserve"> </v>
      </c>
      <c r="CY74" s="605"/>
      <c r="CZ74" s="173"/>
      <c r="DA74" s="604" t="str">
        <f>MID(TEXT(CF23,"?????????"),8,1)</f>
        <v xml:space="preserve"> </v>
      </c>
      <c r="DB74" s="605"/>
      <c r="DC74" s="173"/>
      <c r="DD74" s="604" t="str">
        <f>MID(TEXT(CF23,"?????????"),9,1)</f>
        <v xml:space="preserve"> </v>
      </c>
      <c r="DE74" s="605"/>
      <c r="DF74" s="90"/>
      <c r="DG74" s="35"/>
      <c r="DH74" s="35"/>
      <c r="DI74" s="35"/>
      <c r="DJ74" s="39"/>
      <c r="DK74" s="608"/>
      <c r="DL74" s="608"/>
      <c r="DM74" s="608"/>
      <c r="DN74" s="608"/>
      <c r="DO74" s="608"/>
      <c r="DP74" s="608"/>
      <c r="DQ74" s="608"/>
      <c r="DR74" s="608"/>
      <c r="DS74" s="608"/>
      <c r="DT74" s="608"/>
      <c r="DU74" s="608"/>
      <c r="DV74" s="608"/>
      <c r="DW74" s="608"/>
      <c r="DX74" s="35"/>
      <c r="DY74" s="33"/>
      <c r="DZ74" s="33"/>
    </row>
    <row r="75" spans="1:130" ht="3.75" customHeight="1" x14ac:dyDescent="0.15">
      <c r="A75" s="31"/>
      <c r="B75" s="557"/>
      <c r="C75" s="557"/>
      <c r="D75" s="557"/>
      <c r="E75" s="557"/>
      <c r="F75" s="557"/>
      <c r="G75" s="557"/>
      <c r="H75" s="557"/>
      <c r="I75" s="557"/>
      <c r="J75" s="557"/>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55" t="s">
        <v>252</v>
      </c>
      <c r="C76" s="555"/>
      <c r="D76" s="555"/>
      <c r="E76" s="555"/>
      <c r="F76" s="555"/>
      <c r="G76" s="555"/>
      <c r="H76" s="555"/>
      <c r="I76" s="555"/>
      <c r="J76" s="555"/>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56"/>
      <c r="C77" s="556"/>
      <c r="D77" s="556"/>
      <c r="E77" s="556"/>
      <c r="F77" s="556"/>
      <c r="G77" s="556"/>
      <c r="H77" s="556"/>
      <c r="I77" s="556"/>
      <c r="J77" s="556"/>
      <c r="K77" s="35"/>
      <c r="L77" s="71"/>
      <c r="M77" s="35"/>
      <c r="N77" s="604" t="str">
        <f>IF(LEN(N26)&gt;=2,LEFT(N26,1),IF(LEN(N26)=1,"0",MID(TEXT(N26,"???"),2,1)))</f>
        <v/>
      </c>
      <c r="O77" s="605"/>
      <c r="P77" s="173"/>
      <c r="Q77" s="604" t="str">
        <f>RIGHT(N26,1)</f>
        <v/>
      </c>
      <c r="R77" s="605"/>
      <c r="S77" s="175"/>
      <c r="T77" s="604" t="str">
        <f>IF(LEN(T26)&gt;=2,LEFT(T26,1),IF(LEN(T26)=1,"0",MID(TEXT(T26,"???"),2,1)))</f>
        <v/>
      </c>
      <c r="U77" s="605"/>
      <c r="V77" s="173"/>
      <c r="W77" s="604" t="str">
        <f>RIGHT(T26,1)</f>
        <v/>
      </c>
      <c r="X77" s="605"/>
      <c r="Y77" s="175"/>
      <c r="Z77" s="604" t="str">
        <f>IF(LEN(Z26)&gt;=2,LEFT(Z26,1),IF(LEN(Z26)=1,"0",MID(TEXT(Z26,"???"),2,1)))</f>
        <v>0</v>
      </c>
      <c r="AA77" s="605"/>
      <c r="AB77" s="173"/>
      <c r="AC77" s="604" t="str">
        <f>RIGHT(Z26,1)</f>
        <v>1</v>
      </c>
      <c r="AD77" s="605"/>
      <c r="AE77" s="174"/>
      <c r="AF77" s="542" t="s">
        <v>72</v>
      </c>
      <c r="AG77" s="542"/>
      <c r="AH77" s="174"/>
      <c r="AI77" s="604" t="str">
        <f>IF(LEN(AI26)&gt;=2,LEFT(AI26,1),IF(LEN(AI26)=1,"0",MID(TEXT(AI26,"???"),2,1)))</f>
        <v/>
      </c>
      <c r="AJ77" s="605"/>
      <c r="AK77" s="173"/>
      <c r="AL77" s="604" t="str">
        <f>RIGHT(AI26,1)</f>
        <v/>
      </c>
      <c r="AM77" s="605"/>
      <c r="AN77" s="175"/>
      <c r="AO77" s="604" t="str">
        <f>IF(LEN(AO26)&gt;=2,LEFT(AO26,1),IF(LEN(AO26)=1,"0",MID(TEXT(AO26,"???"),2,1)))</f>
        <v>3</v>
      </c>
      <c r="AP77" s="605"/>
      <c r="AQ77" s="173"/>
      <c r="AR77" s="604" t="str">
        <f>RIGHT(AO26,1)</f>
        <v>1</v>
      </c>
      <c r="AS77" s="605"/>
      <c r="AT77" s="175"/>
      <c r="AU77" s="604" t="str">
        <f>MID(TEXT(AU26,"???"),1,1)</f>
        <v xml:space="preserve"> </v>
      </c>
      <c r="AV77" s="605"/>
      <c r="AW77" s="173"/>
      <c r="AX77" s="604" t="str">
        <f>MID(TEXT(AU26,"???"),2,1)</f>
        <v xml:space="preserve"> </v>
      </c>
      <c r="AY77" s="605"/>
      <c r="AZ77" s="173"/>
      <c r="BA77" s="604" t="str">
        <f>MID(TEXT(AU26,"???"),3,1)</f>
        <v xml:space="preserve"> </v>
      </c>
      <c r="BB77" s="650"/>
      <c r="BC77" s="651"/>
      <c r="BD77" s="176"/>
      <c r="BE77" s="650" t="str">
        <f>MID(TEXT(BE26,"????????????"),4,1)</f>
        <v xml:space="preserve"> </v>
      </c>
      <c r="BF77" s="605"/>
      <c r="BG77" s="173"/>
      <c r="BH77" s="604" t="str">
        <f>MID(TEXT(BE26,"????????????"),5,1)</f>
        <v xml:space="preserve"> </v>
      </c>
      <c r="BI77" s="605"/>
      <c r="BJ77" s="173"/>
      <c r="BK77" s="604" t="str">
        <f>MID(TEXT(BE26,"????????????"),6,1)</f>
        <v xml:space="preserve"> </v>
      </c>
      <c r="BL77" s="605"/>
      <c r="BM77" s="173"/>
      <c r="BN77" s="604" t="str">
        <f>MID(TEXT(BE26,"????????????"),7,1)</f>
        <v xml:space="preserve"> </v>
      </c>
      <c r="BO77" s="605"/>
      <c r="BP77" s="173"/>
      <c r="BQ77" s="604" t="str">
        <f>MID(TEXT(BE26,"????????????"),8,1)</f>
        <v xml:space="preserve"> </v>
      </c>
      <c r="BR77" s="605"/>
      <c r="BS77" s="173"/>
      <c r="BT77" s="604" t="str">
        <f>MID(TEXT(BE26,"????????????"),9,1)</f>
        <v xml:space="preserve"> </v>
      </c>
      <c r="BU77" s="605"/>
      <c r="BV77" s="173"/>
      <c r="BW77" s="604" t="str">
        <f>MID(TEXT(BE26,"????????????"),10,1)</f>
        <v xml:space="preserve"> </v>
      </c>
      <c r="BX77" s="605"/>
      <c r="BY77" s="173"/>
      <c r="BZ77" s="604" t="str">
        <f>MID(TEXT(BE26,"????????????"),11,1)</f>
        <v xml:space="preserve"> </v>
      </c>
      <c r="CA77" s="605"/>
      <c r="CB77" s="173"/>
      <c r="CC77" s="604" t="str">
        <f>MID(TEXT(BE26,"????????????"),12,1)</f>
        <v xml:space="preserve"> </v>
      </c>
      <c r="CD77" s="605"/>
      <c r="CE77" s="175"/>
      <c r="CF77" s="604" t="str">
        <f>MID(TEXT(CF26,"?????????"),1,1)</f>
        <v xml:space="preserve"> </v>
      </c>
      <c r="CG77" s="605"/>
      <c r="CH77" s="173"/>
      <c r="CI77" s="604" t="str">
        <f>MID(TEXT(CF26,"?????????"),2,1)</f>
        <v xml:space="preserve"> </v>
      </c>
      <c r="CJ77" s="605"/>
      <c r="CK77" s="173"/>
      <c r="CL77" s="604" t="str">
        <f>MID(TEXT(CF26,"?????????"),3,1)</f>
        <v xml:space="preserve"> </v>
      </c>
      <c r="CM77" s="605"/>
      <c r="CN77" s="173"/>
      <c r="CO77" s="604" t="str">
        <f>MID(TEXT(CF26,"?????????"),4,1)</f>
        <v xml:space="preserve"> </v>
      </c>
      <c r="CP77" s="605"/>
      <c r="CQ77" s="173"/>
      <c r="CR77" s="604" t="str">
        <f>MID(TEXT(CF26,"?????????"),5,1)</f>
        <v xml:space="preserve"> </v>
      </c>
      <c r="CS77" s="605"/>
      <c r="CT77" s="173"/>
      <c r="CU77" s="604" t="str">
        <f>MID(TEXT(CF26,"?????????"),6,1)</f>
        <v xml:space="preserve"> </v>
      </c>
      <c r="CV77" s="605"/>
      <c r="CW77" s="173"/>
      <c r="CX77" s="604" t="str">
        <f>MID(TEXT(CF26,"?????????"),7,1)</f>
        <v xml:space="preserve"> </v>
      </c>
      <c r="CY77" s="605"/>
      <c r="CZ77" s="173"/>
      <c r="DA77" s="604" t="str">
        <f>MID(TEXT(CF26,"?????????"),8,1)</f>
        <v xml:space="preserve"> </v>
      </c>
      <c r="DB77" s="605"/>
      <c r="DC77" s="173"/>
      <c r="DD77" s="604" t="str">
        <f>MID(TEXT(CF26,"?????????"),9,1)</f>
        <v xml:space="preserve"> </v>
      </c>
      <c r="DE77" s="60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57"/>
      <c r="C78" s="557"/>
      <c r="D78" s="557"/>
      <c r="E78" s="557"/>
      <c r="F78" s="557"/>
      <c r="G78" s="557"/>
      <c r="H78" s="557"/>
      <c r="I78" s="557"/>
      <c r="J78" s="557"/>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35" t="s">
        <v>73</v>
      </c>
      <c r="DL78" s="535"/>
      <c r="DM78" s="535"/>
      <c r="DN78" s="535"/>
      <c r="DO78" s="535"/>
      <c r="DP78" s="535"/>
      <c r="DQ78" s="35"/>
      <c r="DR78" s="35"/>
      <c r="DS78" s="41"/>
      <c r="DT78" s="653" t="s">
        <v>74</v>
      </c>
      <c r="DU78" s="653"/>
      <c r="DV78" s="653"/>
      <c r="DW78" s="653"/>
      <c r="DX78" s="35"/>
      <c r="DY78" s="33"/>
      <c r="DZ78" s="33"/>
    </row>
    <row r="79" spans="1:130" ht="3.75" customHeight="1" x14ac:dyDescent="0.15">
      <c r="A79" s="31"/>
      <c r="B79" s="555" t="s">
        <v>161</v>
      </c>
      <c r="C79" s="555"/>
      <c r="D79" s="555"/>
      <c r="E79" s="555"/>
      <c r="F79" s="555"/>
      <c r="G79" s="555"/>
      <c r="H79" s="555"/>
      <c r="I79" s="555"/>
      <c r="J79" s="555"/>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35"/>
      <c r="DL79" s="535"/>
      <c r="DM79" s="535"/>
      <c r="DN79" s="535"/>
      <c r="DO79" s="535"/>
      <c r="DP79" s="535"/>
      <c r="DQ79" s="35"/>
      <c r="DR79" s="35"/>
      <c r="DS79" s="41"/>
      <c r="DT79" s="653" t="s">
        <v>75</v>
      </c>
      <c r="DU79" s="653"/>
      <c r="DV79" s="653"/>
      <c r="DW79" s="653"/>
      <c r="DX79" s="35"/>
      <c r="DY79" s="33"/>
      <c r="DZ79" s="33"/>
    </row>
    <row r="80" spans="1:130" ht="30" customHeight="1" x14ac:dyDescent="0.15">
      <c r="A80" s="31"/>
      <c r="B80" s="556"/>
      <c r="C80" s="556"/>
      <c r="D80" s="556"/>
      <c r="E80" s="556"/>
      <c r="F80" s="556"/>
      <c r="G80" s="556"/>
      <c r="H80" s="556"/>
      <c r="I80" s="556"/>
      <c r="J80" s="556"/>
      <c r="K80" s="35"/>
      <c r="L80" s="71"/>
      <c r="M80" s="35"/>
      <c r="N80" s="604" t="str">
        <f>IF(LEN(N29)&gt;=2,LEFT(N29,1),IF(LEN(N29)=1,"0",MID(TEXT(N29,"???"),2,1)))</f>
        <v/>
      </c>
      <c r="O80" s="605"/>
      <c r="P80" s="173"/>
      <c r="Q80" s="604" t="str">
        <f>RIGHT(N29,1)</f>
        <v/>
      </c>
      <c r="R80" s="605"/>
      <c r="S80" s="175"/>
      <c r="T80" s="604" t="str">
        <f>IF(LEN(T29)&gt;=2,LEFT(T29,1),IF(LEN(T29)=1,"0",MID(TEXT(T29,"???"),2,1)))</f>
        <v/>
      </c>
      <c r="U80" s="605"/>
      <c r="V80" s="173"/>
      <c r="W80" s="604" t="str">
        <f>RIGHT(T29,1)</f>
        <v/>
      </c>
      <c r="X80" s="605"/>
      <c r="Y80" s="175"/>
      <c r="Z80" s="604" t="str">
        <f>IF(LEN(Z29)&gt;=2,LEFT(Z29,1),IF(LEN(Z29)=1,"0",MID(TEXT(Z29,"???"),2,1)))</f>
        <v xml:space="preserve"> </v>
      </c>
      <c r="AA80" s="605"/>
      <c r="AB80" s="173"/>
      <c r="AC80" s="604" t="str">
        <f>RIGHT(Z29,1)</f>
        <v/>
      </c>
      <c r="AD80" s="605"/>
      <c r="AE80" s="174"/>
      <c r="AF80" s="542" t="s">
        <v>72</v>
      </c>
      <c r="AG80" s="542"/>
      <c r="AH80" s="174"/>
      <c r="AI80" s="604" t="str">
        <f>IF(LEN(AI29)&gt;=2,LEFT(AI29,1),IF(LEN(AI29)=1,"0",MID(TEXT(AI29,"???"),2,1)))</f>
        <v/>
      </c>
      <c r="AJ80" s="605"/>
      <c r="AK80" s="173"/>
      <c r="AL80" s="604" t="str">
        <f>RIGHT(AI29,1)</f>
        <v/>
      </c>
      <c r="AM80" s="605"/>
      <c r="AN80" s="175"/>
      <c r="AO80" s="604" t="str">
        <f>IF(LEN(AO29)&gt;=2,LEFT(AO29,1),IF(LEN(AO29)=1,"0",MID(TEXT(AO29,"???"),2,1)))</f>
        <v xml:space="preserve"> </v>
      </c>
      <c r="AP80" s="605"/>
      <c r="AQ80" s="173"/>
      <c r="AR80" s="604" t="str">
        <f>RIGHT(AO29,1)</f>
        <v/>
      </c>
      <c r="AS80" s="605"/>
      <c r="AT80" s="175"/>
      <c r="AU80" s="604" t="str">
        <f>MID(TEXT(AU29,"???"),1,1)</f>
        <v xml:space="preserve"> </v>
      </c>
      <c r="AV80" s="605"/>
      <c r="AW80" s="173"/>
      <c r="AX80" s="604" t="str">
        <f>MID(TEXT(AU29,"???"),2,1)</f>
        <v xml:space="preserve"> </v>
      </c>
      <c r="AY80" s="605"/>
      <c r="AZ80" s="173"/>
      <c r="BA80" s="604" t="str">
        <f>MID(TEXT(AU29,"???"),3,1)</f>
        <v xml:space="preserve"> </v>
      </c>
      <c r="BB80" s="650"/>
      <c r="BC80" s="651"/>
      <c r="BD80" s="176"/>
      <c r="BE80" s="650" t="str">
        <f>MID(TEXT(BE29,"????????????"),4,1)</f>
        <v xml:space="preserve"> </v>
      </c>
      <c r="BF80" s="605"/>
      <c r="BG80" s="173"/>
      <c r="BH80" s="604" t="str">
        <f>MID(TEXT(BE29,"????????????"),5,1)</f>
        <v xml:space="preserve"> </v>
      </c>
      <c r="BI80" s="605"/>
      <c r="BJ80" s="173"/>
      <c r="BK80" s="604" t="str">
        <f>MID(TEXT(BE29,"????????????"),6,1)</f>
        <v xml:space="preserve"> </v>
      </c>
      <c r="BL80" s="605"/>
      <c r="BM80" s="173"/>
      <c r="BN80" s="604" t="str">
        <f>MID(TEXT(BE29,"????????????"),7,1)</f>
        <v xml:space="preserve"> </v>
      </c>
      <c r="BO80" s="605"/>
      <c r="BP80" s="173"/>
      <c r="BQ80" s="604" t="str">
        <f>MID(TEXT(BE29,"????????????"),8,1)</f>
        <v xml:space="preserve"> </v>
      </c>
      <c r="BR80" s="605"/>
      <c r="BS80" s="173"/>
      <c r="BT80" s="604" t="str">
        <f>MID(TEXT(BE29,"????????????"),9,1)</f>
        <v xml:space="preserve"> </v>
      </c>
      <c r="BU80" s="605"/>
      <c r="BV80" s="173"/>
      <c r="BW80" s="604" t="str">
        <f>MID(TEXT(BE29,"????????????"),10,1)</f>
        <v xml:space="preserve"> </v>
      </c>
      <c r="BX80" s="605"/>
      <c r="BY80" s="173"/>
      <c r="BZ80" s="604" t="str">
        <f>MID(TEXT(BE29,"????????????"),11,1)</f>
        <v xml:space="preserve"> </v>
      </c>
      <c r="CA80" s="605"/>
      <c r="CB80" s="173"/>
      <c r="CC80" s="604" t="str">
        <f>MID(TEXT(BE29,"????????????"),12,1)</f>
        <v xml:space="preserve"> </v>
      </c>
      <c r="CD80" s="605"/>
      <c r="CE80" s="175"/>
      <c r="CF80" s="604" t="str">
        <f>MID(TEXT(CF29,"?????????"),1,1)</f>
        <v xml:space="preserve"> </v>
      </c>
      <c r="CG80" s="605"/>
      <c r="CH80" s="173"/>
      <c r="CI80" s="604" t="str">
        <f>MID(TEXT(CF29,"?????????"),2,1)</f>
        <v xml:space="preserve"> </v>
      </c>
      <c r="CJ80" s="605"/>
      <c r="CK80" s="173"/>
      <c r="CL80" s="604" t="str">
        <f>MID(TEXT(CF29,"?????????"),3,1)</f>
        <v xml:space="preserve"> </v>
      </c>
      <c r="CM80" s="605"/>
      <c r="CN80" s="173"/>
      <c r="CO80" s="604" t="str">
        <f>MID(TEXT(CF29,"?????????"),4,1)</f>
        <v xml:space="preserve"> </v>
      </c>
      <c r="CP80" s="605"/>
      <c r="CQ80" s="173"/>
      <c r="CR80" s="604" t="str">
        <f>MID(TEXT(CF29,"?????????"),5,1)</f>
        <v xml:space="preserve"> </v>
      </c>
      <c r="CS80" s="605"/>
      <c r="CT80" s="173"/>
      <c r="CU80" s="604" t="str">
        <f>MID(TEXT(CF29,"?????????"),6,1)</f>
        <v xml:space="preserve"> </v>
      </c>
      <c r="CV80" s="605"/>
      <c r="CW80" s="173"/>
      <c r="CX80" s="604" t="str">
        <f>MID(TEXT(CF29,"?????????"),7,1)</f>
        <v xml:space="preserve"> </v>
      </c>
      <c r="CY80" s="605"/>
      <c r="CZ80" s="173"/>
      <c r="DA80" s="604" t="str">
        <f>MID(TEXT(CF29,"?????????"),8,1)</f>
        <v xml:space="preserve"> </v>
      </c>
      <c r="DB80" s="605"/>
      <c r="DC80" s="173"/>
      <c r="DD80" s="604" t="str">
        <f>MID(TEXT(CF29,"?????????"),9,1)</f>
        <v xml:space="preserve"> </v>
      </c>
      <c r="DE80" s="605"/>
      <c r="DF80" s="90"/>
      <c r="DG80" s="35"/>
      <c r="DH80" s="35"/>
      <c r="DI80" s="35"/>
      <c r="DJ80" s="35"/>
      <c r="DK80" s="654">
        <f>DK29</f>
        <v>0</v>
      </c>
      <c r="DL80" s="655"/>
      <c r="DM80" s="655"/>
      <c r="DN80" s="654">
        <f>DN29</f>
        <v>0</v>
      </c>
      <c r="DO80" s="655"/>
      <c r="DP80" s="655"/>
      <c r="DQ80" s="35"/>
      <c r="DR80" s="35"/>
      <c r="DS80" s="35"/>
      <c r="DT80" s="654">
        <f>DT29</f>
        <v>0</v>
      </c>
      <c r="DU80" s="655"/>
      <c r="DV80" s="655"/>
      <c r="DW80" s="655"/>
      <c r="DX80" s="35"/>
      <c r="DY80" s="33"/>
      <c r="DZ80" s="33"/>
    </row>
    <row r="81" spans="1:130" ht="3.75" customHeight="1" thickBot="1" x14ac:dyDescent="0.2">
      <c r="A81" s="31"/>
      <c r="B81" s="556"/>
      <c r="C81" s="556"/>
      <c r="D81" s="556"/>
      <c r="E81" s="556"/>
      <c r="F81" s="556"/>
      <c r="G81" s="556"/>
      <c r="H81" s="556"/>
      <c r="I81" s="556"/>
      <c r="J81" s="556"/>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673" t="s">
        <v>233</v>
      </c>
      <c r="E82" s="673"/>
      <c r="F82" s="673"/>
      <c r="G82" s="673"/>
      <c r="H82" s="673"/>
      <c r="I82" s="673"/>
      <c r="J82" s="673"/>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674"/>
      <c r="E83" s="674"/>
      <c r="F83" s="674"/>
      <c r="G83" s="674"/>
      <c r="H83" s="674"/>
      <c r="I83" s="674"/>
      <c r="J83" s="674"/>
      <c r="K83" s="35"/>
      <c r="L83" s="72"/>
      <c r="M83" s="35"/>
      <c r="N83" s="604" t="str">
        <f>IF(LEN(N32)&gt;=2,LEFT(N32,1),IF(LEN(N32)=1,"0",MID(TEXT(N32,"???"),2,1)))</f>
        <v xml:space="preserve"> </v>
      </c>
      <c r="O83" s="605"/>
      <c r="P83" s="173"/>
      <c r="Q83" s="604" t="str">
        <f>RIGHT(N32,1)</f>
        <v/>
      </c>
      <c r="R83" s="605"/>
      <c r="S83" s="175"/>
      <c r="T83" s="604" t="str">
        <f>IF(LEN(T32)&gt;=2,LEFT(T32,1),IF(LEN(T32)=1,"0",MID(TEXT(T32,"???"),2,1)))</f>
        <v xml:space="preserve"> </v>
      </c>
      <c r="U83" s="605"/>
      <c r="V83" s="173"/>
      <c r="W83" s="604" t="str">
        <f>RIGHT(T32,1)</f>
        <v/>
      </c>
      <c r="X83" s="605"/>
      <c r="Y83" s="175"/>
      <c r="Z83" s="604" t="str">
        <f>IF(LEN(Z32)&gt;=2,LEFT(Z32,1),IF(LEN(Z32)=1,"0",MID(TEXT(Z32,"???"),2,1)))</f>
        <v xml:space="preserve"> </v>
      </c>
      <c r="AA83" s="605"/>
      <c r="AB83" s="173"/>
      <c r="AC83" s="604" t="str">
        <f>RIGHT(Z32,1)</f>
        <v/>
      </c>
      <c r="AD83" s="60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659" t="s">
        <v>170</v>
      </c>
      <c r="BS83" s="659"/>
      <c r="BT83" s="659"/>
      <c r="BU83" s="659"/>
      <c r="BV83" s="659"/>
      <c r="BW83" s="659"/>
      <c r="BX83" s="659"/>
      <c r="BY83" s="659"/>
      <c r="BZ83" s="659"/>
      <c r="CA83" s="659"/>
      <c r="CB83" s="659"/>
      <c r="CC83" s="659"/>
      <c r="CD83" s="35"/>
      <c r="CE83" s="62"/>
      <c r="CF83" s="667" t="str">
        <f ca="1">MID(TEXT(CF32,"?????????"),1,1)</f>
        <v xml:space="preserve"> </v>
      </c>
      <c r="CG83" s="668"/>
      <c r="CH83" s="163"/>
      <c r="CI83" s="604" t="str">
        <f ca="1">MID(TEXT(CF32,"?????????"),2,1)</f>
        <v xml:space="preserve"> </v>
      </c>
      <c r="CJ83" s="605"/>
      <c r="CK83" s="173"/>
      <c r="CL83" s="604" t="str">
        <f ca="1">MID(TEXT(CF32,"?????????"),3,1)</f>
        <v xml:space="preserve"> </v>
      </c>
      <c r="CM83" s="605"/>
      <c r="CN83" s="173"/>
      <c r="CO83" s="604" t="str">
        <f ca="1">MID(TEXT(CF32,"?????????"),4,1)</f>
        <v xml:space="preserve"> </v>
      </c>
      <c r="CP83" s="605"/>
      <c r="CQ83" s="173"/>
      <c r="CR83" s="604" t="str">
        <f ca="1">MID(TEXT(CF32,"?????????"),5,1)</f>
        <v xml:space="preserve"> </v>
      </c>
      <c r="CS83" s="605"/>
      <c r="CT83" s="173"/>
      <c r="CU83" s="604" t="str">
        <f ca="1">MID(TEXT(CF32,"?????????"),6,1)</f>
        <v xml:space="preserve"> </v>
      </c>
      <c r="CV83" s="605"/>
      <c r="CW83" s="173"/>
      <c r="CX83" s="604" t="str">
        <f ca="1">MID(TEXT(CF32,"?????????"),7,1)</f>
        <v xml:space="preserve"> </v>
      </c>
      <c r="CY83" s="605"/>
      <c r="CZ83" s="173"/>
      <c r="DA83" s="604" t="str">
        <f ca="1">MID(TEXT(CF32,"?????????"),8,1)</f>
        <v xml:space="preserve"> </v>
      </c>
      <c r="DB83" s="605"/>
      <c r="DC83" s="173"/>
      <c r="DD83" s="604" t="str">
        <f ca="1">MID(TEXT(CF32,"?????????"),9,1)</f>
        <v xml:space="preserve"> </v>
      </c>
      <c r="DE83" s="605"/>
      <c r="DF83" s="65"/>
      <c r="DG83" s="35"/>
      <c r="DH83" s="35"/>
      <c r="DI83" s="42"/>
      <c r="DJ83" s="656" t="s">
        <v>255</v>
      </c>
      <c r="DK83" s="656"/>
      <c r="DL83" s="656"/>
      <c r="DM83" s="656"/>
      <c r="DN83" s="656"/>
      <c r="DO83" s="517"/>
      <c r="DP83" s="35"/>
      <c r="DQ83" s="35"/>
      <c r="DR83" s="35"/>
      <c r="DS83" s="35"/>
      <c r="DT83" s="35"/>
      <c r="DU83" s="35"/>
      <c r="DV83" s="35"/>
      <c r="DW83" s="591" t="s">
        <v>98</v>
      </c>
      <c r="DX83" s="591"/>
      <c r="DY83" s="33"/>
      <c r="DZ83" s="33"/>
    </row>
    <row r="84" spans="1:130" ht="3.75" customHeight="1" thickBot="1" x14ac:dyDescent="0.2">
      <c r="A84" s="31"/>
      <c r="B84" s="43"/>
      <c r="C84" s="510"/>
      <c r="D84" s="675"/>
      <c r="E84" s="675"/>
      <c r="F84" s="675"/>
      <c r="G84" s="675"/>
      <c r="H84" s="675"/>
      <c r="I84" s="675"/>
      <c r="J84" s="675"/>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656"/>
      <c r="DK84" s="656"/>
      <c r="DL84" s="656"/>
      <c r="DM84" s="656"/>
      <c r="DN84" s="656"/>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657" t="s">
        <v>76</v>
      </c>
      <c r="D86" s="657"/>
      <c r="E86" s="657"/>
      <c r="F86" s="35"/>
      <c r="G86" s="35"/>
      <c r="H86" s="658" t="s">
        <v>77</v>
      </c>
      <c r="I86" s="35"/>
      <c r="J86" s="35"/>
      <c r="K86" s="659" t="s">
        <v>163</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78"/>
      <c r="BQ86" s="35"/>
      <c r="BR86" s="659" t="s">
        <v>172</v>
      </c>
      <c r="BS86" s="659"/>
      <c r="BT86" s="659"/>
      <c r="BU86" s="659"/>
      <c r="BV86" s="659"/>
      <c r="BW86" s="659"/>
      <c r="BX86" s="659"/>
      <c r="BY86" s="659"/>
      <c r="BZ86" s="659"/>
      <c r="CA86" s="659"/>
      <c r="CB86" s="659"/>
      <c r="CC86" s="659"/>
      <c r="CD86" s="35"/>
      <c r="CE86" s="62"/>
      <c r="CF86" s="561" t="s">
        <v>79</v>
      </c>
      <c r="CG86" s="561"/>
      <c r="CH86" s="35"/>
      <c r="CI86" s="537" t="str">
        <f ca="1">MID(TEXT(CI35,"?????????"),2,1)</f>
        <v xml:space="preserve"> </v>
      </c>
      <c r="CJ86" s="538"/>
      <c r="CK86" s="173"/>
      <c r="CL86" s="537" t="str">
        <f ca="1">MID(TEXT(CI35,"?????????"),3,1)</f>
        <v xml:space="preserve"> </v>
      </c>
      <c r="CM86" s="538"/>
      <c r="CN86" s="173"/>
      <c r="CO86" s="537" t="str">
        <f ca="1">MID(TEXT(CI35,"?????????"),4,1)</f>
        <v>1</v>
      </c>
      <c r="CP86" s="538"/>
      <c r="CQ86" s="173"/>
      <c r="CR86" s="537" t="str">
        <f ca="1">MID(TEXT(CI35,"?????????"),5,1)</f>
        <v>3</v>
      </c>
      <c r="CS86" s="538"/>
      <c r="CT86" s="173"/>
      <c r="CU86" s="537" t="str">
        <f ca="1">MID(TEXT(CI35,"?????????"),6,1)</f>
        <v>4</v>
      </c>
      <c r="CV86" s="538"/>
      <c r="CW86" s="173"/>
      <c r="CX86" s="537" t="str">
        <f ca="1">MID(TEXT(CI35,"?????????"),7,1)</f>
        <v>9</v>
      </c>
      <c r="CY86" s="538"/>
      <c r="CZ86" s="173"/>
      <c r="DA86" s="537" t="str">
        <f ca="1">MID(TEXT(CI35,"?????????"),8,1)</f>
        <v>1</v>
      </c>
      <c r="DB86" s="538"/>
      <c r="DC86" s="173"/>
      <c r="DD86" s="537" t="str">
        <f ca="1">MID(TEXT(CI35,"?????????"),9,1)</f>
        <v>8</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78"/>
      <c r="BQ87" s="35"/>
      <c r="BR87" s="659"/>
      <c r="BS87" s="659"/>
      <c r="BT87" s="659"/>
      <c r="BU87" s="659"/>
      <c r="BV87" s="659"/>
      <c r="BW87" s="659"/>
      <c r="BX87" s="659"/>
      <c r="BY87" s="659"/>
      <c r="BZ87" s="659"/>
      <c r="CA87" s="659"/>
      <c r="CB87" s="659"/>
      <c r="CC87" s="659"/>
      <c r="CD87" s="35"/>
      <c r="CE87" s="62"/>
      <c r="CF87" s="561"/>
      <c r="CG87" s="561"/>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78"/>
      <c r="BQ90" s="35"/>
      <c r="BR90" s="644" t="s">
        <v>80</v>
      </c>
      <c r="BS90" s="644"/>
      <c r="BT90" s="644"/>
      <c r="BU90" s="644"/>
      <c r="BV90" s="644"/>
      <c r="BW90" s="644"/>
      <c r="BX90" s="644"/>
      <c r="BY90" s="644"/>
      <c r="BZ90" s="644"/>
      <c r="CA90" s="644"/>
      <c r="CB90" s="644"/>
      <c r="CC90" s="644"/>
      <c r="CD90" s="35"/>
      <c r="CE90" s="62"/>
      <c r="CF90" s="604" t="str">
        <f ca="1">MID(TEXT(CF39,"?????????"),1,1)</f>
        <v xml:space="preserve"> </v>
      </c>
      <c r="CG90" s="605"/>
      <c r="CH90" s="173"/>
      <c r="CI90" s="604" t="str">
        <f ca="1">MID(TEXT(CF39,"?????????"),2,1)</f>
        <v xml:space="preserve"> </v>
      </c>
      <c r="CJ90" s="605"/>
      <c r="CK90" s="173"/>
      <c r="CL90" s="604" t="str">
        <f ca="1">MID(TEXT(CF39,"?????????"),3,1)</f>
        <v xml:space="preserve"> </v>
      </c>
      <c r="CM90" s="605"/>
      <c r="CN90" s="173"/>
      <c r="CO90" s="604" t="str">
        <f ca="1">MID(TEXT(CF39,"?????????"),4,1)</f>
        <v xml:space="preserve"> </v>
      </c>
      <c r="CP90" s="605"/>
      <c r="CQ90" s="173"/>
      <c r="CR90" s="604" t="str">
        <f ca="1">MID(TEXT(CF39,"?????????"),5,1)</f>
        <v xml:space="preserve"> </v>
      </c>
      <c r="CS90" s="605"/>
      <c r="CT90" s="173"/>
      <c r="CU90" s="604" t="str">
        <f ca="1">MID(TEXT(CF39,"?????????"),6,1)</f>
        <v xml:space="preserve"> </v>
      </c>
      <c r="CV90" s="605"/>
      <c r="CW90" s="173"/>
      <c r="CX90" s="604" t="str">
        <f ca="1">MID(TEXT(CF39,"?????????"),7,1)</f>
        <v xml:space="preserve"> </v>
      </c>
      <c r="CY90" s="605"/>
      <c r="CZ90" s="173"/>
      <c r="DA90" s="604" t="str">
        <f ca="1">MID(TEXT(CF39,"?????????"),8,1)</f>
        <v xml:space="preserve"> </v>
      </c>
      <c r="DB90" s="605"/>
      <c r="DC90" s="173"/>
      <c r="DD90" s="604" t="str">
        <f ca="1">IF(CF39="0","0",MID(TEXT(CF39,"?????????"),9,1))</f>
        <v>0</v>
      </c>
      <c r="DE90" s="605"/>
      <c r="DF90" s="65"/>
      <c r="DG90" s="35"/>
      <c r="DH90" s="35"/>
      <c r="DI90" s="35"/>
      <c r="DJ90" s="35"/>
      <c r="DK90" s="663" t="s">
        <v>81</v>
      </c>
      <c r="DL90" s="663"/>
      <c r="DM90" s="663"/>
      <c r="DN90" s="663"/>
      <c r="DO90" s="663"/>
      <c r="DP90" s="663"/>
      <c r="DQ90" s="663"/>
      <c r="DR90" s="663"/>
      <c r="DS90" s="663"/>
      <c r="DT90" s="663"/>
      <c r="DU90" s="663"/>
      <c r="DV90" s="663"/>
      <c r="DW90" s="663"/>
      <c r="DX90" s="35"/>
      <c r="DY90" s="33"/>
      <c r="DZ90" s="33"/>
    </row>
    <row r="91" spans="1:130"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665"/>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664"/>
      <c r="D93" s="664"/>
      <c r="E93" s="664"/>
      <c r="F93" s="35"/>
      <c r="G93" s="35"/>
      <c r="H93" s="658"/>
      <c r="I93" s="35"/>
      <c r="J93" s="35"/>
      <c r="K93" s="659" t="s">
        <v>165</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665"/>
      <c r="BK93" s="35"/>
      <c r="BL93" s="35"/>
      <c r="BM93" s="35"/>
      <c r="BN93" s="35"/>
      <c r="BO93" s="35"/>
      <c r="BP93" s="78"/>
      <c r="BQ93" s="35"/>
      <c r="BR93" s="644" t="s">
        <v>83</v>
      </c>
      <c r="BS93" s="644"/>
      <c r="BT93" s="644"/>
      <c r="BU93" s="644"/>
      <c r="BV93" s="644"/>
      <c r="BW93" s="644"/>
      <c r="BX93" s="644"/>
      <c r="BY93" s="644"/>
      <c r="BZ93" s="644"/>
      <c r="CA93" s="644"/>
      <c r="CB93" s="644"/>
      <c r="CC93" s="644"/>
      <c r="CD93" s="35"/>
      <c r="CE93" s="62"/>
      <c r="CF93" s="604" t="str">
        <f>MID(TEXT(CF42,"?????????"),1,1)</f>
        <v xml:space="preserve"> </v>
      </c>
      <c r="CG93" s="605"/>
      <c r="CH93" s="173"/>
      <c r="CI93" s="604" t="str">
        <f>MID(TEXT(CF42,"?????????"),2,1)</f>
        <v xml:space="preserve"> </v>
      </c>
      <c r="CJ93" s="605"/>
      <c r="CK93" s="173"/>
      <c r="CL93" s="604" t="str">
        <f>MID(TEXT(CF42,"?????????"),3,1)</f>
        <v xml:space="preserve"> </v>
      </c>
      <c r="CM93" s="605"/>
      <c r="CN93" s="173"/>
      <c r="CO93" s="604" t="str">
        <f>MID(TEXT(CF42,"?????????"),4,1)</f>
        <v xml:space="preserve"> </v>
      </c>
      <c r="CP93" s="605"/>
      <c r="CQ93" s="173"/>
      <c r="CR93" s="604" t="str">
        <f>MID(TEXT(CF42,"?????????"),5,1)</f>
        <v xml:space="preserve"> </v>
      </c>
      <c r="CS93" s="605"/>
      <c r="CT93" s="173"/>
      <c r="CU93" s="604" t="str">
        <f>MID(TEXT(CF42,"?????????"),6,1)</f>
        <v xml:space="preserve"> </v>
      </c>
      <c r="CV93" s="605"/>
      <c r="CW93" s="191"/>
      <c r="CX93" s="604" t="str">
        <f>MID(TEXT(CF42,"?????????"),7,1)</f>
        <v xml:space="preserve"> </v>
      </c>
      <c r="CY93" s="605"/>
      <c r="CZ93" s="173"/>
      <c r="DA93" s="604" t="str">
        <f>MID(TEXT(CF42,"?????????"),8,1)</f>
        <v xml:space="preserve"> </v>
      </c>
      <c r="DB93" s="605"/>
      <c r="DC93" s="173"/>
      <c r="DD93" s="604" t="str">
        <f>MID(TEXT(CF42,"?????????"),9,1)</f>
        <v xml:space="preserve"> </v>
      </c>
      <c r="DE93" s="60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665"/>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665"/>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65"/>
      <c r="BK96" s="644" t="s">
        <v>84</v>
      </c>
      <c r="BL96" s="644"/>
      <c r="BM96" s="644"/>
      <c r="BN96" s="644"/>
      <c r="BO96" s="35"/>
      <c r="BP96" s="78"/>
      <c r="BQ96" s="35"/>
      <c r="BR96" s="644" t="s">
        <v>85</v>
      </c>
      <c r="BS96" s="644"/>
      <c r="BT96" s="644"/>
      <c r="BU96" s="644"/>
      <c r="BV96" s="644"/>
      <c r="BW96" s="644"/>
      <c r="BX96" s="644"/>
      <c r="BY96" s="644"/>
      <c r="BZ96" s="644"/>
      <c r="CA96" s="57"/>
      <c r="CB96" s="46"/>
      <c r="CC96" s="604" t="str">
        <f ca="1">IF(OR(EN122=0,LEN(EN122)-9&lt;=0),"",MID(EN122,LEN(EN122)-9,1))</f>
        <v/>
      </c>
      <c r="CD96" s="605"/>
      <c r="CE96" s="35"/>
      <c r="CF96" s="604" t="str">
        <f ca="1">IF(OR(EN122=0,LEN(EN122)-8&lt;=0),"",MID(EN122,LEN(EN122)-8,1))</f>
        <v/>
      </c>
      <c r="CG96" s="605"/>
      <c r="CH96" s="173"/>
      <c r="CI96" s="604" t="str">
        <f ca="1">IF(OR(EN122=0,LEN(EN122)-7&lt;=0),"",MID(EN122,LEN(EN122)-7,1))</f>
        <v/>
      </c>
      <c r="CJ96" s="605"/>
      <c r="CK96" s="173"/>
      <c r="CL96" s="604" t="str">
        <f ca="1">IF(OR(EN122=0,LEN(EN122)-6&lt;=0),"",MID(EN122,LEN(EN122)-6,1))</f>
        <v/>
      </c>
      <c r="CM96" s="605"/>
      <c r="CN96" s="173"/>
      <c r="CO96" s="604" t="str">
        <f ca="1">IF(OR(EN122=0,LEN(EN122)-5&lt;=0),"",MID(EN122,LEN(EN122)-5,1))</f>
        <v/>
      </c>
      <c r="CP96" s="605"/>
      <c r="CQ96" s="173"/>
      <c r="CR96" s="604" t="str">
        <f ca="1">IF(OR(EN122=0,LEN(EN122)-4&lt;=0),"",MID(EN122,LEN(EN122)-4,1))</f>
        <v/>
      </c>
      <c r="CS96" s="605"/>
      <c r="CT96" s="173"/>
      <c r="CU96" s="604" t="str">
        <f ca="1">IF(OR(EN122=0,LEN(EN122)-3&lt;=0),"",MID(EN122,LEN(EN122)-3,1))</f>
        <v/>
      </c>
      <c r="CV96" s="605"/>
      <c r="CW96" s="173"/>
      <c r="CX96" s="604" t="str">
        <f ca="1">IF(OR(EN122=0,LEN(EN122)-2&lt;=0),"",MID(EN122,LEN(EN122)-2,1))</f>
        <v/>
      </c>
      <c r="CY96" s="605"/>
      <c r="CZ96" s="173"/>
      <c r="DA96" s="604" t="str">
        <f ca="1">IF(OR(EN122=0,LEN(EN122)-1&lt;=0),"",MID(EN122,LEN(EN122)-1,1))</f>
        <v>\</v>
      </c>
      <c r="DB96" s="605"/>
      <c r="DC96" s="173"/>
      <c r="DD96" s="604" t="str">
        <f ca="1">IF(EN122&lt;&gt;0,RIGHT(EN122,1),"")</f>
        <v>0</v>
      </c>
      <c r="DE96" s="60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665"/>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669" t="s">
        <v>86</v>
      </c>
      <c r="I98" s="658"/>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670" t="s">
        <v>103</v>
      </c>
      <c r="BR98" s="670"/>
      <c r="BS98" s="670"/>
      <c r="BT98" s="670"/>
      <c r="BU98" s="670"/>
      <c r="BV98" s="670"/>
      <c r="BW98" s="670"/>
      <c r="BX98" s="670"/>
      <c r="BY98" s="670"/>
      <c r="BZ98" s="670"/>
      <c r="CA98" s="670"/>
      <c r="CB98" s="670"/>
      <c r="CC98" s="670"/>
      <c r="CD98" s="670"/>
      <c r="CE98" s="670"/>
      <c r="CF98" s="670"/>
      <c r="CG98" s="670"/>
      <c r="CH98" s="670"/>
      <c r="CI98" s="670"/>
      <c r="CJ98" s="670"/>
      <c r="CK98" s="670"/>
      <c r="CL98" s="670"/>
      <c r="CM98" s="670"/>
      <c r="CN98" s="670"/>
      <c r="CO98" s="670"/>
      <c r="CP98" s="670"/>
      <c r="CQ98" s="670"/>
      <c r="CR98" s="670"/>
      <c r="CS98" s="670"/>
      <c r="CT98" s="670"/>
      <c r="CU98" s="670"/>
      <c r="CV98" s="670"/>
      <c r="CW98" s="670"/>
      <c r="CX98" s="670"/>
      <c r="CY98" s="670"/>
      <c r="CZ98" s="670"/>
      <c r="DA98" s="670"/>
      <c r="DB98" s="670"/>
      <c r="DC98" s="670"/>
      <c r="DD98" s="670"/>
      <c r="DE98" s="670"/>
      <c r="DF98" s="670"/>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669"/>
      <c r="I99" s="658"/>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666" t="s">
        <v>104</v>
      </c>
      <c r="BS99" s="666"/>
      <c r="BT99" s="666"/>
      <c r="BU99" s="666"/>
      <c r="BV99" s="666"/>
      <c r="BW99" s="666"/>
      <c r="BX99" s="666"/>
      <c r="BY99" s="666"/>
      <c r="BZ99" s="666"/>
      <c r="CA99" s="666"/>
      <c r="CB99" s="666"/>
      <c r="CC99" s="666"/>
      <c r="CD99" s="666"/>
      <c r="CE99" s="666"/>
      <c r="CF99" s="666"/>
      <c r="CG99" s="666"/>
      <c r="CH99" s="666"/>
      <c r="CI99" s="666"/>
      <c r="CJ99" s="666"/>
      <c r="CK99" s="666"/>
      <c r="CL99" s="666"/>
      <c r="CM99" s="666"/>
      <c r="CN99" s="666"/>
      <c r="CO99" s="666"/>
      <c r="CP99" s="666"/>
      <c r="CQ99" s="666"/>
      <c r="CR99" s="666"/>
      <c r="CS99" s="666"/>
      <c r="CT99" s="666"/>
      <c r="CU99" s="666"/>
      <c r="CV99" s="666"/>
      <c r="CW99" s="666"/>
      <c r="CX99" s="666"/>
      <c r="CY99" s="666"/>
      <c r="CZ99" s="666"/>
      <c r="DA99" s="666"/>
      <c r="DB99" s="666"/>
      <c r="DC99" s="666"/>
      <c r="DD99" s="666"/>
      <c r="DE99" s="666"/>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669"/>
      <c r="I100" s="658"/>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666"/>
      <c r="BS100" s="666"/>
      <c r="BT100" s="666"/>
      <c r="BU100" s="666"/>
      <c r="BV100" s="666"/>
      <c r="BW100" s="666"/>
      <c r="BX100" s="666"/>
      <c r="BY100" s="666"/>
      <c r="BZ100" s="666"/>
      <c r="CA100" s="666"/>
      <c r="CB100" s="666"/>
      <c r="CC100" s="666"/>
      <c r="CD100" s="666"/>
      <c r="CE100" s="666"/>
      <c r="CF100" s="666"/>
      <c r="CG100" s="666"/>
      <c r="CH100" s="666"/>
      <c r="CI100" s="666"/>
      <c r="CJ100" s="666"/>
      <c r="CK100" s="666"/>
      <c r="CL100" s="666"/>
      <c r="CM100" s="666"/>
      <c r="CN100" s="666"/>
      <c r="CO100" s="666"/>
      <c r="CP100" s="666"/>
      <c r="CQ100" s="666"/>
      <c r="CR100" s="666"/>
      <c r="CS100" s="666"/>
      <c r="CT100" s="666"/>
      <c r="CU100" s="666"/>
      <c r="CV100" s="666"/>
      <c r="CW100" s="666"/>
      <c r="CX100" s="666"/>
      <c r="CY100" s="666"/>
      <c r="CZ100" s="666"/>
      <c r="DA100" s="666"/>
      <c r="DB100" s="666"/>
      <c r="DC100" s="666"/>
      <c r="DD100" s="666"/>
      <c r="DE100" s="666"/>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669"/>
      <c r="I101" s="658"/>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606" t="s">
        <v>87</v>
      </c>
      <c r="DK101" s="606"/>
      <c r="DL101" s="606"/>
      <c r="DM101" s="606"/>
      <c r="DN101" s="606"/>
      <c r="DO101" s="606"/>
      <c r="DP101" s="606"/>
      <c r="DQ101" s="606"/>
      <c r="DR101" s="606"/>
      <c r="DS101" s="606"/>
      <c r="DT101" s="606"/>
      <c r="DU101" s="606"/>
      <c r="DV101" s="606"/>
      <c r="DW101" s="606"/>
      <c r="DX101" s="606"/>
      <c r="DY101" s="33"/>
      <c r="DZ101" s="33"/>
    </row>
    <row r="102" spans="1:137" ht="11.25" customHeight="1" x14ac:dyDescent="0.15">
      <c r="A102" s="31"/>
      <c r="B102" s="35"/>
      <c r="C102" s="35"/>
      <c r="D102" s="35"/>
      <c r="E102" s="35"/>
      <c r="F102" s="35"/>
      <c r="G102" s="35"/>
      <c r="H102" s="669"/>
      <c r="I102" s="658"/>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606"/>
      <c r="DK102" s="606"/>
      <c r="DL102" s="606"/>
      <c r="DM102" s="606"/>
      <c r="DN102" s="606"/>
      <c r="DO102" s="606"/>
      <c r="DP102" s="606"/>
      <c r="DQ102" s="606"/>
      <c r="DR102" s="606"/>
      <c r="DS102" s="606"/>
      <c r="DT102" s="606"/>
      <c r="DU102" s="606"/>
      <c r="DV102" s="606"/>
      <c r="DW102" s="606"/>
      <c r="DX102" s="606"/>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 ca="1">CONCATENATE("\",LEFT(CC45,12))</f>
        <v>\0</v>
      </c>
    </row>
  </sheetData>
  <mergeCells count="518">
    <mergeCell ref="AO26:AS26"/>
    <mergeCell ref="AU26:BC26"/>
    <mergeCell ref="BC58:BE60"/>
    <mergeCell ref="AU63:AV63"/>
    <mergeCell ref="AX63:AY63"/>
    <mergeCell ref="B79:J81"/>
    <mergeCell ref="D6:F7"/>
    <mergeCell ref="K8:S8"/>
    <mergeCell ref="F4:I5"/>
    <mergeCell ref="B3:E5"/>
    <mergeCell ref="F3:I3"/>
    <mergeCell ref="N63:O63"/>
    <mergeCell ref="N68:O68"/>
    <mergeCell ref="Q68:R68"/>
    <mergeCell ref="B16:J18"/>
    <mergeCell ref="B19:J21"/>
    <mergeCell ref="B22:J24"/>
    <mergeCell ref="B25:J27"/>
    <mergeCell ref="B28:J30"/>
    <mergeCell ref="D31:J33"/>
    <mergeCell ref="B12:J15"/>
    <mergeCell ref="K3:P5"/>
    <mergeCell ref="B63:J66"/>
    <mergeCell ref="B67:J69"/>
    <mergeCell ref="B70:J72"/>
    <mergeCell ref="B73:J75"/>
    <mergeCell ref="B76:J78"/>
    <mergeCell ref="B11:K11"/>
    <mergeCell ref="T11:AN11"/>
    <mergeCell ref="AI17:AM17"/>
    <mergeCell ref="T26:X26"/>
    <mergeCell ref="Z26:AD26"/>
    <mergeCell ref="AF26:AG26"/>
    <mergeCell ref="AI26:AM26"/>
    <mergeCell ref="Z13:AD14"/>
    <mergeCell ref="AF13:AG14"/>
    <mergeCell ref="AI13:AM14"/>
    <mergeCell ref="AI20:AM20"/>
    <mergeCell ref="N17:R17"/>
    <mergeCell ref="T17:X17"/>
    <mergeCell ref="Z17:AD17"/>
    <mergeCell ref="AF17:AG17"/>
    <mergeCell ref="T68:U68"/>
    <mergeCell ref="W68:X68"/>
    <mergeCell ref="Z68:AA68"/>
    <mergeCell ref="AC68:AD68"/>
    <mergeCell ref="AF68:AG68"/>
    <mergeCell ref="AI68:AJ68"/>
    <mergeCell ref="R3:AA4"/>
    <mergeCell ref="AH3:AV4"/>
    <mergeCell ref="BC3:BE4"/>
    <mergeCell ref="X7:AC9"/>
    <mergeCell ref="AG7:AU9"/>
    <mergeCell ref="AV7:AZ9"/>
    <mergeCell ref="BC7:BZ9"/>
    <mergeCell ref="BF3:CJ4"/>
    <mergeCell ref="AU12:AV12"/>
    <mergeCell ref="AX12:AY12"/>
    <mergeCell ref="X5:AC6"/>
    <mergeCell ref="AI5:AX6"/>
    <mergeCell ref="AV11:BB11"/>
    <mergeCell ref="DU6:DW7"/>
    <mergeCell ref="CG7:CO9"/>
    <mergeCell ref="CS7:DP9"/>
    <mergeCell ref="DD12:DE12"/>
    <mergeCell ref="DJ12:DW13"/>
    <mergeCell ref="BN12:BO12"/>
    <mergeCell ref="BQ12:BR12"/>
    <mergeCell ref="BT12:BU12"/>
    <mergeCell ref="BW12:BX12"/>
    <mergeCell ref="BK11:BY11"/>
    <mergeCell ref="BF5:BW6"/>
    <mergeCell ref="CV5:DM6"/>
    <mergeCell ref="BK12:BL12"/>
    <mergeCell ref="BZ12:CA12"/>
    <mergeCell ref="CC12:CD12"/>
    <mergeCell ref="CF12:CG12"/>
    <mergeCell ref="CG5:CO6"/>
    <mergeCell ref="CM11:CY11"/>
    <mergeCell ref="BH12:BI12"/>
    <mergeCell ref="N12:O12"/>
    <mergeCell ref="DK14:DM16"/>
    <mergeCell ref="CI12:CJ12"/>
    <mergeCell ref="CL12:CM12"/>
    <mergeCell ref="CO12:CP12"/>
    <mergeCell ref="CR12:CS12"/>
    <mergeCell ref="CU12:CV12"/>
    <mergeCell ref="CX12:CY12"/>
    <mergeCell ref="DA12:DB12"/>
    <mergeCell ref="N13:R14"/>
    <mergeCell ref="S13:S14"/>
    <mergeCell ref="T13:X14"/>
    <mergeCell ref="Y13:Y14"/>
    <mergeCell ref="BA12:BC12"/>
    <mergeCell ref="BE12:BF12"/>
    <mergeCell ref="DI20:DJ20"/>
    <mergeCell ref="DK20:DP20"/>
    <mergeCell ref="AN13:AN14"/>
    <mergeCell ref="AO13:AS14"/>
    <mergeCell ref="AU13:BC14"/>
    <mergeCell ref="BE13:CD14"/>
    <mergeCell ref="CF13:DE14"/>
    <mergeCell ref="CF17:DE17"/>
    <mergeCell ref="DP14:DQ16"/>
    <mergeCell ref="AO20:AS20"/>
    <mergeCell ref="AU20:BC20"/>
    <mergeCell ref="BE20:CD20"/>
    <mergeCell ref="CF20:DE20"/>
    <mergeCell ref="DQ20:DW20"/>
    <mergeCell ref="DQ17:DW17"/>
    <mergeCell ref="DI17:DJ17"/>
    <mergeCell ref="AO17:AS17"/>
    <mergeCell ref="DT14:DW16"/>
    <mergeCell ref="DN15:DO16"/>
    <mergeCell ref="AU17:BC17"/>
    <mergeCell ref="DK17:DP17"/>
    <mergeCell ref="BE17:CD17"/>
    <mergeCell ref="DK21:DW23"/>
    <mergeCell ref="N23:R23"/>
    <mergeCell ref="T23:X23"/>
    <mergeCell ref="Z23:AD23"/>
    <mergeCell ref="AF23:AG23"/>
    <mergeCell ref="AI23:AM23"/>
    <mergeCell ref="AO23:AS23"/>
    <mergeCell ref="AU23:BC23"/>
    <mergeCell ref="BE23:CD23"/>
    <mergeCell ref="CF23:DE23"/>
    <mergeCell ref="BE26:CD26"/>
    <mergeCell ref="CF26:DE26"/>
    <mergeCell ref="DT29:DW29"/>
    <mergeCell ref="DT27:DW27"/>
    <mergeCell ref="N32:R32"/>
    <mergeCell ref="T32:X32"/>
    <mergeCell ref="Z32:AD32"/>
    <mergeCell ref="BR32:CC32"/>
    <mergeCell ref="CF32:DE32"/>
    <mergeCell ref="DJ32:DN33"/>
    <mergeCell ref="DW32:DX32"/>
    <mergeCell ref="AO29:AS29"/>
    <mergeCell ref="DT28:DW28"/>
    <mergeCell ref="N29:R29"/>
    <mergeCell ref="T29:X29"/>
    <mergeCell ref="Z29:AD29"/>
    <mergeCell ref="AF29:AG29"/>
    <mergeCell ref="AI29:AM29"/>
    <mergeCell ref="AU29:BC29"/>
    <mergeCell ref="BE29:CD29"/>
    <mergeCell ref="DK27:DP28"/>
    <mergeCell ref="N26:R26"/>
    <mergeCell ref="CF29:DE29"/>
    <mergeCell ref="DK29:DM29"/>
    <mergeCell ref="DN29:DP29"/>
    <mergeCell ref="DJ34:DN36"/>
    <mergeCell ref="C35:E39"/>
    <mergeCell ref="H35:H46"/>
    <mergeCell ref="K35:Q36"/>
    <mergeCell ref="AH35:AM36"/>
    <mergeCell ref="AO35:BM36"/>
    <mergeCell ref="BR35:CC36"/>
    <mergeCell ref="CF35:CG36"/>
    <mergeCell ref="CI35:DE36"/>
    <mergeCell ref="R37:BM40"/>
    <mergeCell ref="BR39:CC39"/>
    <mergeCell ref="CF39:DE39"/>
    <mergeCell ref="DK39:DW39"/>
    <mergeCell ref="C40:E46"/>
    <mergeCell ref="R41:BJ46"/>
    <mergeCell ref="K42:Q42"/>
    <mergeCell ref="BR42:CC42"/>
    <mergeCell ref="CF42:DE42"/>
    <mergeCell ref="BK45:BN45"/>
    <mergeCell ref="BR45:BZ45"/>
    <mergeCell ref="CC45:DE45"/>
    <mergeCell ref="DJ50:DX51"/>
    <mergeCell ref="BQ51:DF51"/>
    <mergeCell ref="B54:E56"/>
    <mergeCell ref="F54:I54"/>
    <mergeCell ref="K54:P56"/>
    <mergeCell ref="R54:AA55"/>
    <mergeCell ref="AH54:AX55"/>
    <mergeCell ref="BC54:BE55"/>
    <mergeCell ref="BF56:BW57"/>
    <mergeCell ref="CG56:CO57"/>
    <mergeCell ref="CV56:DM57"/>
    <mergeCell ref="BF58:BH60"/>
    <mergeCell ref="BI58:BK60"/>
    <mergeCell ref="BL58:BN60"/>
    <mergeCell ref="BO58:BQ60"/>
    <mergeCell ref="H47:I51"/>
    <mergeCell ref="BQ47:DF47"/>
    <mergeCell ref="BF54:BW55"/>
    <mergeCell ref="F55:I56"/>
    <mergeCell ref="X56:AC57"/>
    <mergeCell ref="AI56:AX57"/>
    <mergeCell ref="D48:F49"/>
    <mergeCell ref="BQ48:BV48"/>
    <mergeCell ref="DK58:DM60"/>
    <mergeCell ref="DB58:DD60"/>
    <mergeCell ref="DE58:DG60"/>
    <mergeCell ref="DH58:DJ60"/>
    <mergeCell ref="BR58:BT60"/>
    <mergeCell ref="DN58:DP60"/>
    <mergeCell ref="K59:S59"/>
    <mergeCell ref="B62:K62"/>
    <mergeCell ref="T62:AN62"/>
    <mergeCell ref="AV62:BB62"/>
    <mergeCell ref="BK62:BY62"/>
    <mergeCell ref="CM62:CY62"/>
    <mergeCell ref="CS58:CU60"/>
    <mergeCell ref="CV58:CX60"/>
    <mergeCell ref="CY58:DA60"/>
    <mergeCell ref="BU58:BW60"/>
    <mergeCell ref="BX58:BZ60"/>
    <mergeCell ref="CG58:CI60"/>
    <mergeCell ref="CJ58:CL60"/>
    <mergeCell ref="CM58:CO60"/>
    <mergeCell ref="X58:Z60"/>
    <mergeCell ref="AA58:AC60"/>
    <mergeCell ref="AG58:AU60"/>
    <mergeCell ref="AV58:AZ60"/>
    <mergeCell ref="BA63:BC63"/>
    <mergeCell ref="BE63:BF63"/>
    <mergeCell ref="N64:O65"/>
    <mergeCell ref="Q64:R65"/>
    <mergeCell ref="S64:S65"/>
    <mergeCell ref="T64:U65"/>
    <mergeCell ref="W64:X65"/>
    <mergeCell ref="Y64:Y65"/>
    <mergeCell ref="Z64:AA65"/>
    <mergeCell ref="AC64:AD65"/>
    <mergeCell ref="AF64:AG65"/>
    <mergeCell ref="AI64:AJ65"/>
    <mergeCell ref="AL64:AM65"/>
    <mergeCell ref="AN64:AN65"/>
    <mergeCell ref="AO64:AP65"/>
    <mergeCell ref="AR64:AS65"/>
    <mergeCell ref="AU64:AV65"/>
    <mergeCell ref="AX64:AY65"/>
    <mergeCell ref="BA64:BC65"/>
    <mergeCell ref="BE64:BF65"/>
    <mergeCell ref="BH63:BI63"/>
    <mergeCell ref="BK63:BL63"/>
    <mergeCell ref="BN63:BO63"/>
    <mergeCell ref="BQ63:BR63"/>
    <mergeCell ref="BT63:BU63"/>
    <mergeCell ref="BW63:BX63"/>
    <mergeCell ref="BZ63:CA63"/>
    <mergeCell ref="CC63:CD63"/>
    <mergeCell ref="CF63:CG63"/>
    <mergeCell ref="CI63:CJ63"/>
    <mergeCell ref="CL63:CM63"/>
    <mergeCell ref="CO63:CP63"/>
    <mergeCell ref="CR63:CS63"/>
    <mergeCell ref="CU63:CV63"/>
    <mergeCell ref="CX63:CY63"/>
    <mergeCell ref="DA63:DB63"/>
    <mergeCell ref="DD63:DE63"/>
    <mergeCell ref="DJ63:DW64"/>
    <mergeCell ref="CX64:CY65"/>
    <mergeCell ref="DA64:DB65"/>
    <mergeCell ref="DD64:DE65"/>
    <mergeCell ref="DK65:DM67"/>
    <mergeCell ref="CR64:CS65"/>
    <mergeCell ref="CU64:CV65"/>
    <mergeCell ref="DP65:DQ67"/>
    <mergeCell ref="DT65:DW67"/>
    <mergeCell ref="DN66:DO67"/>
    <mergeCell ref="CO64:CP65"/>
    <mergeCell ref="BH64:BI65"/>
    <mergeCell ref="BK64:BL65"/>
    <mergeCell ref="BM64:BM65"/>
    <mergeCell ref="BN64:BO65"/>
    <mergeCell ref="BQ64:BR65"/>
    <mergeCell ref="CC64:CD65"/>
    <mergeCell ref="CF64:CG65"/>
    <mergeCell ref="CI64:CJ65"/>
    <mergeCell ref="CL64:CM65"/>
    <mergeCell ref="BT64:BU65"/>
    <mergeCell ref="BV64:BV65"/>
    <mergeCell ref="BW64:BX65"/>
    <mergeCell ref="BZ64:CA65"/>
    <mergeCell ref="AL68:AM68"/>
    <mergeCell ref="AO68:AP68"/>
    <mergeCell ref="AR68:AS68"/>
    <mergeCell ref="AU68:AV68"/>
    <mergeCell ref="AX68:AY68"/>
    <mergeCell ref="BA68:BC68"/>
    <mergeCell ref="BE68:BF68"/>
    <mergeCell ref="BH68:BI68"/>
    <mergeCell ref="BK68:BL68"/>
    <mergeCell ref="CO68:CP68"/>
    <mergeCell ref="CR68:CS68"/>
    <mergeCell ref="CU68:CV68"/>
    <mergeCell ref="CX68:CY68"/>
    <mergeCell ref="DA68:DB68"/>
    <mergeCell ref="DD68:DE68"/>
    <mergeCell ref="BN68:BO68"/>
    <mergeCell ref="BQ68:BR68"/>
    <mergeCell ref="BT68:BU68"/>
    <mergeCell ref="BW68:BX68"/>
    <mergeCell ref="BZ68:CA68"/>
    <mergeCell ref="CC68:CD68"/>
    <mergeCell ref="CF68:CG68"/>
    <mergeCell ref="CI68:CJ68"/>
    <mergeCell ref="CL68:CM68"/>
    <mergeCell ref="AI71:AJ71"/>
    <mergeCell ref="AL71:AM71"/>
    <mergeCell ref="AO71:AP71"/>
    <mergeCell ref="AR71:AS71"/>
    <mergeCell ref="AU71:AV71"/>
    <mergeCell ref="AX71:AY71"/>
    <mergeCell ref="BA71:BC71"/>
    <mergeCell ref="BE71:BF71"/>
    <mergeCell ref="DI71:DJ71"/>
    <mergeCell ref="BH71:BI71"/>
    <mergeCell ref="BK71:BL71"/>
    <mergeCell ref="BN71:BO71"/>
    <mergeCell ref="BQ71:BR71"/>
    <mergeCell ref="BT71:BU71"/>
    <mergeCell ref="BW71:BX71"/>
    <mergeCell ref="BZ71:CA71"/>
    <mergeCell ref="CC71:CD71"/>
    <mergeCell ref="CF71:CG71"/>
    <mergeCell ref="DK71:DM71"/>
    <mergeCell ref="DN71:DP71"/>
    <mergeCell ref="DQ71:DS71"/>
    <mergeCell ref="DT71:DW71"/>
    <mergeCell ref="DQ68:DS68"/>
    <mergeCell ref="DT68:DW68"/>
    <mergeCell ref="DI68:DJ68"/>
    <mergeCell ref="DK68:DM68"/>
    <mergeCell ref="DN68:DP68"/>
    <mergeCell ref="BQ74:BR74"/>
    <mergeCell ref="BT74:BU74"/>
    <mergeCell ref="BW74:BX74"/>
    <mergeCell ref="BZ74:CA74"/>
    <mergeCell ref="CU71:CV71"/>
    <mergeCell ref="CX71:CY71"/>
    <mergeCell ref="DA71:DB71"/>
    <mergeCell ref="DD71:DE71"/>
    <mergeCell ref="CI71:CJ71"/>
    <mergeCell ref="CL71:CM71"/>
    <mergeCell ref="CO71:CP71"/>
    <mergeCell ref="CR71:CS71"/>
    <mergeCell ref="DD74:DE74"/>
    <mergeCell ref="CR74:CS74"/>
    <mergeCell ref="CU74:CV74"/>
    <mergeCell ref="CX74:CY74"/>
    <mergeCell ref="DA74:DB74"/>
    <mergeCell ref="CC74:CD74"/>
    <mergeCell ref="CF74:CG74"/>
    <mergeCell ref="CI74:CJ74"/>
    <mergeCell ref="CL74:CM74"/>
    <mergeCell ref="CO74:CP74"/>
    <mergeCell ref="BN77:BO77"/>
    <mergeCell ref="BQ77:BR77"/>
    <mergeCell ref="BT77:BU77"/>
    <mergeCell ref="BW77:BX77"/>
    <mergeCell ref="DK72:DW74"/>
    <mergeCell ref="N74:O74"/>
    <mergeCell ref="Q74:R74"/>
    <mergeCell ref="T74:U74"/>
    <mergeCell ref="W74:X74"/>
    <mergeCell ref="Z74:AA74"/>
    <mergeCell ref="AC74:AD74"/>
    <mergeCell ref="AF74:AG74"/>
    <mergeCell ref="AI74:AJ74"/>
    <mergeCell ref="AL74:AM74"/>
    <mergeCell ref="AO74:AP74"/>
    <mergeCell ref="AR74:AS74"/>
    <mergeCell ref="AU74:AV74"/>
    <mergeCell ref="AX74:AY74"/>
    <mergeCell ref="BA74:BC74"/>
    <mergeCell ref="BE74:BF74"/>
    <mergeCell ref="BH74:BI74"/>
    <mergeCell ref="BK74:BL74"/>
    <mergeCell ref="BN74:BO74"/>
    <mergeCell ref="BZ77:CA77"/>
    <mergeCell ref="CO77:CP77"/>
    <mergeCell ref="CF77:CG77"/>
    <mergeCell ref="CI77:CJ77"/>
    <mergeCell ref="CL77:CM77"/>
    <mergeCell ref="DD77:DE77"/>
    <mergeCell ref="N77:O77"/>
    <mergeCell ref="Q77:R77"/>
    <mergeCell ref="T77:U77"/>
    <mergeCell ref="W77:X77"/>
    <mergeCell ref="Z77:AA77"/>
    <mergeCell ref="AC77:AD77"/>
    <mergeCell ref="AF77:AG77"/>
    <mergeCell ref="AI77:AJ77"/>
    <mergeCell ref="AL77:AM77"/>
    <mergeCell ref="AO77:AP77"/>
    <mergeCell ref="AR77:AS77"/>
    <mergeCell ref="AU77:AV77"/>
    <mergeCell ref="AX77:AY77"/>
    <mergeCell ref="BA77:BC77"/>
    <mergeCell ref="BE77:BF77"/>
    <mergeCell ref="BH77:BI77"/>
    <mergeCell ref="BK77:BL77"/>
    <mergeCell ref="CC77:CD77"/>
    <mergeCell ref="CR77:CS77"/>
    <mergeCell ref="CU77:CV77"/>
    <mergeCell ref="CX77:CY77"/>
    <mergeCell ref="DA77:DB77"/>
    <mergeCell ref="DK78:DP79"/>
    <mergeCell ref="DT78:DW78"/>
    <mergeCell ref="DT79:DW79"/>
    <mergeCell ref="N80:O80"/>
    <mergeCell ref="Q80:R80"/>
    <mergeCell ref="T80:U80"/>
    <mergeCell ref="W80:X80"/>
    <mergeCell ref="Z80:AA80"/>
    <mergeCell ref="CX80:CY80"/>
    <mergeCell ref="AC80:AD80"/>
    <mergeCell ref="AF80:AG80"/>
    <mergeCell ref="AI80:AJ80"/>
    <mergeCell ref="AL80:AM80"/>
    <mergeCell ref="AO80:AP80"/>
    <mergeCell ref="AR80:AS80"/>
    <mergeCell ref="AU80:AV80"/>
    <mergeCell ref="AX80:AY80"/>
    <mergeCell ref="BA80:BC80"/>
    <mergeCell ref="BE80:BF80"/>
    <mergeCell ref="BH80:BI80"/>
    <mergeCell ref="BK80:BL80"/>
    <mergeCell ref="BN80:BO80"/>
    <mergeCell ref="BQ80:BR80"/>
    <mergeCell ref="DK80:DM80"/>
    <mergeCell ref="DN80:DP80"/>
    <mergeCell ref="DT80:DW80"/>
    <mergeCell ref="CF90:CG90"/>
    <mergeCell ref="CI90:CJ90"/>
    <mergeCell ref="CL90:CM90"/>
    <mergeCell ref="CO90:CP90"/>
    <mergeCell ref="CR90:CS90"/>
    <mergeCell ref="CI83:CJ83"/>
    <mergeCell ref="CL83:CM83"/>
    <mergeCell ref="CO83:CP83"/>
    <mergeCell ref="CU90:CV90"/>
    <mergeCell ref="CX90:CY90"/>
    <mergeCell ref="DD90:DE90"/>
    <mergeCell ref="DA80:DB80"/>
    <mergeCell ref="DD80:DE80"/>
    <mergeCell ref="CF80:CG80"/>
    <mergeCell ref="CI80:CJ80"/>
    <mergeCell ref="DK90:DW90"/>
    <mergeCell ref="BT80:BU80"/>
    <mergeCell ref="BW80:BX80"/>
    <mergeCell ref="BZ80:CA80"/>
    <mergeCell ref="CC80:CD80"/>
    <mergeCell ref="DJ83:DN84"/>
    <mergeCell ref="DD83:DE83"/>
    <mergeCell ref="DW83:DX83"/>
    <mergeCell ref="CO86:CP87"/>
    <mergeCell ref="CR86:CS87"/>
    <mergeCell ref="CU86:CV87"/>
    <mergeCell ref="CX86:CY87"/>
    <mergeCell ref="DA86:DB87"/>
    <mergeCell ref="DD86:DE87"/>
    <mergeCell ref="CX83:CY83"/>
    <mergeCell ref="DA83:DB83"/>
    <mergeCell ref="CR83:CS83"/>
    <mergeCell ref="CU83:CV83"/>
    <mergeCell ref="CF86:CG87"/>
    <mergeCell ref="CI86:CJ87"/>
    <mergeCell ref="CL86:CM87"/>
    <mergeCell ref="CU80:CV80"/>
    <mergeCell ref="CL80:CM80"/>
    <mergeCell ref="CO80:CP80"/>
    <mergeCell ref="CR80:CS80"/>
    <mergeCell ref="N83:O83"/>
    <mergeCell ref="Q83:R83"/>
    <mergeCell ref="T83:U83"/>
    <mergeCell ref="W83:X83"/>
    <mergeCell ref="Z83:AA83"/>
    <mergeCell ref="AC83:AD83"/>
    <mergeCell ref="BR83:CC83"/>
    <mergeCell ref="CF83:CG83"/>
    <mergeCell ref="D82:J84"/>
    <mergeCell ref="C91:E97"/>
    <mergeCell ref="R92:BJ97"/>
    <mergeCell ref="K93:Q93"/>
    <mergeCell ref="BR93:CC93"/>
    <mergeCell ref="R88:BM91"/>
    <mergeCell ref="C86:E90"/>
    <mergeCell ref="H86:H97"/>
    <mergeCell ref="K86:Q87"/>
    <mergeCell ref="AH86:AM87"/>
    <mergeCell ref="AO86:BM87"/>
    <mergeCell ref="BR86:CC87"/>
    <mergeCell ref="DJ101:DX102"/>
    <mergeCell ref="DA90:DB90"/>
    <mergeCell ref="CX96:CY96"/>
    <mergeCell ref="DA96:DB96"/>
    <mergeCell ref="DD96:DE96"/>
    <mergeCell ref="CU93:CV93"/>
    <mergeCell ref="CU96:CV96"/>
    <mergeCell ref="BR90:CC90"/>
    <mergeCell ref="BR96:BZ96"/>
    <mergeCell ref="CC96:CD96"/>
    <mergeCell ref="H98:I102"/>
    <mergeCell ref="BQ98:DF98"/>
    <mergeCell ref="BR99:DE100"/>
    <mergeCell ref="DD93:DE93"/>
    <mergeCell ref="BK96:BN96"/>
    <mergeCell ref="CF96:CG96"/>
    <mergeCell ref="CI96:CJ96"/>
    <mergeCell ref="CL96:CM96"/>
    <mergeCell ref="CO96:CP96"/>
    <mergeCell ref="CR96:CS96"/>
    <mergeCell ref="CF93:CG93"/>
    <mergeCell ref="CI93:CJ93"/>
    <mergeCell ref="CL93:CM93"/>
    <mergeCell ref="CO93:CP93"/>
    <mergeCell ref="CR93:CS93"/>
    <mergeCell ref="CX93:CY93"/>
    <mergeCell ref="DA93:DB93"/>
  </mergeCells>
  <phoneticPr fontId="1"/>
  <printOptions horizontalCentered="1"/>
  <pageMargins left="0" right="0" top="0.39370078740157483" bottom="0" header="0" footer="0"/>
  <pageSetup paperSize="9" scale="59" orientation="portrait"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'特例7～12月入力シート'!X58</f>
        <v>0</v>
      </c>
      <c r="Y7" s="761"/>
      <c r="Z7" s="761"/>
      <c r="AA7" s="761" t="str">
        <f>'特例7～12月入力シート'!AA58</f>
        <v>6</v>
      </c>
      <c r="AB7" s="761"/>
      <c r="AC7" s="761"/>
      <c r="AD7" s="7"/>
      <c r="AE7" s="7"/>
      <c r="AF7" s="7"/>
      <c r="AG7" s="766" t="str">
        <f>'特例7～12月入力シート'!AG7</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'特例7～12月入力シート'!BC58</f>
        <v>0</v>
      </c>
      <c r="BD7" s="760"/>
      <c r="BE7" s="760"/>
      <c r="BF7" s="760" t="str">
        <f>'特例7～12月入力シート'!BF58</f>
        <v>0</v>
      </c>
      <c r="BG7" s="760"/>
      <c r="BH7" s="760"/>
      <c r="BI7" s="760" t="str">
        <f>'特例7～12月入力シート'!BI58</f>
        <v>0</v>
      </c>
      <c r="BJ7" s="760"/>
      <c r="BK7" s="760"/>
      <c r="BL7" s="760" t="str">
        <f>'特例7～12月入力シート'!BL58</f>
        <v>3</v>
      </c>
      <c r="BM7" s="760"/>
      <c r="BN7" s="760"/>
      <c r="BO7" s="760" t="str">
        <f>'特例7～12月入力シート'!BO58</f>
        <v>5</v>
      </c>
      <c r="BP7" s="760"/>
      <c r="BQ7" s="760"/>
      <c r="BR7" s="760" t="str">
        <f>'特例7～12月入力シート'!BR58</f>
        <v>4</v>
      </c>
      <c r="BS7" s="760"/>
      <c r="BT7" s="760"/>
      <c r="BU7" s="760" t="str">
        <f>'特例7～12月入力シート'!BU58</f>
        <v>1</v>
      </c>
      <c r="BV7" s="760"/>
      <c r="BW7" s="760"/>
      <c r="BX7" s="760" t="str">
        <f>'特例7～12月入力シート'!BX58</f>
        <v>4</v>
      </c>
      <c r="BY7" s="760"/>
      <c r="BZ7" s="760"/>
      <c r="CA7" s="167"/>
      <c r="CB7" s="167"/>
      <c r="CC7" s="167"/>
      <c r="CD7" s="167"/>
      <c r="CE7" s="167"/>
      <c r="CF7" s="167"/>
      <c r="CG7" s="760" t="str">
        <f>'特例7～12月入力シート'!CG58</f>
        <v>1</v>
      </c>
      <c r="CH7" s="760"/>
      <c r="CI7" s="760"/>
      <c r="CJ7" s="760" t="str">
        <f>'特例7～12月入力シート'!CJ58</f>
        <v>1</v>
      </c>
      <c r="CK7" s="760"/>
      <c r="CL7" s="760"/>
      <c r="CM7" s="760" t="str">
        <f>'特例7～12月入力シート'!CM58</f>
        <v>0</v>
      </c>
      <c r="CN7" s="760"/>
      <c r="CO7" s="760"/>
      <c r="CP7" s="167"/>
      <c r="CQ7" s="167"/>
      <c r="CR7" s="167"/>
      <c r="CS7" s="761" t="str">
        <f>'特例7～12月入力シート'!CS58</f>
        <v>1</v>
      </c>
      <c r="CT7" s="761"/>
      <c r="CU7" s="761"/>
      <c r="CV7" s="761" t="str">
        <f>'特例7～12月入力シート'!CV58</f>
        <v>2</v>
      </c>
      <c r="CW7" s="761"/>
      <c r="CX7" s="761"/>
      <c r="CY7" s="761" t="str">
        <f>'特例7～12月入力シート'!CY58</f>
        <v>3</v>
      </c>
      <c r="CZ7" s="761"/>
      <c r="DA7" s="761"/>
      <c r="DB7" s="761" t="str">
        <f>'特例7～12月入力シート'!DB58</f>
        <v>4</v>
      </c>
      <c r="DC7" s="761"/>
      <c r="DD7" s="761"/>
      <c r="DE7" s="761" t="str">
        <f>'特例7～12月入力シート'!DE58</f>
        <v>5</v>
      </c>
      <c r="DF7" s="761"/>
      <c r="DG7" s="761"/>
      <c r="DH7" s="761" t="str">
        <f>'特例7～12月入力シート'!DH58</f>
        <v>6</v>
      </c>
      <c r="DI7" s="761"/>
      <c r="DJ7" s="761"/>
      <c r="DK7" s="761" t="str">
        <f>'特例7～12月入力シート'!DK58</f>
        <v>7</v>
      </c>
      <c r="DL7" s="761"/>
      <c r="DM7" s="761"/>
      <c r="DN7" s="761" t="str">
        <f>'特例7～12月入力シート'!DN58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'特例7～12月入力シート'!K8</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137"/>
      <c r="Q11" s="137"/>
      <c r="R11" s="137"/>
      <c r="S11" s="137"/>
      <c r="T11" s="771" t="s">
        <v>50</v>
      </c>
      <c r="U11" s="771"/>
      <c r="V11" s="771"/>
      <c r="W11" s="771"/>
      <c r="X11" s="771"/>
      <c r="Y11" s="771"/>
      <c r="Z11" s="771"/>
      <c r="AA11" s="771"/>
      <c r="AB11" s="771"/>
      <c r="AC11" s="771"/>
      <c r="AD11" s="771"/>
      <c r="AE11" s="771"/>
      <c r="AF11" s="771"/>
      <c r="AG11" s="771"/>
      <c r="AH11" s="771"/>
      <c r="AI11" s="771"/>
      <c r="AJ11" s="771"/>
      <c r="AK11" s="771"/>
      <c r="AL11" s="771"/>
      <c r="AM11" s="771"/>
      <c r="AN11" s="771"/>
      <c r="AO11" s="137"/>
      <c r="AP11" s="137"/>
      <c r="AQ11" s="137"/>
      <c r="AR11" s="137"/>
      <c r="AS11" s="137"/>
      <c r="AT11" s="138"/>
      <c r="AU11" s="137"/>
      <c r="AV11" s="771" t="s">
        <v>51</v>
      </c>
      <c r="AW11" s="771"/>
      <c r="AX11" s="771"/>
      <c r="AY11" s="771"/>
      <c r="AZ11" s="771"/>
      <c r="BA11" s="771"/>
      <c r="BB11" s="771"/>
      <c r="BC11" s="139"/>
      <c r="BD11" s="140"/>
      <c r="BE11" s="139"/>
      <c r="BF11" s="139"/>
      <c r="BG11" s="139"/>
      <c r="BH11" s="139"/>
      <c r="BI11" s="139"/>
      <c r="BJ11" s="139"/>
      <c r="BK11" s="771" t="s">
        <v>52</v>
      </c>
      <c r="BL11" s="771"/>
      <c r="BM11" s="771"/>
      <c r="BN11" s="771"/>
      <c r="BO11" s="771"/>
      <c r="BP11" s="771"/>
      <c r="BQ11" s="771"/>
      <c r="BR11" s="771"/>
      <c r="BS11" s="771"/>
      <c r="BT11" s="771"/>
      <c r="BU11" s="771"/>
      <c r="BV11" s="771"/>
      <c r="BW11" s="771"/>
      <c r="BX11" s="771"/>
      <c r="BY11" s="771"/>
      <c r="BZ11" s="139"/>
      <c r="CA11" s="139"/>
      <c r="CB11" s="139"/>
      <c r="CC11" s="139"/>
      <c r="CD11" s="139"/>
      <c r="CE11" s="140"/>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17" t="s">
        <v>0</v>
      </c>
      <c r="AV12" s="717"/>
      <c r="AW12" s="116"/>
      <c r="AX12" s="717" t="s">
        <v>29</v>
      </c>
      <c r="AY12" s="717"/>
      <c r="AZ12" s="116"/>
      <c r="BA12" s="717" t="s">
        <v>30</v>
      </c>
      <c r="BB12" s="717"/>
      <c r="BC12" s="717"/>
      <c r="BD12" s="135"/>
      <c r="BE12" s="717" t="s">
        <v>2</v>
      </c>
      <c r="BF12" s="717"/>
      <c r="BG12" s="116"/>
      <c r="BH12" s="717" t="s">
        <v>3</v>
      </c>
      <c r="BI12" s="717"/>
      <c r="BJ12" s="116"/>
      <c r="BK12" s="717" t="s">
        <v>0</v>
      </c>
      <c r="BL12" s="717"/>
      <c r="BM12" s="116"/>
      <c r="BN12" s="717" t="s">
        <v>1</v>
      </c>
      <c r="BO12" s="717"/>
      <c r="BP12" s="116"/>
      <c r="BQ12" s="717" t="s">
        <v>4</v>
      </c>
      <c r="BR12" s="717"/>
      <c r="BS12" s="116"/>
      <c r="BT12" s="717" t="s">
        <v>3</v>
      </c>
      <c r="BU12" s="717"/>
      <c r="BV12" s="116"/>
      <c r="BW12" s="717" t="s">
        <v>0</v>
      </c>
      <c r="BX12" s="717"/>
      <c r="BY12" s="116"/>
      <c r="BZ12" s="717" t="s">
        <v>1</v>
      </c>
      <c r="CA12" s="717"/>
      <c r="CB12" s="116"/>
      <c r="CC12" s="717" t="s">
        <v>5</v>
      </c>
      <c r="CD12" s="717"/>
      <c r="CE12" s="135"/>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'特例7～12月入力シート'!N64</f>
        <v>0</v>
      </c>
      <c r="O13" s="729"/>
      <c r="P13" s="194"/>
      <c r="Q13" s="728" t="str">
        <f>'特例7～12月入力シート'!Q64</f>
        <v>6</v>
      </c>
      <c r="R13" s="729"/>
      <c r="S13" s="775"/>
      <c r="T13" s="728" t="str">
        <f>'特例7～12月入力シート'!T64</f>
        <v>0</v>
      </c>
      <c r="U13" s="729"/>
      <c r="V13" s="194"/>
      <c r="W13" s="728" t="str">
        <f>'特例7～12月入力シート'!W64</f>
        <v>7</v>
      </c>
      <c r="X13" s="729"/>
      <c r="Y13" s="749"/>
      <c r="Z13" s="728" t="str">
        <f>'特例7～12月入力シート'!Z64</f>
        <v>2</v>
      </c>
      <c r="AA13" s="729"/>
      <c r="AB13" s="194"/>
      <c r="AC13" s="728" t="str">
        <f>'特例7～12月入力シート'!AC64</f>
        <v>5</v>
      </c>
      <c r="AD13" s="729"/>
      <c r="AE13" s="194"/>
      <c r="AF13" s="724" t="s">
        <v>31</v>
      </c>
      <c r="AG13" s="724"/>
      <c r="AH13" s="194"/>
      <c r="AI13" s="728" t="str">
        <f>'特例7～12月入力シート'!AI64</f>
        <v>1</v>
      </c>
      <c r="AJ13" s="729"/>
      <c r="AK13" s="194"/>
      <c r="AL13" s="728" t="str">
        <f>'特例7～12月入力シート'!AL64</f>
        <v>2</v>
      </c>
      <c r="AM13" s="729"/>
      <c r="AN13" s="749"/>
      <c r="AO13" s="728" t="str">
        <f>'特例7～12月入力シート'!AO64</f>
        <v>2</v>
      </c>
      <c r="AP13" s="729"/>
      <c r="AQ13" s="194"/>
      <c r="AR13" s="728" t="str">
        <f>'特例7～12月入力シート'!AR64</f>
        <v>5</v>
      </c>
      <c r="AS13" s="729"/>
      <c r="AT13" s="195"/>
      <c r="AU13" s="728" t="str">
        <f>'特例7～12月入力シート'!AU64</f>
        <v xml:space="preserve"> </v>
      </c>
      <c r="AV13" s="729"/>
      <c r="AW13" s="194"/>
      <c r="AX13" s="728" t="str">
        <f>'特例7～12月入力シート'!AX64</f>
        <v>1</v>
      </c>
      <c r="AY13" s="729"/>
      <c r="AZ13" s="194"/>
      <c r="BA13" s="728" t="str">
        <f>'特例7～12月入力シート'!BA64</f>
        <v>2</v>
      </c>
      <c r="BB13" s="732"/>
      <c r="BC13" s="729"/>
      <c r="BD13" s="772"/>
      <c r="BE13" s="713" t="str">
        <f>'特例7～12月入力シート'!BE64</f>
        <v xml:space="preserve"> </v>
      </c>
      <c r="BF13" s="714"/>
      <c r="BG13" s="457"/>
      <c r="BH13" s="713" t="str">
        <f>'特例7～12月入力シート'!BH64</f>
        <v xml:space="preserve"> </v>
      </c>
      <c r="BI13" s="714"/>
      <c r="BJ13" s="457"/>
      <c r="BK13" s="713" t="str">
        <f>'特例7～12月入力シート'!BK64</f>
        <v>5</v>
      </c>
      <c r="BL13" s="714"/>
      <c r="BM13" s="753"/>
      <c r="BN13" s="713" t="str">
        <f>'特例7～12月入力シート'!BN64</f>
        <v>4</v>
      </c>
      <c r="BO13" s="714"/>
      <c r="BP13" s="457"/>
      <c r="BQ13" s="713" t="str">
        <f>'特例7～12月入力シート'!BQ64</f>
        <v>6</v>
      </c>
      <c r="BR13" s="714"/>
      <c r="BS13" s="457"/>
      <c r="BT13" s="713" t="str">
        <f>'特例7～12月入力シート'!BT64</f>
        <v>0</v>
      </c>
      <c r="BU13" s="714"/>
      <c r="BV13" s="753"/>
      <c r="BW13" s="713" t="str">
        <f>'特例7～12月入力シート'!BW64</f>
        <v>0</v>
      </c>
      <c r="BX13" s="714"/>
      <c r="BY13" s="457"/>
      <c r="BZ13" s="713" t="str">
        <f>'特例7～12月入力シート'!BZ64</f>
        <v>0</v>
      </c>
      <c r="CA13" s="714"/>
      <c r="CB13" s="457"/>
      <c r="CC13" s="713" t="str">
        <f>'特例7～12月入力シート'!CC64</f>
        <v>0</v>
      </c>
      <c r="CD13" s="714"/>
      <c r="CE13" s="195"/>
      <c r="CF13" s="713" t="str">
        <f>'特例7～12月入力シート'!CF64</f>
        <v xml:space="preserve"> </v>
      </c>
      <c r="CG13" s="714"/>
      <c r="CH13" s="457"/>
      <c r="CI13" s="713" t="str">
        <f>'特例7～12月入力シート'!CI64</f>
        <v xml:space="preserve"> </v>
      </c>
      <c r="CJ13" s="714"/>
      <c r="CK13" s="457"/>
      <c r="CL13" s="713" t="str">
        <f>'特例7～12月入力シート'!CL64</f>
        <v xml:space="preserve"> </v>
      </c>
      <c r="CM13" s="714"/>
      <c r="CN13" s="457"/>
      <c r="CO13" s="713" t="str">
        <f>'特例7～12月入力シート'!CO64</f>
        <v xml:space="preserve"> </v>
      </c>
      <c r="CP13" s="714"/>
      <c r="CQ13" s="457"/>
      <c r="CR13" s="713" t="str">
        <f>'特例7～12月入力シート'!CR64</f>
        <v xml:space="preserve"> </v>
      </c>
      <c r="CS13" s="714"/>
      <c r="CT13" s="457"/>
      <c r="CU13" s="713" t="str">
        <f>'特例7～12月入力シート'!CU64</f>
        <v>9</v>
      </c>
      <c r="CV13" s="714"/>
      <c r="CW13" s="457"/>
      <c r="CX13" s="713" t="str">
        <f>'特例7～12月入力シート'!CX64</f>
        <v>4</v>
      </c>
      <c r="CY13" s="714"/>
      <c r="CZ13" s="457"/>
      <c r="DA13" s="713" t="str">
        <f>'特例7～12月入力シート'!DA64</f>
        <v>0</v>
      </c>
      <c r="DB13" s="714"/>
      <c r="DC13" s="457"/>
      <c r="DD13" s="713" t="str">
        <f>'特例7～12月入力シート'!DD64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775"/>
      <c r="T14" s="730"/>
      <c r="U14" s="731"/>
      <c r="V14" s="194"/>
      <c r="W14" s="730"/>
      <c r="X14" s="731"/>
      <c r="Y14" s="749"/>
      <c r="Z14" s="730"/>
      <c r="AA14" s="731"/>
      <c r="AB14" s="194"/>
      <c r="AC14" s="730"/>
      <c r="AD14" s="731"/>
      <c r="AE14" s="194"/>
      <c r="AF14" s="724"/>
      <c r="AG14" s="724"/>
      <c r="AH14" s="194"/>
      <c r="AI14" s="730"/>
      <c r="AJ14" s="731"/>
      <c r="AK14" s="194"/>
      <c r="AL14" s="730"/>
      <c r="AM14" s="731"/>
      <c r="AN14" s="749"/>
      <c r="AO14" s="730"/>
      <c r="AP14" s="731"/>
      <c r="AQ14" s="194"/>
      <c r="AR14" s="730"/>
      <c r="AS14" s="731"/>
      <c r="AT14" s="196"/>
      <c r="AU14" s="730"/>
      <c r="AV14" s="731"/>
      <c r="AW14" s="194"/>
      <c r="AX14" s="730"/>
      <c r="AY14" s="731"/>
      <c r="AZ14" s="194"/>
      <c r="BA14" s="730"/>
      <c r="BB14" s="733"/>
      <c r="BC14" s="731"/>
      <c r="BD14" s="772"/>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7"/>
      <c r="CC14" s="715"/>
      <c r="CD14" s="716"/>
      <c r="CE14" s="195"/>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'特例7～12月入力シート'!N68</f>
        <v>0</v>
      </c>
      <c r="O17" s="712"/>
      <c r="P17" s="201"/>
      <c r="Q17" s="711" t="str">
        <f>'特例7～12月入力シート'!Q68</f>
        <v>6</v>
      </c>
      <c r="R17" s="712"/>
      <c r="S17" s="202"/>
      <c r="T17" s="711" t="str">
        <f>'特例7～12月入力シート'!T68</f>
        <v>0</v>
      </c>
      <c r="U17" s="712"/>
      <c r="V17" s="201"/>
      <c r="W17" s="711" t="str">
        <f>'特例7～12月入力シート'!W68</f>
        <v>7</v>
      </c>
      <c r="X17" s="712"/>
      <c r="Y17" s="202"/>
      <c r="Z17" s="711" t="str">
        <f>'特例7～12月入力シート'!Z68</f>
        <v>0</v>
      </c>
      <c r="AA17" s="712"/>
      <c r="AB17" s="201"/>
      <c r="AC17" s="711" t="str">
        <f>'特例7～12月入力シート'!AC68</f>
        <v>1</v>
      </c>
      <c r="AD17" s="712"/>
      <c r="AE17" s="201"/>
      <c r="AF17" s="724" t="s">
        <v>31</v>
      </c>
      <c r="AG17" s="724"/>
      <c r="AH17" s="201"/>
      <c r="AI17" s="711" t="str">
        <f>'特例7～12月入力シート'!AI68</f>
        <v>1</v>
      </c>
      <c r="AJ17" s="712"/>
      <c r="AK17" s="201"/>
      <c r="AL17" s="711" t="str">
        <f>'特例7～12月入力シート'!AL68</f>
        <v>2</v>
      </c>
      <c r="AM17" s="712"/>
      <c r="AN17" s="202"/>
      <c r="AO17" s="711" t="str">
        <f>'特例7～12月入力シート'!AO68</f>
        <v>3</v>
      </c>
      <c r="AP17" s="712"/>
      <c r="AQ17" s="201"/>
      <c r="AR17" s="711" t="str">
        <f>'特例7～12月入力シート'!AR68</f>
        <v>1</v>
      </c>
      <c r="AS17" s="712"/>
      <c r="AT17" s="203"/>
      <c r="AU17" s="711" t="str">
        <f>'特例7～12月入力シート'!AU68</f>
        <v xml:space="preserve"> </v>
      </c>
      <c r="AV17" s="712"/>
      <c r="AW17" s="201"/>
      <c r="AX17" s="711" t="str">
        <f>'特例7～12月入力シート'!AX68</f>
        <v xml:space="preserve"> </v>
      </c>
      <c r="AY17" s="712"/>
      <c r="AZ17" s="201"/>
      <c r="BA17" s="711" t="str">
        <f>'特例7～12月入力シート'!BA68</f>
        <v>2</v>
      </c>
      <c r="BB17" s="725"/>
      <c r="BC17" s="712"/>
      <c r="BD17" s="203"/>
      <c r="BE17" s="699" t="str">
        <f>'特例7～12月入力シート'!BE68</f>
        <v xml:space="preserve"> </v>
      </c>
      <c r="BF17" s="700"/>
      <c r="BG17" s="463"/>
      <c r="BH17" s="699" t="str">
        <f>'特例7～12月入力シート'!BH68</f>
        <v xml:space="preserve"> </v>
      </c>
      <c r="BI17" s="700"/>
      <c r="BJ17" s="463"/>
      <c r="BK17" s="699" t="str">
        <f>'特例7～12月入力シート'!BK68</f>
        <v>1</v>
      </c>
      <c r="BL17" s="700"/>
      <c r="BM17" s="463"/>
      <c r="BN17" s="699" t="str">
        <f>'特例7～12月入力シート'!BN68</f>
        <v>3</v>
      </c>
      <c r="BO17" s="700"/>
      <c r="BP17" s="463"/>
      <c r="BQ17" s="699" t="str">
        <f>'特例7～12月入力シート'!BQ68</f>
        <v>0</v>
      </c>
      <c r="BR17" s="700"/>
      <c r="BS17" s="463"/>
      <c r="BT17" s="699" t="str">
        <f>'特例7～12月入力シート'!BT68</f>
        <v>0</v>
      </c>
      <c r="BU17" s="700"/>
      <c r="BV17" s="463"/>
      <c r="BW17" s="699" t="str">
        <f>'特例7～12月入力シート'!BW68</f>
        <v>0</v>
      </c>
      <c r="BX17" s="700"/>
      <c r="BY17" s="463"/>
      <c r="BZ17" s="699" t="str">
        <f>'特例7～12月入力シート'!BZ68</f>
        <v>0</v>
      </c>
      <c r="CA17" s="700"/>
      <c r="CB17" s="463"/>
      <c r="CC17" s="699" t="str">
        <f>'特例7～12月入力シート'!CC68</f>
        <v>0</v>
      </c>
      <c r="CD17" s="700"/>
      <c r="CE17" s="203"/>
      <c r="CF17" s="699" t="str">
        <f>'特例7～12月入力シート'!CF68</f>
        <v xml:space="preserve"> </v>
      </c>
      <c r="CG17" s="700"/>
      <c r="CH17" s="463"/>
      <c r="CI17" s="699" t="str">
        <f>'特例7～12月入力シート'!CI68</f>
        <v xml:space="preserve"> </v>
      </c>
      <c r="CJ17" s="700"/>
      <c r="CK17" s="463"/>
      <c r="CL17" s="699" t="str">
        <f>'特例7～12月入力シート'!CL68</f>
        <v xml:space="preserve"> </v>
      </c>
      <c r="CM17" s="700"/>
      <c r="CN17" s="463"/>
      <c r="CO17" s="699" t="str">
        <f>'特例7～12月入力シート'!CO68</f>
        <v xml:space="preserve"> </v>
      </c>
      <c r="CP17" s="700"/>
      <c r="CQ17" s="463"/>
      <c r="CR17" s="699" t="str">
        <f>'特例7～12月入力シート'!CR68</f>
        <v>6</v>
      </c>
      <c r="CS17" s="700"/>
      <c r="CT17" s="463"/>
      <c r="CU17" s="699" t="str">
        <f>'特例7～12月入力シート'!CU68</f>
        <v>3</v>
      </c>
      <c r="CV17" s="700"/>
      <c r="CW17" s="463"/>
      <c r="CX17" s="699" t="str">
        <f>'特例7～12月入力シート'!CX68</f>
        <v>2</v>
      </c>
      <c r="CY17" s="700"/>
      <c r="CZ17" s="463"/>
      <c r="DA17" s="699" t="str">
        <f>'特例7～12月入力シート'!DA68</f>
        <v>4</v>
      </c>
      <c r="DB17" s="700"/>
      <c r="DC17" s="463"/>
      <c r="DD17" s="699" t="str">
        <f>'特例7～12月入力シート'!DD68</f>
        <v>8</v>
      </c>
      <c r="DE17" s="700"/>
      <c r="DF17" s="132"/>
      <c r="DG17" s="5"/>
      <c r="DH17" s="5"/>
      <c r="DI17" s="690" t="s">
        <v>89</v>
      </c>
      <c r="DJ17" s="796"/>
      <c r="DK17" s="703" t="str">
        <f>'特例7～12月入力シート'!DK68</f>
        <v>0</v>
      </c>
      <c r="DL17" s="695"/>
      <c r="DM17" s="695"/>
      <c r="DN17" s="695" t="str">
        <f>'特例7～12月入力シート'!DN68</f>
        <v>6</v>
      </c>
      <c r="DO17" s="695"/>
      <c r="DP17" s="695"/>
      <c r="DQ17" s="694" t="str">
        <f>'特例7～12月入力シート'!DQ68</f>
        <v>0</v>
      </c>
      <c r="DR17" s="695"/>
      <c r="DS17" s="695"/>
      <c r="DT17" s="695" t="str">
        <f>'特例7～12月入力シート'!DT68</f>
        <v>7</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11" t="str">
        <f>'特例7～12月入力シート'!AU71</f>
        <v xml:space="preserve"> </v>
      </c>
      <c r="AV20" s="712"/>
      <c r="AW20" s="201"/>
      <c r="AX20" s="711" t="str">
        <f>'特例7～12月入力シート'!AX71</f>
        <v xml:space="preserve"> </v>
      </c>
      <c r="AY20" s="712"/>
      <c r="AZ20" s="201"/>
      <c r="BA20" s="711" t="str">
        <f>'特例7～12月入力シート'!BA71</f>
        <v xml:space="preserve"> </v>
      </c>
      <c r="BB20" s="725"/>
      <c r="BC20" s="712"/>
      <c r="BD20" s="203"/>
      <c r="BE20" s="699" t="str">
        <f>'特例7～12月入力シート'!BE71</f>
        <v xml:space="preserve"> </v>
      </c>
      <c r="BF20" s="700"/>
      <c r="BG20" s="463"/>
      <c r="BH20" s="699" t="str">
        <f>'特例7～12月入力シート'!BH71</f>
        <v xml:space="preserve"> </v>
      </c>
      <c r="BI20" s="700"/>
      <c r="BJ20" s="463"/>
      <c r="BK20" s="699" t="str">
        <f>'特例7～12月入力シート'!BK71</f>
        <v xml:space="preserve"> </v>
      </c>
      <c r="BL20" s="700"/>
      <c r="BM20" s="463"/>
      <c r="BN20" s="699" t="str">
        <f>'特例7～12月入力シート'!BN71</f>
        <v xml:space="preserve"> </v>
      </c>
      <c r="BO20" s="700"/>
      <c r="BP20" s="463"/>
      <c r="BQ20" s="699" t="str">
        <f>'特例7～12月入力シート'!BQ71</f>
        <v xml:space="preserve"> </v>
      </c>
      <c r="BR20" s="700"/>
      <c r="BS20" s="463"/>
      <c r="BT20" s="699" t="str">
        <f>'特例7～12月入力シート'!BT71</f>
        <v xml:space="preserve"> </v>
      </c>
      <c r="BU20" s="700"/>
      <c r="BV20" s="463"/>
      <c r="BW20" s="699" t="str">
        <f>'特例7～12月入力シート'!BW71</f>
        <v xml:space="preserve"> </v>
      </c>
      <c r="BX20" s="700"/>
      <c r="BY20" s="463"/>
      <c r="BZ20" s="699" t="str">
        <f>'特例7～12月入力シート'!BZ71</f>
        <v xml:space="preserve"> </v>
      </c>
      <c r="CA20" s="700"/>
      <c r="CB20" s="463"/>
      <c r="CC20" s="699" t="str">
        <f>'特例7～12月入力シート'!CC71</f>
        <v xml:space="preserve"> </v>
      </c>
      <c r="CD20" s="700"/>
      <c r="CE20" s="203"/>
      <c r="CF20" s="699" t="str">
        <f>'特例7～12月入力シート'!CF71</f>
        <v xml:space="preserve"> </v>
      </c>
      <c r="CG20" s="700"/>
      <c r="CH20" s="463"/>
      <c r="CI20" s="699" t="str">
        <f>'特例7～12月入力シート'!CI71</f>
        <v xml:space="preserve"> </v>
      </c>
      <c r="CJ20" s="700"/>
      <c r="CK20" s="463"/>
      <c r="CL20" s="699" t="str">
        <f>'特例7～12月入力シート'!CL71</f>
        <v xml:space="preserve"> </v>
      </c>
      <c r="CM20" s="700"/>
      <c r="CN20" s="463"/>
      <c r="CO20" s="699" t="str">
        <f>'特例7～12月入力シート'!CO71</f>
        <v xml:space="preserve"> </v>
      </c>
      <c r="CP20" s="700"/>
      <c r="CQ20" s="463"/>
      <c r="CR20" s="699" t="str">
        <f>'特例7～12月入力シート'!CR71</f>
        <v xml:space="preserve"> </v>
      </c>
      <c r="CS20" s="700"/>
      <c r="CT20" s="463"/>
      <c r="CU20" s="699" t="str">
        <f>'特例7～12月入力シート'!CU71</f>
        <v xml:space="preserve"> </v>
      </c>
      <c r="CV20" s="700"/>
      <c r="CW20" s="463"/>
      <c r="CX20" s="699" t="str">
        <f>'特例7～12月入力シート'!CX71</f>
        <v xml:space="preserve"> </v>
      </c>
      <c r="CY20" s="700"/>
      <c r="CZ20" s="463"/>
      <c r="DA20" s="699" t="str">
        <f>'特例7～12月入力シート'!DA71</f>
        <v xml:space="preserve"> </v>
      </c>
      <c r="DB20" s="700"/>
      <c r="DC20" s="463"/>
      <c r="DD20" s="699" t="str">
        <f>'特例7～12月入力シート'!DD71</f>
        <v xml:space="preserve"> </v>
      </c>
      <c r="DE20" s="700"/>
      <c r="DF20" s="132"/>
      <c r="DG20" s="6"/>
      <c r="DH20" s="5"/>
      <c r="DI20" s="697" t="s">
        <v>90</v>
      </c>
      <c r="DJ20" s="698"/>
      <c r="DK20" s="703" t="str">
        <f>'特例7～12月入力シート'!DK71</f>
        <v>0</v>
      </c>
      <c r="DL20" s="695"/>
      <c r="DM20" s="695"/>
      <c r="DN20" s="695" t="str">
        <f>'特例7～12月入力シート'!DN71</f>
        <v>6</v>
      </c>
      <c r="DO20" s="695"/>
      <c r="DP20" s="695"/>
      <c r="DQ20" s="694" t="str">
        <f>'特例7～12月入力シート'!DQ71</f>
        <v>1</v>
      </c>
      <c r="DR20" s="695"/>
      <c r="DS20" s="695"/>
      <c r="DT20" s="695" t="str">
        <f>'特例7～12月入力シート'!DT71</f>
        <v>2</v>
      </c>
      <c r="DU20" s="695"/>
      <c r="DV20" s="695"/>
      <c r="DW20" s="696"/>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01" t="s">
        <v>183</v>
      </c>
      <c r="DL21" s="701"/>
      <c r="DM21" s="701"/>
      <c r="DN21" s="701"/>
      <c r="DO21" s="701"/>
      <c r="DP21" s="701"/>
      <c r="DQ21" s="701"/>
      <c r="DR21" s="701"/>
      <c r="DS21" s="701"/>
      <c r="DT21" s="701"/>
      <c r="DU21" s="701"/>
      <c r="DV21" s="701"/>
      <c r="DW21" s="701"/>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02"/>
      <c r="DL22" s="702"/>
      <c r="DM22" s="702"/>
      <c r="DN22" s="702"/>
      <c r="DO22" s="702"/>
      <c r="DP22" s="702"/>
      <c r="DQ22" s="702"/>
      <c r="DR22" s="702"/>
      <c r="DS22" s="702"/>
      <c r="DT22" s="702"/>
      <c r="DU22" s="702"/>
      <c r="DV22" s="702"/>
      <c r="DW22" s="702"/>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'特例7～12月入力シート'!N74</f>
        <v/>
      </c>
      <c r="O23" s="712"/>
      <c r="P23" s="201"/>
      <c r="Q23" s="711" t="str">
        <f>'特例7～12月入力シート'!Q74</f>
        <v/>
      </c>
      <c r="R23" s="712"/>
      <c r="S23" s="202"/>
      <c r="T23" s="711" t="str">
        <f>'特例7～12月入力シート'!T74</f>
        <v/>
      </c>
      <c r="U23" s="712"/>
      <c r="V23" s="201"/>
      <c r="W23" s="711" t="str">
        <f>'特例7～12月入力シート'!W74</f>
        <v/>
      </c>
      <c r="X23" s="712"/>
      <c r="Y23" s="202"/>
      <c r="Z23" s="711" t="str">
        <f>'特例7～12月入力シート'!Z74</f>
        <v xml:space="preserve"> </v>
      </c>
      <c r="AA23" s="712"/>
      <c r="AB23" s="201"/>
      <c r="AC23" s="711" t="str">
        <f>'特例7～12月入力シート'!AC74</f>
        <v/>
      </c>
      <c r="AD23" s="712"/>
      <c r="AE23" s="194"/>
      <c r="AF23" s="724" t="s">
        <v>31</v>
      </c>
      <c r="AG23" s="724"/>
      <c r="AH23" s="194"/>
      <c r="AI23" s="711" t="str">
        <f>'特例7～12月入力シート'!AI74</f>
        <v/>
      </c>
      <c r="AJ23" s="712"/>
      <c r="AK23" s="201"/>
      <c r="AL23" s="711" t="str">
        <f>'特例7～12月入力シート'!AL74</f>
        <v/>
      </c>
      <c r="AM23" s="712"/>
      <c r="AN23" s="208"/>
      <c r="AO23" s="711" t="str">
        <f>'特例7～12月入力シート'!AO74</f>
        <v xml:space="preserve"> </v>
      </c>
      <c r="AP23" s="712"/>
      <c r="AQ23" s="201"/>
      <c r="AR23" s="711" t="str">
        <f>'特例7～12月入力シート'!AR74</f>
        <v/>
      </c>
      <c r="AS23" s="712"/>
      <c r="AT23" s="203"/>
      <c r="AU23" s="711" t="str">
        <f>'特例7～12月入力シート'!AU74</f>
        <v xml:space="preserve"> </v>
      </c>
      <c r="AV23" s="712"/>
      <c r="AW23" s="201"/>
      <c r="AX23" s="711" t="str">
        <f>'特例7～12月入力シート'!AX74</f>
        <v xml:space="preserve"> </v>
      </c>
      <c r="AY23" s="712"/>
      <c r="AZ23" s="201"/>
      <c r="BA23" s="711" t="str">
        <f>'特例7～12月入力シート'!BA74</f>
        <v xml:space="preserve"> </v>
      </c>
      <c r="BB23" s="725"/>
      <c r="BC23" s="712"/>
      <c r="BD23" s="203"/>
      <c r="BE23" s="699" t="str">
        <f>'特例7～12月入力シート'!BE74</f>
        <v xml:space="preserve"> </v>
      </c>
      <c r="BF23" s="700"/>
      <c r="BG23" s="463"/>
      <c r="BH23" s="699" t="str">
        <f>'特例7～12月入力シート'!BH74</f>
        <v xml:space="preserve"> </v>
      </c>
      <c r="BI23" s="700"/>
      <c r="BJ23" s="463"/>
      <c r="BK23" s="699" t="str">
        <f>'特例7～12月入力シート'!BK74</f>
        <v xml:space="preserve"> </v>
      </c>
      <c r="BL23" s="700"/>
      <c r="BM23" s="463"/>
      <c r="BN23" s="699" t="str">
        <f>'特例7～12月入力シート'!BN74</f>
        <v xml:space="preserve"> </v>
      </c>
      <c r="BO23" s="700"/>
      <c r="BP23" s="463"/>
      <c r="BQ23" s="699" t="str">
        <f>'特例7～12月入力シート'!BQ74</f>
        <v xml:space="preserve"> </v>
      </c>
      <c r="BR23" s="700"/>
      <c r="BS23" s="463"/>
      <c r="BT23" s="699" t="str">
        <f>'特例7～12月入力シート'!BT74</f>
        <v xml:space="preserve"> </v>
      </c>
      <c r="BU23" s="700"/>
      <c r="BV23" s="463"/>
      <c r="BW23" s="699" t="str">
        <f>'特例7～12月入力シート'!BW74</f>
        <v xml:space="preserve"> </v>
      </c>
      <c r="BX23" s="700"/>
      <c r="BY23" s="463"/>
      <c r="BZ23" s="699" t="str">
        <f>'特例7～12月入力シート'!BZ74</f>
        <v xml:space="preserve"> </v>
      </c>
      <c r="CA23" s="700"/>
      <c r="CB23" s="463"/>
      <c r="CC23" s="699" t="str">
        <f>'特例7～12月入力シート'!CC74</f>
        <v xml:space="preserve"> </v>
      </c>
      <c r="CD23" s="700"/>
      <c r="CE23" s="203"/>
      <c r="CF23" s="699" t="str">
        <f>'特例7～12月入力シート'!CF74</f>
        <v xml:space="preserve"> </v>
      </c>
      <c r="CG23" s="700"/>
      <c r="CH23" s="463"/>
      <c r="CI23" s="699" t="str">
        <f>'特例7～12月入力シート'!CI74</f>
        <v xml:space="preserve"> </v>
      </c>
      <c r="CJ23" s="700"/>
      <c r="CK23" s="463"/>
      <c r="CL23" s="699" t="str">
        <f>'特例7～12月入力シート'!CL74</f>
        <v xml:space="preserve"> </v>
      </c>
      <c r="CM23" s="700"/>
      <c r="CN23" s="463"/>
      <c r="CO23" s="699" t="str">
        <f>'特例7～12月入力シート'!CO74</f>
        <v xml:space="preserve"> </v>
      </c>
      <c r="CP23" s="700"/>
      <c r="CQ23" s="463"/>
      <c r="CR23" s="699" t="str">
        <f>'特例7～12月入力シート'!CR74</f>
        <v xml:space="preserve"> </v>
      </c>
      <c r="CS23" s="700"/>
      <c r="CT23" s="463"/>
      <c r="CU23" s="699" t="str">
        <f>'特例7～12月入力シート'!CU74</f>
        <v xml:space="preserve"> </v>
      </c>
      <c r="CV23" s="700"/>
      <c r="CW23" s="463"/>
      <c r="CX23" s="699" t="str">
        <f>'特例7～12月入力シート'!CX74</f>
        <v xml:space="preserve"> </v>
      </c>
      <c r="CY23" s="700"/>
      <c r="CZ23" s="463"/>
      <c r="DA23" s="699" t="str">
        <f>'特例7～12月入力シート'!DA74</f>
        <v xml:space="preserve"> </v>
      </c>
      <c r="DB23" s="700"/>
      <c r="DC23" s="463"/>
      <c r="DD23" s="699" t="str">
        <f>'特例7～12月入力シート'!DD74</f>
        <v xml:space="preserve"> </v>
      </c>
      <c r="DE23" s="700"/>
      <c r="DF23" s="132"/>
      <c r="DG23" s="5"/>
      <c r="DH23" s="5"/>
      <c r="DI23" s="5"/>
      <c r="DJ23" s="24"/>
      <c r="DK23" s="702"/>
      <c r="DL23" s="702"/>
      <c r="DM23" s="702"/>
      <c r="DN23" s="702"/>
      <c r="DO23" s="702"/>
      <c r="DP23" s="702"/>
      <c r="DQ23" s="702"/>
      <c r="DR23" s="702"/>
      <c r="DS23" s="702"/>
      <c r="DT23" s="702"/>
      <c r="DU23" s="702"/>
      <c r="DV23" s="702"/>
      <c r="DW23" s="702"/>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'特例7～12月入力シート'!N77</f>
        <v/>
      </c>
      <c r="O26" s="712"/>
      <c r="P26" s="201"/>
      <c r="Q26" s="711" t="str">
        <f>'特例7～12月入力シート'!Q77</f>
        <v/>
      </c>
      <c r="R26" s="712"/>
      <c r="S26" s="202"/>
      <c r="T26" s="711" t="str">
        <f>'特例7～12月入力シート'!T77</f>
        <v/>
      </c>
      <c r="U26" s="712"/>
      <c r="V26" s="201"/>
      <c r="W26" s="711" t="str">
        <f>'特例7～12月入力シート'!W77</f>
        <v/>
      </c>
      <c r="X26" s="712"/>
      <c r="Y26" s="202"/>
      <c r="Z26" s="711" t="str">
        <f>'特例7～12月入力シート'!Z77</f>
        <v>0</v>
      </c>
      <c r="AA26" s="712"/>
      <c r="AB26" s="201"/>
      <c r="AC26" s="711" t="str">
        <f>'特例7～12月入力シート'!AC77</f>
        <v>1</v>
      </c>
      <c r="AD26" s="712"/>
      <c r="AE26" s="194"/>
      <c r="AF26" s="724" t="s">
        <v>31</v>
      </c>
      <c r="AG26" s="724"/>
      <c r="AH26" s="194"/>
      <c r="AI26" s="711" t="str">
        <f>'特例7～12月入力シート'!AI77</f>
        <v/>
      </c>
      <c r="AJ26" s="712"/>
      <c r="AK26" s="201"/>
      <c r="AL26" s="711" t="str">
        <f>'特例7～12月入力シート'!AL77</f>
        <v/>
      </c>
      <c r="AM26" s="712"/>
      <c r="AN26" s="202"/>
      <c r="AO26" s="711" t="str">
        <f>'特例7～12月入力シート'!AO77</f>
        <v>3</v>
      </c>
      <c r="AP26" s="712"/>
      <c r="AQ26" s="201"/>
      <c r="AR26" s="711" t="str">
        <f>'特例7～12月入力シート'!AR77</f>
        <v>1</v>
      </c>
      <c r="AS26" s="712"/>
      <c r="AT26" s="203"/>
      <c r="AU26" s="711" t="str">
        <f>'特例7～12月入力シート'!AU77</f>
        <v xml:space="preserve"> </v>
      </c>
      <c r="AV26" s="712"/>
      <c r="AW26" s="201"/>
      <c r="AX26" s="711" t="str">
        <f>'特例7～12月入力シート'!AX77</f>
        <v xml:space="preserve"> </v>
      </c>
      <c r="AY26" s="712"/>
      <c r="AZ26" s="201"/>
      <c r="BA26" s="711" t="str">
        <f>'特例7～12月入力シート'!BA77</f>
        <v xml:space="preserve"> </v>
      </c>
      <c r="BB26" s="725"/>
      <c r="BC26" s="712"/>
      <c r="BD26" s="203"/>
      <c r="BE26" s="699" t="str">
        <f>'特例7～12月入力シート'!BE77</f>
        <v xml:space="preserve"> </v>
      </c>
      <c r="BF26" s="700"/>
      <c r="BG26" s="463"/>
      <c r="BH26" s="699" t="str">
        <f>'特例7～12月入力シート'!BH77</f>
        <v xml:space="preserve"> </v>
      </c>
      <c r="BI26" s="700"/>
      <c r="BJ26" s="463"/>
      <c r="BK26" s="699" t="str">
        <f>'特例7～12月入力シート'!BK77</f>
        <v xml:space="preserve"> </v>
      </c>
      <c r="BL26" s="700"/>
      <c r="BM26" s="463"/>
      <c r="BN26" s="699" t="str">
        <f>'特例7～12月入力シート'!BN77</f>
        <v xml:space="preserve"> </v>
      </c>
      <c r="BO26" s="700"/>
      <c r="BP26" s="463"/>
      <c r="BQ26" s="699" t="str">
        <f>'特例7～12月入力シート'!BQ77</f>
        <v xml:space="preserve"> </v>
      </c>
      <c r="BR26" s="700"/>
      <c r="BS26" s="463"/>
      <c r="BT26" s="699" t="str">
        <f>'特例7～12月入力シート'!BT77</f>
        <v xml:space="preserve"> </v>
      </c>
      <c r="BU26" s="700"/>
      <c r="BV26" s="463"/>
      <c r="BW26" s="699" t="str">
        <f>'特例7～12月入力シート'!BW77</f>
        <v xml:space="preserve"> </v>
      </c>
      <c r="BX26" s="700"/>
      <c r="BY26" s="463"/>
      <c r="BZ26" s="699" t="str">
        <f>'特例7～12月入力シート'!BZ77</f>
        <v xml:space="preserve"> </v>
      </c>
      <c r="CA26" s="700"/>
      <c r="CB26" s="463"/>
      <c r="CC26" s="699" t="str">
        <f>'特例7～12月入力シート'!CC77</f>
        <v xml:space="preserve"> </v>
      </c>
      <c r="CD26" s="700"/>
      <c r="CE26" s="203"/>
      <c r="CF26" s="699" t="str">
        <f>'特例7～12月入力シート'!CF77</f>
        <v xml:space="preserve"> </v>
      </c>
      <c r="CG26" s="700"/>
      <c r="CH26" s="463"/>
      <c r="CI26" s="699" t="str">
        <f>'特例7～12月入力シート'!CI77</f>
        <v xml:space="preserve"> </v>
      </c>
      <c r="CJ26" s="700"/>
      <c r="CK26" s="463"/>
      <c r="CL26" s="699" t="str">
        <f>'特例7～12月入力シート'!CL77</f>
        <v xml:space="preserve"> </v>
      </c>
      <c r="CM26" s="700"/>
      <c r="CN26" s="463"/>
      <c r="CO26" s="699" t="str">
        <f>'特例7～12月入力シート'!CO77</f>
        <v xml:space="preserve"> </v>
      </c>
      <c r="CP26" s="700"/>
      <c r="CQ26" s="463"/>
      <c r="CR26" s="699" t="str">
        <f>'特例7～12月入力シート'!CR77</f>
        <v xml:space="preserve"> </v>
      </c>
      <c r="CS26" s="700"/>
      <c r="CT26" s="463"/>
      <c r="CU26" s="699" t="str">
        <f>'特例7～12月入力シート'!CU77</f>
        <v xml:space="preserve"> </v>
      </c>
      <c r="CV26" s="700"/>
      <c r="CW26" s="463"/>
      <c r="CX26" s="699" t="str">
        <f>'特例7～12月入力シート'!CX77</f>
        <v xml:space="preserve"> </v>
      </c>
      <c r="CY26" s="700"/>
      <c r="CZ26" s="463"/>
      <c r="DA26" s="699" t="str">
        <f>'特例7～12月入力シート'!DA77</f>
        <v xml:space="preserve"> </v>
      </c>
      <c r="DB26" s="700"/>
      <c r="DC26" s="463"/>
      <c r="DD26" s="699" t="str">
        <f>'特例7～12月入力シート'!DD77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'特例7～12月入力シート'!N80</f>
        <v/>
      </c>
      <c r="O29" s="712"/>
      <c r="P29" s="201"/>
      <c r="Q29" s="711" t="str">
        <f>'特例7～12月入力シート'!Q80</f>
        <v/>
      </c>
      <c r="R29" s="712"/>
      <c r="S29" s="202"/>
      <c r="T29" s="711" t="str">
        <f>'特例7～12月入力シート'!T80</f>
        <v/>
      </c>
      <c r="U29" s="712"/>
      <c r="V29" s="201"/>
      <c r="W29" s="711" t="str">
        <f>'特例7～12月入力シート'!W80</f>
        <v/>
      </c>
      <c r="X29" s="712"/>
      <c r="Y29" s="202"/>
      <c r="Z29" s="711" t="str">
        <f>'特例7～12月入力シート'!Z80</f>
        <v xml:space="preserve"> </v>
      </c>
      <c r="AA29" s="712"/>
      <c r="AB29" s="201"/>
      <c r="AC29" s="711" t="str">
        <f>'特例7～12月入力シート'!AC80</f>
        <v/>
      </c>
      <c r="AD29" s="712"/>
      <c r="AE29" s="194"/>
      <c r="AF29" s="724" t="s">
        <v>31</v>
      </c>
      <c r="AG29" s="724"/>
      <c r="AH29" s="194"/>
      <c r="AI29" s="711" t="str">
        <f>'特例7～12月入力シート'!AI80</f>
        <v/>
      </c>
      <c r="AJ29" s="712"/>
      <c r="AK29" s="201"/>
      <c r="AL29" s="711" t="str">
        <f>'特例7～12月入力シート'!AL80</f>
        <v/>
      </c>
      <c r="AM29" s="712"/>
      <c r="AN29" s="202"/>
      <c r="AO29" s="711" t="str">
        <f>'特例7～12月入力シート'!AO80</f>
        <v xml:space="preserve"> </v>
      </c>
      <c r="AP29" s="712"/>
      <c r="AQ29" s="201"/>
      <c r="AR29" s="711" t="str">
        <f>'特例7～12月入力シート'!AR80</f>
        <v/>
      </c>
      <c r="AS29" s="712"/>
      <c r="AT29" s="203"/>
      <c r="AU29" s="711" t="str">
        <f>'特例7～12月入力シート'!AU80</f>
        <v xml:space="preserve"> </v>
      </c>
      <c r="AV29" s="712"/>
      <c r="AW29" s="201"/>
      <c r="AX29" s="711" t="str">
        <f>'特例7～12月入力シート'!AX80</f>
        <v xml:space="preserve"> </v>
      </c>
      <c r="AY29" s="712"/>
      <c r="AZ29" s="201"/>
      <c r="BA29" s="711" t="str">
        <f>'特例7～12月入力シート'!BA80</f>
        <v xml:space="preserve"> </v>
      </c>
      <c r="BB29" s="725"/>
      <c r="BC29" s="712"/>
      <c r="BD29" s="203"/>
      <c r="BE29" s="699" t="str">
        <f>'特例7～12月入力シート'!BE80</f>
        <v xml:space="preserve"> </v>
      </c>
      <c r="BF29" s="700"/>
      <c r="BG29" s="463"/>
      <c r="BH29" s="699" t="str">
        <f>'特例7～12月入力シート'!BH80</f>
        <v xml:space="preserve"> </v>
      </c>
      <c r="BI29" s="700"/>
      <c r="BJ29" s="463"/>
      <c r="BK29" s="699" t="str">
        <f>'特例7～12月入力シート'!BK80</f>
        <v xml:space="preserve"> </v>
      </c>
      <c r="BL29" s="700"/>
      <c r="BM29" s="463"/>
      <c r="BN29" s="699" t="str">
        <f>'特例7～12月入力シート'!BN80</f>
        <v xml:space="preserve"> </v>
      </c>
      <c r="BO29" s="700"/>
      <c r="BP29" s="463"/>
      <c r="BQ29" s="699" t="str">
        <f>'特例7～12月入力シート'!BQ80</f>
        <v xml:space="preserve"> </v>
      </c>
      <c r="BR29" s="700"/>
      <c r="BS29" s="463"/>
      <c r="BT29" s="699" t="str">
        <f>'特例7～12月入力シート'!BT80</f>
        <v xml:space="preserve"> </v>
      </c>
      <c r="BU29" s="700"/>
      <c r="BV29" s="463"/>
      <c r="BW29" s="699" t="str">
        <f>'特例7～12月入力シート'!BW80</f>
        <v xml:space="preserve"> </v>
      </c>
      <c r="BX29" s="700"/>
      <c r="BY29" s="463"/>
      <c r="BZ29" s="699" t="str">
        <f>'特例7～12月入力シート'!BZ80</f>
        <v xml:space="preserve"> </v>
      </c>
      <c r="CA29" s="700"/>
      <c r="CB29" s="463"/>
      <c r="CC29" s="699" t="str">
        <f>'特例7～12月入力シート'!CC80</f>
        <v xml:space="preserve"> </v>
      </c>
      <c r="CD29" s="700"/>
      <c r="CE29" s="203"/>
      <c r="CF29" s="699" t="str">
        <f>'特例7～12月入力シート'!CF80</f>
        <v xml:space="preserve"> </v>
      </c>
      <c r="CG29" s="700"/>
      <c r="CH29" s="463"/>
      <c r="CI29" s="699" t="str">
        <f>'特例7～12月入力シート'!CI80</f>
        <v xml:space="preserve"> </v>
      </c>
      <c r="CJ29" s="700"/>
      <c r="CK29" s="463"/>
      <c r="CL29" s="699" t="str">
        <f>'特例7～12月入力シート'!CL80</f>
        <v xml:space="preserve"> </v>
      </c>
      <c r="CM29" s="700"/>
      <c r="CN29" s="463"/>
      <c r="CO29" s="699" t="str">
        <f>'特例7～12月入力シート'!CO80</f>
        <v xml:space="preserve"> </v>
      </c>
      <c r="CP29" s="700"/>
      <c r="CQ29" s="463"/>
      <c r="CR29" s="699" t="str">
        <f>'特例7～12月入力シート'!CR80</f>
        <v xml:space="preserve"> </v>
      </c>
      <c r="CS29" s="700"/>
      <c r="CT29" s="463"/>
      <c r="CU29" s="699" t="str">
        <f>'特例7～12月入力シート'!CU80</f>
        <v xml:space="preserve"> </v>
      </c>
      <c r="CV29" s="700"/>
      <c r="CW29" s="463"/>
      <c r="CX29" s="699" t="str">
        <f>'特例7～12月入力シート'!CX80</f>
        <v xml:space="preserve"> </v>
      </c>
      <c r="CY29" s="700"/>
      <c r="CZ29" s="463"/>
      <c r="DA29" s="699" t="str">
        <f>'特例7～12月入力シート'!DA80</f>
        <v xml:space="preserve"> </v>
      </c>
      <c r="DB29" s="700"/>
      <c r="DC29" s="463"/>
      <c r="DD29" s="699" t="str">
        <f>'特例7～12月入力シート'!DD80</f>
        <v xml:space="preserve"> </v>
      </c>
      <c r="DE29" s="700"/>
      <c r="DF29" s="132"/>
      <c r="DG29" s="5"/>
      <c r="DH29" s="5"/>
      <c r="DI29" s="5"/>
      <c r="DJ29" s="5"/>
      <c r="DK29" s="691">
        <f>'特例7～12月入力シート'!DK80</f>
        <v>0</v>
      </c>
      <c r="DL29" s="692"/>
      <c r="DM29" s="692"/>
      <c r="DN29" s="691">
        <f>'特例7～12月入力シート'!DN80</f>
        <v>0</v>
      </c>
      <c r="DO29" s="692"/>
      <c r="DP29" s="692"/>
      <c r="DQ29" s="5"/>
      <c r="DR29" s="5"/>
      <c r="DS29" s="5"/>
      <c r="DT29" s="691">
        <f>'特例7～12月入力シート'!DT80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222</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'特例7～12月入力シート'!N83</f>
        <v xml:space="preserve"> </v>
      </c>
      <c r="O32" s="712"/>
      <c r="P32" s="201"/>
      <c r="Q32" s="711" t="str">
        <f>'特例7～12月入力シート'!Q83</f>
        <v/>
      </c>
      <c r="R32" s="712"/>
      <c r="S32" s="202"/>
      <c r="T32" s="711" t="str">
        <f>'特例7～12月入力シート'!T83</f>
        <v xml:space="preserve"> </v>
      </c>
      <c r="U32" s="712"/>
      <c r="V32" s="201"/>
      <c r="W32" s="711" t="str">
        <f>'特例7～12月入力シート'!W83</f>
        <v/>
      </c>
      <c r="X32" s="712"/>
      <c r="Y32" s="202"/>
      <c r="Z32" s="711" t="str">
        <f>'特例7～12月入力シート'!Z83</f>
        <v xml:space="preserve"> </v>
      </c>
      <c r="AA32" s="712"/>
      <c r="AB32" s="201"/>
      <c r="AC32" s="711" t="str">
        <f>'特例7～12月入力シート'!AC83</f>
        <v/>
      </c>
      <c r="AD32" s="712"/>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76" t="s">
        <v>167</v>
      </c>
      <c r="BS32" s="776"/>
      <c r="BT32" s="776"/>
      <c r="BU32" s="776"/>
      <c r="BV32" s="776"/>
      <c r="BW32" s="776"/>
      <c r="BX32" s="776"/>
      <c r="BY32" s="776"/>
      <c r="BZ32" s="776"/>
      <c r="CA32" s="776"/>
      <c r="CB32" s="776"/>
      <c r="CC32" s="776"/>
      <c r="CD32" s="5"/>
      <c r="CE32" s="126"/>
      <c r="CF32" s="699" t="str">
        <f ca="1">'特例7～12月入力シート'!CF83</f>
        <v xml:space="preserve"> </v>
      </c>
      <c r="CG32" s="700"/>
      <c r="CH32" s="473"/>
      <c r="CI32" s="699" t="str">
        <f ca="1">'特例7～12月入力シート'!CI83</f>
        <v xml:space="preserve"> </v>
      </c>
      <c r="CJ32" s="700"/>
      <c r="CK32" s="463"/>
      <c r="CL32" s="699" t="str">
        <f ca="1">'特例7～12月入力シート'!CL83</f>
        <v xml:space="preserve"> </v>
      </c>
      <c r="CM32" s="700"/>
      <c r="CN32" s="463"/>
      <c r="CO32" s="699" t="str">
        <f ca="1">'特例7～12月入力シート'!CO83</f>
        <v xml:space="preserve"> </v>
      </c>
      <c r="CP32" s="700"/>
      <c r="CQ32" s="463"/>
      <c r="CR32" s="699" t="str">
        <f ca="1">'特例7～12月入力シート'!CR83</f>
        <v xml:space="preserve"> </v>
      </c>
      <c r="CS32" s="700"/>
      <c r="CT32" s="463"/>
      <c r="CU32" s="699" t="str">
        <f ca="1">'特例7～12月入力シート'!CU83</f>
        <v xml:space="preserve"> </v>
      </c>
      <c r="CV32" s="700"/>
      <c r="CW32" s="463"/>
      <c r="CX32" s="699" t="str">
        <f ca="1">'特例7～12月入力シート'!CX83</f>
        <v xml:space="preserve"> </v>
      </c>
      <c r="CY32" s="700"/>
      <c r="CZ32" s="463"/>
      <c r="DA32" s="699" t="str">
        <f ca="1">'特例7～12月入力シート'!DA83</f>
        <v xml:space="preserve"> </v>
      </c>
      <c r="DB32" s="700"/>
      <c r="DC32" s="463"/>
      <c r="DD32" s="699" t="str">
        <f ca="1">'特例7～12月入力シート'!DD83</f>
        <v xml:space="preserve"> </v>
      </c>
      <c r="DE32" s="700"/>
      <c r="DF32" s="132"/>
      <c r="DG32" s="5"/>
      <c r="DH32" s="5"/>
      <c r="DI32" s="15"/>
      <c r="DJ32" s="704" t="s">
        <v>184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185</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'特例7～12月入力シート'!AO86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780"/>
      <c r="BN35" s="5"/>
      <c r="BO35" s="5"/>
      <c r="BP35" s="153"/>
      <c r="BQ35" s="5"/>
      <c r="BR35" s="776" t="s">
        <v>168</v>
      </c>
      <c r="BS35" s="776"/>
      <c r="BT35" s="776"/>
      <c r="BU35" s="776"/>
      <c r="BV35" s="776"/>
      <c r="BW35" s="776"/>
      <c r="BX35" s="776"/>
      <c r="BY35" s="776"/>
      <c r="BZ35" s="776"/>
      <c r="CA35" s="776"/>
      <c r="CB35" s="776"/>
      <c r="CC35" s="776"/>
      <c r="CD35" s="5"/>
      <c r="CE35" s="126"/>
      <c r="CF35" s="765" t="s">
        <v>35</v>
      </c>
      <c r="CG35" s="765"/>
      <c r="CH35" s="5"/>
      <c r="CI35" s="713" t="str">
        <f ca="1">'特例7～12月入力シート'!CI86</f>
        <v xml:space="preserve"> </v>
      </c>
      <c r="CJ35" s="714"/>
      <c r="CK35" s="463"/>
      <c r="CL35" s="713" t="str">
        <f ca="1">'特例7～12月入力シート'!CL86</f>
        <v xml:space="preserve"> </v>
      </c>
      <c r="CM35" s="714"/>
      <c r="CN35" s="463"/>
      <c r="CO35" s="713" t="str">
        <f ca="1">'特例7～12月入力シート'!CO86</f>
        <v>1</v>
      </c>
      <c r="CP35" s="714"/>
      <c r="CQ35" s="463"/>
      <c r="CR35" s="713" t="str">
        <f ca="1">'特例7～12月入力シート'!CR86</f>
        <v>3</v>
      </c>
      <c r="CS35" s="714"/>
      <c r="CT35" s="463"/>
      <c r="CU35" s="713" t="str">
        <f ca="1">'特例7～12月入力シート'!CU86</f>
        <v>4</v>
      </c>
      <c r="CV35" s="714"/>
      <c r="CW35" s="463"/>
      <c r="CX35" s="713" t="str">
        <f ca="1">'特例7～12月入力シート'!CX86</f>
        <v>9</v>
      </c>
      <c r="CY35" s="714"/>
      <c r="CZ35" s="463"/>
      <c r="DA35" s="713" t="str">
        <f ca="1">'特例7～12月入力シート'!DA86</f>
        <v>1</v>
      </c>
      <c r="DB35" s="714"/>
      <c r="DC35" s="463"/>
      <c r="DD35" s="713" t="str">
        <f ca="1">'特例7～12月入力シート'!DD86</f>
        <v>8</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780"/>
      <c r="BN36" s="5"/>
      <c r="BO36" s="5"/>
      <c r="BP36" s="153"/>
      <c r="BQ36" s="5"/>
      <c r="BR36" s="776"/>
      <c r="BS36" s="776"/>
      <c r="BT36" s="776"/>
      <c r="BU36" s="776"/>
      <c r="BV36" s="776"/>
      <c r="BW36" s="776"/>
      <c r="BX36" s="776"/>
      <c r="BY36" s="776"/>
      <c r="BZ36" s="776"/>
      <c r="CA36" s="776"/>
      <c r="CB36" s="776"/>
      <c r="CC36" s="776"/>
      <c r="CD36" s="5"/>
      <c r="CE36" s="126"/>
      <c r="CF36" s="765"/>
      <c r="CG36" s="765"/>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'特例7～12月入力シート'!R88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727"/>
      <c r="BM37" s="727"/>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727"/>
      <c r="BM38" s="727"/>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727"/>
      <c r="BM39" s="727"/>
      <c r="BN39" s="5"/>
      <c r="BO39" s="5"/>
      <c r="BP39" s="153"/>
      <c r="BQ39" s="5"/>
      <c r="BR39" s="777" t="s">
        <v>37</v>
      </c>
      <c r="BS39" s="777"/>
      <c r="BT39" s="777"/>
      <c r="BU39" s="777"/>
      <c r="BV39" s="777"/>
      <c r="BW39" s="777"/>
      <c r="BX39" s="777"/>
      <c r="BY39" s="777"/>
      <c r="BZ39" s="777"/>
      <c r="CA39" s="777"/>
      <c r="CB39" s="777"/>
      <c r="CC39" s="777"/>
      <c r="CD39" s="5"/>
      <c r="CE39" s="126"/>
      <c r="CF39" s="711" t="str">
        <f ca="1">'特例7～12月入力シート'!CF90</f>
        <v xml:space="preserve"> </v>
      </c>
      <c r="CG39" s="712"/>
      <c r="CH39" s="30"/>
      <c r="CI39" s="711" t="str">
        <f ca="1">'特例7～12月入力シート'!CI90</f>
        <v xml:space="preserve"> </v>
      </c>
      <c r="CJ39" s="712"/>
      <c r="CK39" s="201"/>
      <c r="CL39" s="711" t="str">
        <f ca="1">'特例7～12月入力シート'!CL90</f>
        <v xml:space="preserve"> </v>
      </c>
      <c r="CM39" s="712"/>
      <c r="CN39" s="201"/>
      <c r="CO39" s="711" t="str">
        <f ca="1">'特例7～12月入力シート'!CO90</f>
        <v xml:space="preserve"> </v>
      </c>
      <c r="CP39" s="712"/>
      <c r="CQ39" s="201"/>
      <c r="CR39" s="711" t="str">
        <f ca="1">'特例7～12月入力シート'!CR90</f>
        <v xml:space="preserve"> </v>
      </c>
      <c r="CS39" s="712"/>
      <c r="CT39" s="201"/>
      <c r="CU39" s="711" t="str">
        <f ca="1">'特例7～12月入力シート'!CU90</f>
        <v xml:space="preserve"> </v>
      </c>
      <c r="CV39" s="712"/>
      <c r="CW39" s="201"/>
      <c r="CX39" s="711" t="str">
        <f ca="1">'特例7～12月入力シート'!CX90</f>
        <v xml:space="preserve"> </v>
      </c>
      <c r="CY39" s="712"/>
      <c r="CZ39" s="201"/>
      <c r="DA39" s="711" t="str">
        <f ca="1">'特例7～12月入力シート'!DA90</f>
        <v xml:space="preserve"> </v>
      </c>
      <c r="DB39" s="712"/>
      <c r="DC39" s="201"/>
      <c r="DD39" s="711" t="str">
        <f ca="1">'特例7～12月入力シート'!DD90</f>
        <v>0</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726" t="s">
        <v>47</v>
      </c>
      <c r="D40" s="726"/>
      <c r="E40" s="726"/>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727"/>
      <c r="BM40" s="727"/>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26"/>
      <c r="D41" s="726"/>
      <c r="E41" s="726"/>
      <c r="F41" s="5"/>
      <c r="G41" s="5"/>
      <c r="H41" s="783"/>
      <c r="I41" s="5"/>
      <c r="J41" s="5"/>
      <c r="K41" s="5"/>
      <c r="L41" s="5"/>
      <c r="M41" s="5"/>
      <c r="N41" s="5"/>
      <c r="O41" s="5"/>
      <c r="P41" s="5"/>
      <c r="Q41" s="5"/>
      <c r="R41" s="788" t="str">
        <f>'特例7～12月入力シート'!R92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788"/>
      <c r="BJ41" s="788"/>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26"/>
      <c r="D42" s="726"/>
      <c r="E42" s="726"/>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788"/>
      <c r="BJ42" s="788"/>
      <c r="BK42" s="5"/>
      <c r="BL42" s="5"/>
      <c r="BM42" s="5"/>
      <c r="BN42" s="5"/>
      <c r="BO42" s="5"/>
      <c r="BP42" s="153"/>
      <c r="BQ42" s="5"/>
      <c r="BR42" s="777" t="s">
        <v>36</v>
      </c>
      <c r="BS42" s="777"/>
      <c r="BT42" s="777"/>
      <c r="BU42" s="777"/>
      <c r="BV42" s="777"/>
      <c r="BW42" s="777"/>
      <c r="BX42" s="777"/>
      <c r="BY42" s="777"/>
      <c r="BZ42" s="777"/>
      <c r="CA42" s="777"/>
      <c r="CB42" s="777"/>
      <c r="CC42" s="777"/>
      <c r="CD42" s="5"/>
      <c r="CE42" s="126"/>
      <c r="CF42" s="711" t="str">
        <f>'特例7～12月入力シート'!CF93</f>
        <v xml:space="preserve"> </v>
      </c>
      <c r="CG42" s="712"/>
      <c r="CH42" s="30"/>
      <c r="CI42" s="711" t="str">
        <f>'特例7～12月入力シート'!CI93</f>
        <v xml:space="preserve"> </v>
      </c>
      <c r="CJ42" s="712"/>
      <c r="CK42" s="201"/>
      <c r="CL42" s="711" t="str">
        <f>'特例7～12月入力シート'!CL93</f>
        <v xml:space="preserve"> </v>
      </c>
      <c r="CM42" s="712"/>
      <c r="CN42" s="201"/>
      <c r="CO42" s="711" t="str">
        <f>'特例7～12月入力シート'!CO93</f>
        <v xml:space="preserve"> </v>
      </c>
      <c r="CP42" s="712"/>
      <c r="CQ42" s="201"/>
      <c r="CR42" s="711" t="str">
        <f>'特例7～12月入力シート'!CR93</f>
        <v xml:space="preserve"> </v>
      </c>
      <c r="CS42" s="712"/>
      <c r="CT42" s="201"/>
      <c r="CU42" s="711" t="str">
        <f>'特例7～12月入力シート'!CU93</f>
        <v xml:space="preserve"> </v>
      </c>
      <c r="CV42" s="712"/>
      <c r="CW42" s="209"/>
      <c r="CX42" s="711" t="str">
        <f>'特例7～12月入力シート'!CX93</f>
        <v xml:space="preserve"> </v>
      </c>
      <c r="CY42" s="712"/>
      <c r="CZ42" s="201"/>
      <c r="DA42" s="711" t="str">
        <f>'特例7～12月入力シート'!DA93</f>
        <v xml:space="preserve"> </v>
      </c>
      <c r="DB42" s="712"/>
      <c r="DC42" s="201"/>
      <c r="DD42" s="711" t="str">
        <f>'特例7～12月入力シート'!DD93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26"/>
      <c r="D43" s="726"/>
      <c r="E43" s="726"/>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788"/>
      <c r="BJ43" s="788"/>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26"/>
      <c r="D44" s="726"/>
      <c r="E44" s="726"/>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788"/>
      <c r="BJ44" s="788"/>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26"/>
      <c r="D45" s="726"/>
      <c r="E45" s="726"/>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8"/>
      <c r="BJ45" s="788"/>
      <c r="BK45" s="789" t="s">
        <v>43</v>
      </c>
      <c r="BL45" s="789"/>
      <c r="BM45" s="789"/>
      <c r="BN45" s="789"/>
      <c r="BO45" s="5"/>
      <c r="BP45" s="153"/>
      <c r="BQ45" s="5"/>
      <c r="BR45" s="777" t="s">
        <v>38</v>
      </c>
      <c r="BS45" s="777"/>
      <c r="BT45" s="777"/>
      <c r="BU45" s="777"/>
      <c r="BV45" s="777"/>
      <c r="BW45" s="777"/>
      <c r="BX45" s="777"/>
      <c r="BY45" s="777"/>
      <c r="BZ45" s="777"/>
      <c r="CA45" s="112"/>
      <c r="CB45" s="112"/>
      <c r="CC45" s="711" t="str">
        <f ca="1">'特例7～12月入力シート'!CC96</f>
        <v/>
      </c>
      <c r="CD45" s="712"/>
      <c r="CE45" s="201"/>
      <c r="CF45" s="711" t="str">
        <f ca="1">'特例7～12月入力シート'!CF96</f>
        <v/>
      </c>
      <c r="CG45" s="712"/>
      <c r="CH45" s="201"/>
      <c r="CI45" s="711" t="str">
        <f ca="1">'特例7～12月入力シート'!CI96</f>
        <v/>
      </c>
      <c r="CJ45" s="712"/>
      <c r="CK45" s="201"/>
      <c r="CL45" s="711" t="str">
        <f ca="1">'特例7～12月入力シート'!CL96</f>
        <v/>
      </c>
      <c r="CM45" s="712"/>
      <c r="CN45" s="201"/>
      <c r="CO45" s="711" t="str">
        <f ca="1">'特例7～12月入力シート'!CO96</f>
        <v/>
      </c>
      <c r="CP45" s="712"/>
      <c r="CQ45" s="201"/>
      <c r="CR45" s="711" t="str">
        <f ca="1">'特例7～12月入力シート'!CR96</f>
        <v/>
      </c>
      <c r="CS45" s="712"/>
      <c r="CT45" s="201"/>
      <c r="CU45" s="711" t="str">
        <f ca="1">'特例7～12月入力シート'!CU96</f>
        <v/>
      </c>
      <c r="CV45" s="712"/>
      <c r="CW45" s="201"/>
      <c r="CX45" s="711" t="str">
        <f ca="1">'特例7～12月入力シート'!CX96</f>
        <v/>
      </c>
      <c r="CY45" s="712"/>
      <c r="CZ45" s="201"/>
      <c r="DA45" s="711" t="str">
        <f ca="1">'特例7～12月入力シート'!DA96</f>
        <v>\</v>
      </c>
      <c r="DB45" s="712"/>
      <c r="DC45" s="201"/>
      <c r="DD45" s="711" t="str">
        <f ca="1">'特例7～12月入力シート'!DD96</f>
        <v>0</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26"/>
      <c r="D46" s="726"/>
      <c r="E46" s="726"/>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788"/>
      <c r="BJ46" s="788"/>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85" t="s">
        <v>41</v>
      </c>
      <c r="BR47" s="785"/>
      <c r="BS47" s="785"/>
      <c r="BT47" s="785"/>
      <c r="BU47" s="785"/>
      <c r="BV47" s="785"/>
      <c r="BW47" s="785"/>
      <c r="BX47" s="785"/>
      <c r="BY47" s="785"/>
      <c r="BZ47" s="785"/>
      <c r="CA47" s="785"/>
      <c r="CB47" s="785"/>
      <c r="CC47" s="785"/>
      <c r="CD47" s="785"/>
      <c r="CE47" s="785"/>
      <c r="CF47" s="785"/>
      <c r="CG47" s="785"/>
      <c r="CH47" s="785"/>
      <c r="CI47" s="785"/>
      <c r="CJ47" s="785"/>
      <c r="CK47" s="785"/>
      <c r="CL47" s="785"/>
      <c r="CM47" s="785"/>
      <c r="CN47" s="785"/>
      <c r="CO47" s="785"/>
      <c r="CP47" s="785"/>
      <c r="CQ47" s="785"/>
      <c r="CR47" s="785"/>
      <c r="CS47" s="785"/>
      <c r="CT47" s="785"/>
      <c r="CU47" s="785"/>
      <c r="CV47" s="785"/>
      <c r="CW47" s="785"/>
      <c r="CX47" s="785"/>
      <c r="CY47" s="785"/>
      <c r="CZ47" s="785"/>
      <c r="DA47" s="785"/>
      <c r="DB47" s="785"/>
      <c r="DC47" s="785"/>
      <c r="DD47" s="785"/>
      <c r="DE47" s="785"/>
      <c r="DF47" s="785"/>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87" t="s">
        <v>17</v>
      </c>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86" t="s">
        <v>54</v>
      </c>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'特例7～12月入力シート'!X58</f>
        <v>0</v>
      </c>
      <c r="Y58" s="583"/>
      <c r="Z58" s="583"/>
      <c r="AA58" s="583" t="str">
        <f>'特例7～12月入力シート'!AA58</f>
        <v>6</v>
      </c>
      <c r="AB58" s="583"/>
      <c r="AC58" s="583"/>
      <c r="AD58" s="31"/>
      <c r="AE58" s="31"/>
      <c r="AF58" s="31"/>
      <c r="AG58" s="646" t="str">
        <f>'特例7～12月入力シート'!AG58</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'特例7～12月入力シート'!BC58</f>
        <v>0</v>
      </c>
      <c r="BD58" s="583"/>
      <c r="BE58" s="583"/>
      <c r="BF58" s="583" t="str">
        <f>'特例7～12月入力シート'!BF58</f>
        <v>0</v>
      </c>
      <c r="BG58" s="583"/>
      <c r="BH58" s="583"/>
      <c r="BI58" s="583" t="str">
        <f>'特例7～12月入力シート'!BI58</f>
        <v>0</v>
      </c>
      <c r="BJ58" s="583"/>
      <c r="BK58" s="583"/>
      <c r="BL58" s="583" t="str">
        <f>'特例7～12月入力シート'!BL58</f>
        <v>3</v>
      </c>
      <c r="BM58" s="583"/>
      <c r="BN58" s="583"/>
      <c r="BO58" s="583" t="str">
        <f>'特例7～12月入力シート'!BO58</f>
        <v>5</v>
      </c>
      <c r="BP58" s="583"/>
      <c r="BQ58" s="583"/>
      <c r="BR58" s="583" t="str">
        <f>'特例7～12月入力シート'!BR58</f>
        <v>4</v>
      </c>
      <c r="BS58" s="583"/>
      <c r="BT58" s="583"/>
      <c r="BU58" s="583" t="str">
        <f>'特例7～12月入力シート'!BU58</f>
        <v>1</v>
      </c>
      <c r="BV58" s="583"/>
      <c r="BW58" s="583"/>
      <c r="BX58" s="583" t="str">
        <f>'特例7～12月入力シート'!BX58</f>
        <v>4</v>
      </c>
      <c r="BY58" s="583"/>
      <c r="BZ58" s="583"/>
      <c r="CA58" s="165"/>
      <c r="CB58" s="165"/>
      <c r="CC58" s="165"/>
      <c r="CD58" s="165"/>
      <c r="CE58" s="165"/>
      <c r="CF58" s="165"/>
      <c r="CG58" s="583" t="str">
        <f>'特例7～12月入力シート'!CG58</f>
        <v>1</v>
      </c>
      <c r="CH58" s="583"/>
      <c r="CI58" s="583"/>
      <c r="CJ58" s="583" t="str">
        <f>'特例7～12月入力シート'!CJ58</f>
        <v>1</v>
      </c>
      <c r="CK58" s="583"/>
      <c r="CL58" s="583"/>
      <c r="CM58" s="583" t="str">
        <f>'特例7～12月入力シート'!CM58</f>
        <v>0</v>
      </c>
      <c r="CN58" s="583"/>
      <c r="CO58" s="583"/>
      <c r="CP58" s="163"/>
      <c r="CQ58" s="163"/>
      <c r="CR58" s="163"/>
      <c r="CS58" s="583" t="str">
        <f>'特例7～12月入力シート'!CS58</f>
        <v>1</v>
      </c>
      <c r="CT58" s="583"/>
      <c r="CU58" s="583"/>
      <c r="CV58" s="583" t="str">
        <f>'特例7～12月入力シート'!CV58</f>
        <v>2</v>
      </c>
      <c r="CW58" s="583"/>
      <c r="CX58" s="583"/>
      <c r="CY58" s="583" t="str">
        <f>'特例7～12月入力シート'!CY58</f>
        <v>3</v>
      </c>
      <c r="CZ58" s="583"/>
      <c r="DA58" s="583"/>
      <c r="DB58" s="583" t="str">
        <f>'特例7～12月入力シート'!DB58</f>
        <v>4</v>
      </c>
      <c r="DC58" s="583"/>
      <c r="DD58" s="583"/>
      <c r="DE58" s="583" t="str">
        <f>'特例7～12月入力シート'!DE58</f>
        <v>5</v>
      </c>
      <c r="DF58" s="583"/>
      <c r="DG58" s="583"/>
      <c r="DH58" s="583" t="str">
        <f>'特例7～12月入力シート'!DH58</f>
        <v>6</v>
      </c>
      <c r="DI58" s="583"/>
      <c r="DJ58" s="583"/>
      <c r="DK58" s="583" t="str">
        <f>'特例7～12月入力シート'!DK58</f>
        <v>7</v>
      </c>
      <c r="DL58" s="583"/>
      <c r="DM58" s="583"/>
      <c r="DN58" s="583" t="str">
        <f>'特例7～12月入力シート'!DN58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'特例7～12月入力シート'!K8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t="s">
        <v>89</v>
      </c>
      <c r="DJ68" s="606"/>
      <c r="DK68" s="601" t="str">
        <f>'特例7～12月入力シート'!DK68</f>
        <v>0</v>
      </c>
      <c r="DL68" s="602"/>
      <c r="DM68" s="602"/>
      <c r="DN68" s="602" t="str">
        <f>'特例7～12月入力シート'!DN68</f>
        <v>6</v>
      </c>
      <c r="DO68" s="602"/>
      <c r="DP68" s="603"/>
      <c r="DQ68" s="601" t="str">
        <f>'特例7～12月入力シート'!DQ68</f>
        <v>0</v>
      </c>
      <c r="DR68" s="602"/>
      <c r="DS68" s="602"/>
      <c r="DT68" s="602" t="str">
        <f>'特例7～12月入力シート'!DT68</f>
        <v>7</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652" t="s">
        <v>90</v>
      </c>
      <c r="DJ71" s="652"/>
      <c r="DK71" s="601" t="str">
        <f>'特例7～12月入力シート'!DK71</f>
        <v>0</v>
      </c>
      <c r="DL71" s="602"/>
      <c r="DM71" s="602"/>
      <c r="DN71" s="602" t="str">
        <f>'特例7～12月入力シート'!DN71</f>
        <v>6</v>
      </c>
      <c r="DO71" s="602"/>
      <c r="DP71" s="603"/>
      <c r="DQ71" s="601" t="str">
        <f>'特例7～12月入力シート'!DQ71</f>
        <v>1</v>
      </c>
      <c r="DR71" s="602"/>
      <c r="DS71" s="602"/>
      <c r="DT71" s="602" t="str">
        <f>'特例7～12月入力シート'!DT71</f>
        <v>2</v>
      </c>
      <c r="DU71" s="602"/>
      <c r="DV71" s="602"/>
      <c r="DW71" s="603"/>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08" t="s">
        <v>179</v>
      </c>
      <c r="DL72" s="688"/>
      <c r="DM72" s="688"/>
      <c r="DN72" s="688"/>
      <c r="DO72" s="688"/>
      <c r="DP72" s="688"/>
      <c r="DQ72" s="688"/>
      <c r="DR72" s="688"/>
      <c r="DS72" s="688"/>
      <c r="DT72" s="688"/>
      <c r="DU72" s="688"/>
      <c r="DV72" s="688"/>
      <c r="DW72" s="68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688"/>
      <c r="DL73" s="688"/>
      <c r="DM73" s="688"/>
      <c r="DN73" s="688"/>
      <c r="DO73" s="688"/>
      <c r="DP73" s="688"/>
      <c r="DQ73" s="688"/>
      <c r="DR73" s="688"/>
      <c r="DS73" s="688"/>
      <c r="DT73" s="688"/>
      <c r="DU73" s="688"/>
      <c r="DV73" s="688"/>
      <c r="DW73" s="68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688"/>
      <c r="DL74" s="688"/>
      <c r="DM74" s="688"/>
      <c r="DN74" s="688"/>
      <c r="DO74" s="688"/>
      <c r="DP74" s="688"/>
      <c r="DQ74" s="688"/>
      <c r="DR74" s="688"/>
      <c r="DS74" s="688"/>
      <c r="DT74" s="688"/>
      <c r="DU74" s="688"/>
      <c r="DV74" s="688"/>
      <c r="DW74" s="68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'特例7～12月入力シート'!DK80</f>
        <v>0</v>
      </c>
      <c r="DL80" s="655"/>
      <c r="DM80" s="655"/>
      <c r="DN80" s="654">
        <f>'特例7～12月入力シート'!DN80</f>
        <v>0</v>
      </c>
      <c r="DO80" s="655"/>
      <c r="DP80" s="655"/>
      <c r="DQ80" s="35"/>
      <c r="DR80" s="35"/>
      <c r="DS80" s="35"/>
      <c r="DT80" s="654">
        <f>'特例7～12月入力シート'!DT80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181</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187</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182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'特例7～12月入力シート'!AO86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'特例7～12月入力シート'!R88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35"/>
      <c r="BQ90" s="35"/>
      <c r="BR90" s="644" t="s">
        <v>80</v>
      </c>
      <c r="BS90" s="644"/>
      <c r="BT90" s="644"/>
      <c r="BU90" s="644"/>
      <c r="BV90" s="644"/>
      <c r="BW90" s="644"/>
      <c r="BX90" s="644"/>
      <c r="BY90" s="644"/>
      <c r="BZ90" s="644"/>
      <c r="CA90" s="644"/>
      <c r="CB90" s="644"/>
      <c r="CC90" s="644"/>
      <c r="CD90" s="105"/>
      <c r="CE90" s="174"/>
      <c r="CF90" s="604" t="str">
        <f ca="1">'特例7～12月入力シート'!CF90</f>
        <v xml:space="preserve"> </v>
      </c>
      <c r="CG90" s="605"/>
      <c r="CH90" s="173"/>
      <c r="CI90" s="604" t="str">
        <f ca="1">'特例7～12月入力シート'!CI90</f>
        <v xml:space="preserve"> </v>
      </c>
      <c r="CJ90" s="605"/>
      <c r="CK90" s="173"/>
      <c r="CL90" s="604" t="str">
        <f ca="1">'特例7～12月入力シート'!CL90</f>
        <v xml:space="preserve"> </v>
      </c>
      <c r="CM90" s="605"/>
      <c r="CN90" s="173"/>
      <c r="CO90" s="604" t="str">
        <f ca="1">'特例7～12月入力シート'!CO90</f>
        <v xml:space="preserve"> </v>
      </c>
      <c r="CP90" s="605"/>
      <c r="CQ90" s="173"/>
      <c r="CR90" s="604" t="str">
        <f ca="1">'特例7～12月入力シート'!CR90</f>
        <v xml:space="preserve"> </v>
      </c>
      <c r="CS90" s="605"/>
      <c r="CT90" s="173"/>
      <c r="CU90" s="604" t="str">
        <f ca="1">'特例7～12月入力シート'!CU90</f>
        <v xml:space="preserve"> </v>
      </c>
      <c r="CV90" s="605"/>
      <c r="CW90" s="173"/>
      <c r="CX90" s="604" t="str">
        <f ca="1">'特例7～12月入力シート'!CX90</f>
        <v xml:space="preserve"> </v>
      </c>
      <c r="CY90" s="605"/>
      <c r="CZ90" s="173"/>
      <c r="DA90" s="604" t="str">
        <f ca="1">'特例7～12月入力シート'!DA90</f>
        <v xml:space="preserve"> </v>
      </c>
      <c r="DB90" s="605"/>
      <c r="DC90" s="173"/>
      <c r="DD90" s="604" t="str">
        <f ca="1">'特例7～12月入力シート'!DD90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'特例7～12月入力シート'!R92</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165</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103"/>
      <c r="BK93" s="35"/>
      <c r="BL93" s="35"/>
      <c r="BM93" s="35"/>
      <c r="BN93" s="35"/>
      <c r="BO93" s="35"/>
      <c r="BP93" s="35"/>
      <c r="BQ93" s="35"/>
      <c r="BR93" s="644" t="s">
        <v>83</v>
      </c>
      <c r="BS93" s="644"/>
      <c r="BT93" s="644"/>
      <c r="BU93" s="644"/>
      <c r="BV93" s="644"/>
      <c r="BW93" s="644"/>
      <c r="BX93" s="644"/>
      <c r="BY93" s="644"/>
      <c r="BZ93" s="644"/>
      <c r="CA93" s="644"/>
      <c r="CB93" s="644"/>
      <c r="CC93" s="644"/>
      <c r="CD93" s="105"/>
      <c r="CE93" s="174"/>
      <c r="CF93" s="604" t="str">
        <f>'特例7～12月入力シート'!CF93</f>
        <v xml:space="preserve"> </v>
      </c>
      <c r="CG93" s="605"/>
      <c r="CH93" s="173"/>
      <c r="CI93" s="604" t="str">
        <f>'特例7～12月入力シート'!CI93</f>
        <v xml:space="preserve"> </v>
      </c>
      <c r="CJ93" s="605"/>
      <c r="CK93" s="173"/>
      <c r="CL93" s="604" t="str">
        <f>'特例7～12月入力シート'!CL93</f>
        <v xml:space="preserve"> </v>
      </c>
      <c r="CM93" s="605"/>
      <c r="CN93" s="173"/>
      <c r="CO93" s="604" t="str">
        <f>'特例7～12月入力シート'!CO93</f>
        <v xml:space="preserve"> </v>
      </c>
      <c r="CP93" s="605"/>
      <c r="CQ93" s="173"/>
      <c r="CR93" s="604" t="str">
        <f>'特例7～12月入力シート'!CR93</f>
        <v xml:space="preserve"> </v>
      </c>
      <c r="CS93" s="605"/>
      <c r="CT93" s="173"/>
      <c r="CU93" s="604" t="str">
        <f>'特例7～12月入力シート'!CU93</f>
        <v xml:space="preserve"> </v>
      </c>
      <c r="CV93" s="605"/>
      <c r="CW93" s="191"/>
      <c r="CX93" s="604" t="str">
        <f>'特例7～12月入力シート'!CX93</f>
        <v xml:space="preserve"> </v>
      </c>
      <c r="CY93" s="605"/>
      <c r="CZ93" s="173"/>
      <c r="DA93" s="604" t="str">
        <f>'特例7～12月入力シート'!DA93</f>
        <v xml:space="preserve"> </v>
      </c>
      <c r="DB93" s="605"/>
      <c r="DC93" s="173"/>
      <c r="DD93" s="604" t="str">
        <f>'特例7～12月入力シート'!DD93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44" t="s">
        <v>84</v>
      </c>
      <c r="BK96" s="644"/>
      <c r="BL96" s="644"/>
      <c r="BM96" s="104"/>
      <c r="BN96" s="104"/>
      <c r="BO96" s="35"/>
      <c r="BP96" s="35"/>
      <c r="BQ96" s="35"/>
      <c r="BR96" s="644" t="s">
        <v>85</v>
      </c>
      <c r="BS96" s="644"/>
      <c r="BT96" s="644"/>
      <c r="BU96" s="644"/>
      <c r="BV96" s="644"/>
      <c r="BW96" s="644"/>
      <c r="BX96" s="644"/>
      <c r="BY96" s="644"/>
      <c r="BZ96" s="644"/>
      <c r="CA96" s="107"/>
      <c r="CB96" s="46"/>
      <c r="CC96" s="604" t="str">
        <f ca="1">'特例7～12月入力シート'!CC96</f>
        <v/>
      </c>
      <c r="CD96" s="605"/>
      <c r="CE96" s="174"/>
      <c r="CF96" s="604" t="str">
        <f ca="1">'特例7～12月入力シート'!CF96</f>
        <v/>
      </c>
      <c r="CG96" s="605"/>
      <c r="CH96" s="173"/>
      <c r="CI96" s="604" t="str">
        <f ca="1">'特例7～12月入力シート'!CI96</f>
        <v/>
      </c>
      <c r="CJ96" s="605"/>
      <c r="CK96" s="173"/>
      <c r="CL96" s="604" t="str">
        <f ca="1">'特例7～12月入力シート'!CL96</f>
        <v/>
      </c>
      <c r="CM96" s="605"/>
      <c r="CN96" s="173"/>
      <c r="CO96" s="604" t="str">
        <f ca="1">'特例7～12月入力シート'!CO96</f>
        <v/>
      </c>
      <c r="CP96" s="605"/>
      <c r="CQ96" s="173"/>
      <c r="CR96" s="604" t="str">
        <f ca="1">'特例7～12月入力シート'!CR96</f>
        <v/>
      </c>
      <c r="CS96" s="605"/>
      <c r="CT96" s="173"/>
      <c r="CU96" s="604" t="str">
        <f ca="1">'特例7～12月入力シート'!CU96</f>
        <v/>
      </c>
      <c r="CV96" s="605"/>
      <c r="CW96" s="173"/>
      <c r="CX96" s="604" t="str">
        <f ca="1">'特例7～12月入力シート'!CX96</f>
        <v/>
      </c>
      <c r="CY96" s="605"/>
      <c r="CZ96" s="173"/>
      <c r="DA96" s="604" t="str">
        <f ca="1">'特例7～12月入力シート'!DA96</f>
        <v>\</v>
      </c>
      <c r="DB96" s="605"/>
      <c r="DC96" s="173"/>
      <c r="DD96" s="604" t="str">
        <f ca="1">'特例7～12月入力シート'!DD96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F4:I5"/>
    <mergeCell ref="X5:AC6"/>
    <mergeCell ref="AI5:AX6"/>
    <mergeCell ref="BF5:BW6"/>
    <mergeCell ref="CY7:DA9"/>
    <mergeCell ref="DB7:DD9"/>
    <mergeCell ref="CJ7:CL9"/>
    <mergeCell ref="CM7:CO9"/>
    <mergeCell ref="CS7:CU9"/>
    <mergeCell ref="CV7:CX9"/>
    <mergeCell ref="CG5:CO6"/>
    <mergeCell ref="CV5:DM6"/>
    <mergeCell ref="D6:F7"/>
    <mergeCell ref="B3:E5"/>
    <mergeCell ref="F3:I3"/>
    <mergeCell ref="K3:P5"/>
    <mergeCell ref="R3:AA4"/>
    <mergeCell ref="AH3:AX4"/>
    <mergeCell ref="BC3:BE4"/>
    <mergeCell ref="BF3:BW4"/>
    <mergeCell ref="K8:R8"/>
    <mergeCell ref="DU6:DW7"/>
    <mergeCell ref="X7:Z9"/>
    <mergeCell ref="AA7:AC9"/>
    <mergeCell ref="AG7:AU9"/>
    <mergeCell ref="AV7:AZ9"/>
    <mergeCell ref="BC7:BE9"/>
    <mergeCell ref="BF7:BH9"/>
    <mergeCell ref="BI7:BK9"/>
    <mergeCell ref="BL7:BN9"/>
    <mergeCell ref="BO7:BQ9"/>
    <mergeCell ref="BR7:BT9"/>
    <mergeCell ref="BU7:BW9"/>
    <mergeCell ref="DE7:DG9"/>
    <mergeCell ref="BX7:BZ9"/>
    <mergeCell ref="DH7:DJ9"/>
    <mergeCell ref="DK7:DM9"/>
    <mergeCell ref="DN7:DP9"/>
    <mergeCell ref="B11:K11"/>
    <mergeCell ref="T11:AN11"/>
    <mergeCell ref="AV11:BB11"/>
    <mergeCell ref="BK11:BY11"/>
    <mergeCell ref="CM11:CY11"/>
    <mergeCell ref="CG7:CI9"/>
    <mergeCell ref="BT12:BU12"/>
    <mergeCell ref="BW12:BX12"/>
    <mergeCell ref="BZ12:CA12"/>
    <mergeCell ref="CC12:CD12"/>
    <mergeCell ref="CF12:CG12"/>
    <mergeCell ref="CX12:CY12"/>
    <mergeCell ref="AU12:AV12"/>
    <mergeCell ref="AX12:AY12"/>
    <mergeCell ref="BA12:BC12"/>
    <mergeCell ref="BE12:BF12"/>
    <mergeCell ref="BH12:BI12"/>
    <mergeCell ref="BK12:BL12"/>
    <mergeCell ref="BN12:BO12"/>
    <mergeCell ref="BQ12:BR12"/>
    <mergeCell ref="B12:J15"/>
    <mergeCell ref="N12:O12"/>
    <mergeCell ref="AC13:AD14"/>
    <mergeCell ref="CU13:CV14"/>
    <mergeCell ref="CX13:CY14"/>
    <mergeCell ref="DA13:DB14"/>
    <mergeCell ref="DD13:DE14"/>
    <mergeCell ref="DT14:DW16"/>
    <mergeCell ref="CI12:CJ12"/>
    <mergeCell ref="CL12:CM12"/>
    <mergeCell ref="CO12:CP12"/>
    <mergeCell ref="BZ13:CA14"/>
    <mergeCell ref="CC13:CD14"/>
    <mergeCell ref="CF13:CG14"/>
    <mergeCell ref="CI13:CJ14"/>
    <mergeCell ref="CR12:CS12"/>
    <mergeCell ref="CU12:CV12"/>
    <mergeCell ref="CR13:CS14"/>
    <mergeCell ref="DK14:DM16"/>
    <mergeCell ref="DP14:DQ16"/>
    <mergeCell ref="DN15:DO16"/>
    <mergeCell ref="CL13:CM14"/>
    <mergeCell ref="CO13:CP14"/>
    <mergeCell ref="DA12:DB12"/>
    <mergeCell ref="DD12:DE12"/>
    <mergeCell ref="DJ12:DW13"/>
    <mergeCell ref="BE13:BF14"/>
    <mergeCell ref="BH13:BI14"/>
    <mergeCell ref="BK13:BL14"/>
    <mergeCell ref="BM13:BM14"/>
    <mergeCell ref="BN13:BO14"/>
    <mergeCell ref="BQ13:BR14"/>
    <mergeCell ref="BT13:BU14"/>
    <mergeCell ref="BV13:BV14"/>
    <mergeCell ref="BW13:BX14"/>
    <mergeCell ref="B16:J18"/>
    <mergeCell ref="BD13:BD14"/>
    <mergeCell ref="AF13:AG14"/>
    <mergeCell ref="AI13:AJ14"/>
    <mergeCell ref="AL13:AM14"/>
    <mergeCell ref="AN13:AN14"/>
    <mergeCell ref="AO13:AP14"/>
    <mergeCell ref="AR13:AS14"/>
    <mergeCell ref="AU13:AV14"/>
    <mergeCell ref="AX13:AY14"/>
    <mergeCell ref="BA13:BC14"/>
    <mergeCell ref="N17:O17"/>
    <mergeCell ref="Q17:R17"/>
    <mergeCell ref="T17:U17"/>
    <mergeCell ref="W17:X17"/>
    <mergeCell ref="Z17:AA17"/>
    <mergeCell ref="AC17:AD17"/>
    <mergeCell ref="N13:O14"/>
    <mergeCell ref="Q13:R14"/>
    <mergeCell ref="S13:S14"/>
    <mergeCell ref="T13:U14"/>
    <mergeCell ref="W13:X14"/>
    <mergeCell ref="Y13:Y14"/>
    <mergeCell ref="Z13:AA14"/>
    <mergeCell ref="CX20:CY20"/>
    <mergeCell ref="CC17:CD17"/>
    <mergeCell ref="CF17:CG17"/>
    <mergeCell ref="BN17:BO17"/>
    <mergeCell ref="BQ17:BR17"/>
    <mergeCell ref="BT17:BU17"/>
    <mergeCell ref="BW17:BX17"/>
    <mergeCell ref="BZ17:CA17"/>
    <mergeCell ref="AF17:AG17"/>
    <mergeCell ref="AI17:AJ17"/>
    <mergeCell ref="CI17:CJ17"/>
    <mergeCell ref="CL17:CM17"/>
    <mergeCell ref="AL17:AM17"/>
    <mergeCell ref="AO17:AP17"/>
    <mergeCell ref="AR17:AS17"/>
    <mergeCell ref="AU17:AV17"/>
    <mergeCell ref="AX17:AY17"/>
    <mergeCell ref="BA17:BC17"/>
    <mergeCell ref="BK17:BL17"/>
    <mergeCell ref="BE17:BF17"/>
    <mergeCell ref="BH17:BI17"/>
    <mergeCell ref="BW20:BX20"/>
    <mergeCell ref="BZ20:CA20"/>
    <mergeCell ref="CC20:CD20"/>
    <mergeCell ref="CF20:CG20"/>
    <mergeCell ref="CI20:CJ20"/>
    <mergeCell ref="CL20:CM20"/>
    <mergeCell ref="CO20:CP20"/>
    <mergeCell ref="CR20:CS20"/>
    <mergeCell ref="CU20:CV20"/>
    <mergeCell ref="AU20:AV20"/>
    <mergeCell ref="AX20:AY20"/>
    <mergeCell ref="BA20:BC20"/>
    <mergeCell ref="BE20:BF20"/>
    <mergeCell ref="BH20:BI20"/>
    <mergeCell ref="BK20:BL20"/>
    <mergeCell ref="BN20:BO20"/>
    <mergeCell ref="BQ20:BR20"/>
    <mergeCell ref="BT20:BU20"/>
    <mergeCell ref="DA20:DB20"/>
    <mergeCell ref="DI20:DJ20"/>
    <mergeCell ref="DK20:DM20"/>
    <mergeCell ref="DN20:DP20"/>
    <mergeCell ref="DQ20:DS20"/>
    <mergeCell ref="DT20:DW20"/>
    <mergeCell ref="DK21:DW23"/>
    <mergeCell ref="DK17:DM17"/>
    <mergeCell ref="DN17:DP17"/>
    <mergeCell ref="DI17:DJ17"/>
    <mergeCell ref="DQ17:DS17"/>
    <mergeCell ref="DT17:DW17"/>
    <mergeCell ref="CO17:CP17"/>
    <mergeCell ref="CR17:CS17"/>
    <mergeCell ref="CU17:CV17"/>
    <mergeCell ref="CX17:CY17"/>
    <mergeCell ref="DA17:DB17"/>
    <mergeCell ref="DD17:DE17"/>
    <mergeCell ref="N23:O23"/>
    <mergeCell ref="Q23:R23"/>
    <mergeCell ref="T23:U23"/>
    <mergeCell ref="W23:X23"/>
    <mergeCell ref="Z23:AA23"/>
    <mergeCell ref="AC23:AD23"/>
    <mergeCell ref="AF23:AG23"/>
    <mergeCell ref="AI23:AJ23"/>
    <mergeCell ref="AL23:AM23"/>
    <mergeCell ref="DD20:DE20"/>
    <mergeCell ref="DD23:DE23"/>
    <mergeCell ref="BT23:BU23"/>
    <mergeCell ref="BW23:BX23"/>
    <mergeCell ref="BZ23:CA23"/>
    <mergeCell ref="CC23:CD23"/>
    <mergeCell ref="CO23:CP23"/>
    <mergeCell ref="CF23:CG23"/>
    <mergeCell ref="CI23:CJ23"/>
    <mergeCell ref="AO26:AP26"/>
    <mergeCell ref="AR26:AS26"/>
    <mergeCell ref="AU26:AV26"/>
    <mergeCell ref="AX26:AY26"/>
    <mergeCell ref="BA26:BC26"/>
    <mergeCell ref="BE26:BF26"/>
    <mergeCell ref="BH26:BI26"/>
    <mergeCell ref="BN23:BO23"/>
    <mergeCell ref="BQ23:BR23"/>
    <mergeCell ref="BN26:BO26"/>
    <mergeCell ref="AO23:AP23"/>
    <mergeCell ref="AR23:AS23"/>
    <mergeCell ref="AU23:AV23"/>
    <mergeCell ref="AX23:AY23"/>
    <mergeCell ref="BA23:BC23"/>
    <mergeCell ref="BE23:BF23"/>
    <mergeCell ref="BH23:BI23"/>
    <mergeCell ref="BK23:BL23"/>
    <mergeCell ref="BQ26:BR26"/>
    <mergeCell ref="BK26:BL26"/>
    <mergeCell ref="N26:O26"/>
    <mergeCell ref="Q26:R26"/>
    <mergeCell ref="T26:U26"/>
    <mergeCell ref="W26:X26"/>
    <mergeCell ref="Z26:AA26"/>
    <mergeCell ref="AC26:AD26"/>
    <mergeCell ref="AF26:AG26"/>
    <mergeCell ref="AI26:AJ26"/>
    <mergeCell ref="AL26:AM26"/>
    <mergeCell ref="CO26:CP26"/>
    <mergeCell ref="CR23:CS23"/>
    <mergeCell ref="CU23:CV23"/>
    <mergeCell ref="CL23:CM23"/>
    <mergeCell ref="CX23:CY23"/>
    <mergeCell ref="DA23:DB23"/>
    <mergeCell ref="DA26:DB26"/>
    <mergeCell ref="CR26:CS26"/>
    <mergeCell ref="CU26:CV26"/>
    <mergeCell ref="CX26:CY26"/>
    <mergeCell ref="BZ26:CA26"/>
    <mergeCell ref="CC26:CD26"/>
    <mergeCell ref="CF26:CG26"/>
    <mergeCell ref="CI26:CJ26"/>
    <mergeCell ref="CL26:CM26"/>
    <mergeCell ref="BQ29:BR29"/>
    <mergeCell ref="BT29:BU29"/>
    <mergeCell ref="BW29:BX29"/>
    <mergeCell ref="BZ29:CA29"/>
    <mergeCell ref="CC29:CD29"/>
    <mergeCell ref="BW26:BX26"/>
    <mergeCell ref="BT26:BU26"/>
    <mergeCell ref="DK27:DP28"/>
    <mergeCell ref="DT27:DW27"/>
    <mergeCell ref="DT28:DW28"/>
    <mergeCell ref="CR29:CS29"/>
    <mergeCell ref="CU29:CV29"/>
    <mergeCell ref="CX29:CY29"/>
    <mergeCell ref="DA29:DB29"/>
    <mergeCell ref="DD26:DE26"/>
    <mergeCell ref="DD29:DE29"/>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CF29:CG29"/>
    <mergeCell ref="CI29:CJ29"/>
    <mergeCell ref="CL29:CM29"/>
    <mergeCell ref="CO29:CP29"/>
    <mergeCell ref="BN29:BO29"/>
    <mergeCell ref="BE29:BF29"/>
    <mergeCell ref="BH29:BI29"/>
    <mergeCell ref="BK29:BL29"/>
    <mergeCell ref="CO39:CP39"/>
    <mergeCell ref="CR39:CS39"/>
    <mergeCell ref="CU39:CV39"/>
    <mergeCell ref="DK29:DM29"/>
    <mergeCell ref="DN29:DP29"/>
    <mergeCell ref="DT29:DW29"/>
    <mergeCell ref="N32:O32"/>
    <mergeCell ref="Q32:R32"/>
    <mergeCell ref="T32:U32"/>
    <mergeCell ref="W32:X32"/>
    <mergeCell ref="Z32:AA32"/>
    <mergeCell ref="AC32:AD32"/>
    <mergeCell ref="BR32:CC32"/>
    <mergeCell ref="CF32:CG32"/>
    <mergeCell ref="CI32:CJ32"/>
    <mergeCell ref="CL32:CM32"/>
    <mergeCell ref="CO32:CP32"/>
    <mergeCell ref="CR32:CS32"/>
    <mergeCell ref="CU32:CV32"/>
    <mergeCell ref="CX32:CY32"/>
    <mergeCell ref="DA32:DB32"/>
    <mergeCell ref="DD32:DE32"/>
    <mergeCell ref="DJ32:DN33"/>
    <mergeCell ref="DW32:DX32"/>
    <mergeCell ref="CO45:CP45"/>
    <mergeCell ref="CL42:CM42"/>
    <mergeCell ref="CO42:CP42"/>
    <mergeCell ref="DJ34:DN36"/>
    <mergeCell ref="C35:E39"/>
    <mergeCell ref="H35:H46"/>
    <mergeCell ref="K35:Q36"/>
    <mergeCell ref="AH35:AM36"/>
    <mergeCell ref="AO35:BM36"/>
    <mergeCell ref="BR35:CC36"/>
    <mergeCell ref="CF35:CG36"/>
    <mergeCell ref="CI35:CJ36"/>
    <mergeCell ref="CL35:CM36"/>
    <mergeCell ref="CO35:CP36"/>
    <mergeCell ref="CR35:CS36"/>
    <mergeCell ref="CU35:CV36"/>
    <mergeCell ref="CX35:CY36"/>
    <mergeCell ref="DA35:DB36"/>
    <mergeCell ref="DD35:DE36"/>
    <mergeCell ref="R37:BM40"/>
    <mergeCell ref="BR39:CC39"/>
    <mergeCell ref="CF39:CG39"/>
    <mergeCell ref="CI39:CJ39"/>
    <mergeCell ref="CL39:CM39"/>
    <mergeCell ref="CR45:CS45"/>
    <mergeCell ref="DD39:DE39"/>
    <mergeCell ref="DK39:DW39"/>
    <mergeCell ref="C40:E46"/>
    <mergeCell ref="R41:BJ46"/>
    <mergeCell ref="K42:Q42"/>
    <mergeCell ref="BR42:CC42"/>
    <mergeCell ref="CF42:CG42"/>
    <mergeCell ref="CI42:CJ42"/>
    <mergeCell ref="CX45:CY45"/>
    <mergeCell ref="DA45:DB45"/>
    <mergeCell ref="CR42:CS42"/>
    <mergeCell ref="CU42:CV42"/>
    <mergeCell ref="CX42:CY42"/>
    <mergeCell ref="DA42:DB42"/>
    <mergeCell ref="CX39:CY39"/>
    <mergeCell ref="DA39:DB39"/>
    <mergeCell ref="DD42:DE42"/>
    <mergeCell ref="BK45:BN45"/>
    <mergeCell ref="BR45:BZ45"/>
    <mergeCell ref="CC45:CD45"/>
    <mergeCell ref="CF45:CG45"/>
    <mergeCell ref="CI45:CJ45"/>
    <mergeCell ref="CL45:CM45"/>
    <mergeCell ref="DJ50:DX51"/>
    <mergeCell ref="BQ51:DF51"/>
    <mergeCell ref="B54:E56"/>
    <mergeCell ref="F54:I54"/>
    <mergeCell ref="K54:P56"/>
    <mergeCell ref="CS58:CU60"/>
    <mergeCell ref="BO58:BQ60"/>
    <mergeCell ref="BR58:BT60"/>
    <mergeCell ref="CU45:CV45"/>
    <mergeCell ref="X56:AC57"/>
    <mergeCell ref="AI56:AX57"/>
    <mergeCell ref="BF56:BW57"/>
    <mergeCell ref="CG56:CO57"/>
    <mergeCell ref="CV56:DM57"/>
    <mergeCell ref="R54:AA55"/>
    <mergeCell ref="DD45:DE45"/>
    <mergeCell ref="H47:I51"/>
    <mergeCell ref="BQ47:DF47"/>
    <mergeCell ref="D48:F49"/>
    <mergeCell ref="BQ48:BV48"/>
    <mergeCell ref="BC58:BE60"/>
    <mergeCell ref="BF58:BH60"/>
    <mergeCell ref="BI58:BK60"/>
    <mergeCell ref="BL58:BN60"/>
    <mergeCell ref="AH54:AX55"/>
    <mergeCell ref="BC54:BE55"/>
    <mergeCell ref="BF54:BW55"/>
    <mergeCell ref="F55:I56"/>
    <mergeCell ref="DE58:DG60"/>
    <mergeCell ref="DH58:DJ60"/>
    <mergeCell ref="D57:F58"/>
    <mergeCell ref="X58:Z60"/>
    <mergeCell ref="AA58:AC60"/>
    <mergeCell ref="AG58:AU60"/>
    <mergeCell ref="AV58:AZ60"/>
    <mergeCell ref="DN58:DP60"/>
    <mergeCell ref="K59:R59"/>
    <mergeCell ref="DJ63:DW64"/>
    <mergeCell ref="DK65:DM67"/>
    <mergeCell ref="DP65:DQ67"/>
    <mergeCell ref="DT65:DW67"/>
    <mergeCell ref="DN66:DO67"/>
    <mergeCell ref="CV58:CX60"/>
    <mergeCell ref="CY58:DA60"/>
    <mergeCell ref="DB58:DD60"/>
    <mergeCell ref="DK58:DM60"/>
    <mergeCell ref="BU58:BW60"/>
    <mergeCell ref="BX58:BZ60"/>
    <mergeCell ref="CG58:CI60"/>
    <mergeCell ref="CJ58:CL60"/>
    <mergeCell ref="CM58:CO60"/>
    <mergeCell ref="DI68:DJ68"/>
    <mergeCell ref="DK68:DM68"/>
    <mergeCell ref="DN68:DP68"/>
    <mergeCell ref="DQ68:DS68"/>
    <mergeCell ref="DT68:DW68"/>
    <mergeCell ref="DI71:DJ71"/>
    <mergeCell ref="DK71:DM71"/>
    <mergeCell ref="DN71:DP71"/>
    <mergeCell ref="DQ71:DS71"/>
    <mergeCell ref="DT71:DW71"/>
    <mergeCell ref="DK72:DW74"/>
    <mergeCell ref="DK78:DP79"/>
    <mergeCell ref="DT78:DW78"/>
    <mergeCell ref="DT79:DW79"/>
    <mergeCell ref="DK80:DM80"/>
    <mergeCell ref="DN80:DP80"/>
    <mergeCell ref="DT80:DW80"/>
    <mergeCell ref="CO90:CP90"/>
    <mergeCell ref="CI90:CJ90"/>
    <mergeCell ref="CL90:CM90"/>
    <mergeCell ref="CR90:CS90"/>
    <mergeCell ref="CU90:CV90"/>
    <mergeCell ref="CX90:CY90"/>
    <mergeCell ref="DJ83:DN84"/>
    <mergeCell ref="DJ85:DN87"/>
    <mergeCell ref="DK90:DW90"/>
    <mergeCell ref="C86:E90"/>
    <mergeCell ref="H86:H97"/>
    <mergeCell ref="K86:Q87"/>
    <mergeCell ref="AH86:AM87"/>
    <mergeCell ref="AO86:BM87"/>
    <mergeCell ref="R88:BM91"/>
    <mergeCell ref="C91:E97"/>
    <mergeCell ref="R92:BI97"/>
    <mergeCell ref="K93:Q93"/>
    <mergeCell ref="CL96:CM96"/>
    <mergeCell ref="CO93:CP93"/>
    <mergeCell ref="CR93:CS93"/>
    <mergeCell ref="BR93:CC93"/>
    <mergeCell ref="CF93:CG93"/>
    <mergeCell ref="CI93:CJ93"/>
    <mergeCell ref="CL93:CM93"/>
    <mergeCell ref="BR90:CC90"/>
    <mergeCell ref="CF90:CG90"/>
    <mergeCell ref="B19:J21"/>
    <mergeCell ref="B22:J24"/>
    <mergeCell ref="B25:J27"/>
    <mergeCell ref="B28:J30"/>
    <mergeCell ref="D31:J33"/>
    <mergeCell ref="D99:F100"/>
    <mergeCell ref="DJ101:DX102"/>
    <mergeCell ref="CO96:CP96"/>
    <mergeCell ref="CR96:CS96"/>
    <mergeCell ref="CU96:CV96"/>
    <mergeCell ref="CX96:CY96"/>
    <mergeCell ref="DA96:DB96"/>
    <mergeCell ref="DD96:DE96"/>
    <mergeCell ref="BJ96:BL96"/>
    <mergeCell ref="BR96:BZ96"/>
    <mergeCell ref="CU93:CV93"/>
    <mergeCell ref="CX93:CY93"/>
    <mergeCell ref="DA93:DB93"/>
    <mergeCell ref="DD93:DE93"/>
    <mergeCell ref="DA90:DB90"/>
    <mergeCell ref="DD90:DE90"/>
    <mergeCell ref="CC96:CD96"/>
    <mergeCell ref="CF96:CG96"/>
    <mergeCell ref="CI96:CJ96"/>
  </mergeCells>
  <phoneticPr fontId="1"/>
  <printOptions horizontalCentered="1"/>
  <pageMargins left="0" right="0" top="0.39370078740157483" bottom="0" header="0" footer="0"/>
  <pageSetup paperSize="9" scale="59" orientation="portrait"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EN122"/>
  <sheetViews>
    <sheetView showGridLines="0" showZeros="0" zoomScale="70" zoomScaleNormal="70" workbookViewId="0">
      <selection activeCell="EE162" sqref="EE16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809" t="str">
        <f>'特例7～12月入力シート'!X7</f>
        <v>06</v>
      </c>
      <c r="Y7" s="626"/>
      <c r="Z7" s="626"/>
      <c r="AA7" s="626"/>
      <c r="AB7" s="626"/>
      <c r="AC7" s="626"/>
      <c r="AD7" s="213"/>
      <c r="AE7" s="213"/>
      <c r="AF7" s="213"/>
      <c r="AG7" s="810" t="str">
        <f>'特例1～6月入力シート'!AG7</f>
        <v>麹町</v>
      </c>
      <c r="AH7" s="810"/>
      <c r="AI7" s="810"/>
      <c r="AJ7" s="810"/>
      <c r="AK7" s="810"/>
      <c r="AL7" s="810"/>
      <c r="AM7" s="810"/>
      <c r="AN7" s="810"/>
      <c r="AO7" s="810"/>
      <c r="AP7" s="810"/>
      <c r="AQ7" s="810"/>
      <c r="AR7" s="810"/>
      <c r="AS7" s="810"/>
      <c r="AT7" s="810"/>
      <c r="AU7" s="810"/>
      <c r="AV7" s="612" t="s">
        <v>13</v>
      </c>
      <c r="AW7" s="612"/>
      <c r="AX7" s="612"/>
      <c r="AY7" s="612"/>
      <c r="AZ7" s="612"/>
      <c r="BA7" s="213"/>
      <c r="BB7" s="213"/>
      <c r="BC7" s="809"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388"/>
      <c r="CB7" s="388"/>
      <c r="CC7" s="388"/>
      <c r="CD7" s="388"/>
      <c r="CE7" s="388"/>
      <c r="CF7" s="388"/>
      <c r="CG7" s="809" t="str">
        <f>'特例1～6月入力シート'!CG7</f>
        <v>110</v>
      </c>
      <c r="CH7" s="626"/>
      <c r="CI7" s="626"/>
      <c r="CJ7" s="626"/>
      <c r="CK7" s="626"/>
      <c r="CL7" s="626"/>
      <c r="CM7" s="626"/>
      <c r="CN7" s="626"/>
      <c r="CO7" s="626"/>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626"/>
      <c r="Y8" s="626"/>
      <c r="Z8" s="626"/>
      <c r="AA8" s="626"/>
      <c r="AB8" s="626"/>
      <c r="AC8" s="626"/>
      <c r="AD8" s="213"/>
      <c r="AE8" s="213"/>
      <c r="AF8" s="213"/>
      <c r="AG8" s="810"/>
      <c r="AH8" s="810"/>
      <c r="AI8" s="810"/>
      <c r="AJ8" s="810"/>
      <c r="AK8" s="810"/>
      <c r="AL8" s="810"/>
      <c r="AM8" s="810"/>
      <c r="AN8" s="810"/>
      <c r="AO8" s="810"/>
      <c r="AP8" s="810"/>
      <c r="AQ8" s="810"/>
      <c r="AR8" s="810"/>
      <c r="AS8" s="810"/>
      <c r="AT8" s="810"/>
      <c r="AU8" s="810"/>
      <c r="AV8" s="612"/>
      <c r="AW8" s="612"/>
      <c r="AX8" s="612"/>
      <c r="AY8" s="612"/>
      <c r="AZ8" s="612"/>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388"/>
      <c r="CB8" s="388"/>
      <c r="CC8" s="388"/>
      <c r="CD8" s="388"/>
      <c r="CE8" s="388"/>
      <c r="CF8" s="388"/>
      <c r="CG8" s="626"/>
      <c r="CH8" s="626"/>
      <c r="CI8" s="626"/>
      <c r="CJ8" s="626"/>
      <c r="CK8" s="626"/>
      <c r="CL8" s="626"/>
      <c r="CM8" s="626"/>
      <c r="CN8" s="626"/>
      <c r="CO8" s="626"/>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10"/>
      <c r="AH9" s="810"/>
      <c r="AI9" s="810"/>
      <c r="AJ9" s="810"/>
      <c r="AK9" s="810"/>
      <c r="AL9" s="810"/>
      <c r="AM9" s="810"/>
      <c r="AN9" s="810"/>
      <c r="AO9" s="810"/>
      <c r="AP9" s="810"/>
      <c r="AQ9" s="810"/>
      <c r="AR9" s="810"/>
      <c r="AS9" s="810"/>
      <c r="AT9" s="810"/>
      <c r="AU9" s="810"/>
      <c r="AV9" s="612"/>
      <c r="AW9" s="612"/>
      <c r="AX9" s="612"/>
      <c r="AY9" s="612"/>
      <c r="AZ9" s="612"/>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388"/>
      <c r="CB9" s="388"/>
      <c r="CC9" s="388"/>
      <c r="CD9" s="388"/>
      <c r="CE9" s="388"/>
      <c r="CF9" s="388"/>
      <c r="CG9" s="626"/>
      <c r="CH9" s="626"/>
      <c r="CI9" s="626"/>
      <c r="CJ9" s="626"/>
      <c r="CK9" s="626"/>
      <c r="CL9" s="626"/>
      <c r="CM9" s="626"/>
      <c r="CN9" s="626"/>
      <c r="CO9" s="626"/>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06</v>
      </c>
      <c r="O13" s="847"/>
      <c r="P13" s="847"/>
      <c r="Q13" s="847"/>
      <c r="R13" s="847"/>
      <c r="S13" s="876"/>
      <c r="T13" s="877" t="s">
        <v>134</v>
      </c>
      <c r="U13" s="847"/>
      <c r="V13" s="847"/>
      <c r="W13" s="847"/>
      <c r="X13" s="847"/>
      <c r="Y13" s="876"/>
      <c r="Z13" s="588">
        <f>'[1]1'!$G$35</f>
        <v>25</v>
      </c>
      <c r="AA13" s="588"/>
      <c r="AB13" s="588"/>
      <c r="AC13" s="588"/>
      <c r="AD13" s="588"/>
      <c r="AE13" s="401"/>
      <c r="AF13" s="800">
        <f>[1]内訳書!$E$35</f>
        <v>2</v>
      </c>
      <c r="AG13" s="800"/>
      <c r="AH13" s="800"/>
      <c r="AI13" s="800"/>
      <c r="AJ13" s="800"/>
      <c r="AK13" s="800"/>
      <c r="AL13" s="800"/>
      <c r="AM13" s="800"/>
      <c r="AN13" s="800"/>
      <c r="AO13" s="800"/>
      <c r="AP13" s="800"/>
      <c r="AQ13" s="800"/>
      <c r="AR13" s="800"/>
      <c r="AS13" s="800"/>
      <c r="AT13" s="430"/>
      <c r="AU13" s="800">
        <f>[1]内訳書!$G$35</f>
        <v>910000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IF([1]内訳書!$K$35&lt;=0,"0",[1]内訳書!$K$35)</f>
        <v>13240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47"/>
      <c r="U14" s="847"/>
      <c r="V14" s="847"/>
      <c r="W14" s="847"/>
      <c r="X14" s="84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IF(AU17&gt;0,$X$7,"")</f>
        <v/>
      </c>
      <c r="O17" s="847"/>
      <c r="P17" s="847"/>
      <c r="Q17" s="847"/>
      <c r="R17" s="847"/>
      <c r="S17" s="588"/>
      <c r="T17" s="847" t="str">
        <f>IF(AU17&gt;0,$T$13,"")</f>
        <v/>
      </c>
      <c r="U17" s="847"/>
      <c r="V17" s="847"/>
      <c r="W17" s="847"/>
      <c r="X17" s="847"/>
      <c r="Y17" s="588"/>
      <c r="Z17" s="847"/>
      <c r="AA17" s="847"/>
      <c r="AB17" s="847"/>
      <c r="AC17" s="847"/>
      <c r="AD17" s="847"/>
      <c r="AE17" s="401"/>
      <c r="AF17" s="800">
        <f>[1]内訳書!$AN$105</f>
        <v>0</v>
      </c>
      <c r="AG17" s="800"/>
      <c r="AH17" s="800"/>
      <c r="AI17" s="800"/>
      <c r="AJ17" s="800"/>
      <c r="AK17" s="800"/>
      <c r="AL17" s="800"/>
      <c r="AM17" s="800"/>
      <c r="AN17" s="800"/>
      <c r="AO17" s="800"/>
      <c r="AP17" s="800"/>
      <c r="AQ17" s="800"/>
      <c r="AR17" s="800"/>
      <c r="AS17" s="800"/>
      <c r="AT17" s="430"/>
      <c r="AU17" s="800">
        <f>[1]内訳書!$AO$105</f>
        <v>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t="str">
        <f>IF([1]内訳書!$AP$105&lt;=0,"0",[1]内訳書!$AP$105)</f>
        <v>0</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06</v>
      </c>
      <c r="DL17" s="863"/>
      <c r="DM17" s="863"/>
      <c r="DN17" s="863"/>
      <c r="DO17" s="863"/>
      <c r="DP17" s="866"/>
      <c r="DQ17" s="862" t="str">
        <f>T13</f>
        <v>5</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202</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IF(AU23&gt;0,$X$7,"")</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IF(AU26&gt;0,$X$7,"")</f>
        <v/>
      </c>
      <c r="O26" s="847"/>
      <c r="P26" s="847"/>
      <c r="Q26" s="847"/>
      <c r="R26" s="847"/>
      <c r="S26" s="588"/>
      <c r="T26" s="847" t="str">
        <f>IF(AU26&gt;0,$T$13,"")</f>
        <v/>
      </c>
      <c r="U26" s="847"/>
      <c r="V26" s="847"/>
      <c r="W26" s="847"/>
      <c r="X26" s="847"/>
      <c r="Y26" s="588"/>
      <c r="Z26" s="847"/>
      <c r="AA26" s="847"/>
      <c r="AB26" s="847"/>
      <c r="AC26" s="847"/>
      <c r="AD26" s="847"/>
      <c r="AE26" s="401"/>
      <c r="AF26" s="800">
        <f>[1]内訳書!$W$35</f>
        <v>0</v>
      </c>
      <c r="AG26" s="800"/>
      <c r="AH26" s="800"/>
      <c r="AI26" s="800"/>
      <c r="AJ26" s="800"/>
      <c r="AK26" s="800"/>
      <c r="AL26" s="800"/>
      <c r="AM26" s="800"/>
      <c r="AN26" s="800"/>
      <c r="AO26" s="800"/>
      <c r="AP26" s="800"/>
      <c r="AQ26" s="800"/>
      <c r="AR26" s="800"/>
      <c r="AS26" s="800"/>
      <c r="AT26" s="430"/>
      <c r="AU26" s="800">
        <f>[1]内訳書!$Y$35</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[1]内訳書!$AA$35</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IF(AU29&gt;0,$X$7,"")</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223</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[1]内訳書!$O$35+[1]内訳書!$O$53</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204</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206</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129</v>
      </c>
      <c r="CD35" s="837"/>
      <c r="CE35" s="837"/>
      <c r="CF35" s="800">
        <f>[1]内訳書!$O$36+[1]内訳書!$O$54</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13240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845">
        <f>IF(SUM(CC39:DE42)&lt;=0,"0",SUM(CC39:DE42))</f>
        <v>13240</v>
      </c>
      <c r="BX45" s="845"/>
      <c r="BY45" s="845"/>
      <c r="BZ45" s="845"/>
      <c r="CA45" s="845"/>
      <c r="CB45" s="845"/>
      <c r="CC45" s="845"/>
      <c r="CD45" s="845"/>
      <c r="CE45" s="845"/>
      <c r="CF45" s="845"/>
      <c r="CG45" s="845"/>
      <c r="CH45" s="845"/>
      <c r="CI45" s="845"/>
      <c r="CJ45" s="845"/>
      <c r="CK45" s="845"/>
      <c r="CL45" s="845"/>
      <c r="CM45" s="845"/>
      <c r="CN45" s="845"/>
      <c r="CO45" s="845"/>
      <c r="CP45" s="845"/>
      <c r="CQ45" s="845"/>
      <c r="CR45" s="845"/>
      <c r="CS45" s="845"/>
      <c r="CT45" s="845"/>
      <c r="CU45" s="845"/>
      <c r="CV45" s="845"/>
      <c r="CW45" s="845"/>
      <c r="CX45" s="845"/>
      <c r="CY45" s="845"/>
      <c r="CZ45" s="845"/>
      <c r="DA45" s="845"/>
      <c r="DB45" s="845"/>
      <c r="DC45" s="845"/>
      <c r="DD45" s="845"/>
      <c r="DE45" s="84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6</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139</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188</v>
      </c>
      <c r="C63" s="892"/>
      <c r="D63" s="892"/>
      <c r="E63" s="892"/>
      <c r="F63" s="892"/>
      <c r="G63" s="892"/>
      <c r="H63" s="892"/>
      <c r="I63" s="892"/>
      <c r="J63" s="892"/>
      <c r="K63" s="335"/>
      <c r="L63" s="336"/>
      <c r="M63" s="337"/>
      <c r="N63" s="829" t="s">
        <v>146</v>
      </c>
      <c r="O63" s="829"/>
      <c r="P63" s="337"/>
      <c r="Q63" s="337"/>
      <c r="R63" s="337" t="s">
        <v>115</v>
      </c>
      <c r="S63" s="337"/>
      <c r="T63" s="337"/>
      <c r="U63" s="337"/>
      <c r="V63" s="337"/>
      <c r="W63" s="337"/>
      <c r="X63" s="337" t="s">
        <v>116</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123</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6</v>
      </c>
      <c r="R64" s="823"/>
      <c r="S64" s="881"/>
      <c r="T64" s="822" t="str">
        <f>IF(LEN(T13)&gt;=2,LEFT(T13,1),IF(LEN(T13)=1,"0",MID(TEXT(T13,"???"),2,1)))</f>
        <v>0</v>
      </c>
      <c r="U64" s="823"/>
      <c r="V64" s="173"/>
      <c r="W64" s="822" t="str">
        <f>RIGHT(T13,1)</f>
        <v>5</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2</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 xml:space="preserve"> </v>
      </c>
      <c r="BI64" s="823"/>
      <c r="BJ64" s="173"/>
      <c r="BK64" s="822" t="str">
        <f>MID(TEXT(AU13,"???????????"),6,1)</f>
        <v>9</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3</v>
      </c>
      <c r="CV64" s="823"/>
      <c r="CW64" s="173"/>
      <c r="CX64" s="822" t="str">
        <f>MID(TEXT(CC13,"??????????"),8,1)</f>
        <v>2</v>
      </c>
      <c r="CY64" s="823"/>
      <c r="CZ64" s="173"/>
      <c r="DA64" s="822" t="str">
        <f>MID(TEXT(CC13,"??????????"),9,1)</f>
        <v>4</v>
      </c>
      <c r="DB64" s="823"/>
      <c r="DC64" s="173"/>
      <c r="DD64" s="822" t="str">
        <f>IF(CC13="0","0",MID(TEXT(CC13,"??????????"),10,1))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189</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 xml:space="preserve"> </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IF(CC17="0","0",MID(TEXT(CC17,"??????????"),10,1))</f>
        <v>0</v>
      </c>
      <c r="DE68" s="821"/>
      <c r="DF68" s="323"/>
      <c r="DG68" s="354"/>
      <c r="DH68" s="34"/>
      <c r="DI68" s="606"/>
      <c r="DJ68" s="606"/>
      <c r="DK68" s="601" t="str">
        <f>IF(LEN(DK17)&gt;=2,LEFT(DK17,1),IF(LEN(DK17)=1,"0",MID(TEXT(DK17,"???"),2,1)))</f>
        <v>0</v>
      </c>
      <c r="DL68" s="602"/>
      <c r="DM68" s="602"/>
      <c r="DN68" s="602" t="str">
        <f>RIGHT(DK17,1)</f>
        <v>6</v>
      </c>
      <c r="DO68" s="602"/>
      <c r="DP68" s="603"/>
      <c r="DQ68" s="601" t="str">
        <f>IF(LEN(DQ17)&gt;=2,LEFT(DQ17,1),IF(LEN(DQ17)=1,"0",MID(TEXT(DQ17,"???"),2,1)))</f>
        <v>0</v>
      </c>
      <c r="DR68" s="602"/>
      <c r="DS68" s="602"/>
      <c r="DT68" s="602" t="str">
        <f>RIGHT(DQ17,1)</f>
        <v>5</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191</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208</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235</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193</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04" t="s">
        <v>236</v>
      </c>
      <c r="E82" s="904"/>
      <c r="F82" s="904"/>
      <c r="G82" s="904"/>
      <c r="H82" s="904"/>
      <c r="I82" s="904"/>
      <c r="J82" s="904"/>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905"/>
      <c r="E83" s="905"/>
      <c r="F83" s="905"/>
      <c r="G83" s="905"/>
      <c r="H83" s="905"/>
      <c r="I83" s="905"/>
      <c r="J83" s="905"/>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200</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256</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905"/>
      <c r="E84" s="905"/>
      <c r="F84" s="905"/>
      <c r="G84" s="905"/>
      <c r="H84" s="905"/>
      <c r="I84" s="905"/>
      <c r="J84" s="905"/>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195</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200</v>
      </c>
      <c r="BQ86" s="889"/>
      <c r="BR86" s="889"/>
      <c r="BS86" s="889"/>
      <c r="BT86" s="889"/>
      <c r="BU86" s="889"/>
      <c r="BV86" s="889"/>
      <c r="BW86" s="889"/>
      <c r="BX86" s="889"/>
      <c r="BY86" s="889"/>
      <c r="BZ86" s="889"/>
      <c r="CA86" s="277"/>
      <c r="CB86" s="316"/>
      <c r="CC86" s="885" t="s">
        <v>129</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1</v>
      </c>
      <c r="CS90" s="605"/>
      <c r="CT90" s="173"/>
      <c r="CU90" s="604" t="str">
        <f>MID(TEXT(CC39,"??????????"),7,1)</f>
        <v>3</v>
      </c>
      <c r="CV90" s="605"/>
      <c r="CW90" s="173"/>
      <c r="CX90" s="604" t="str">
        <f>MID(TEXT(CC39,"??????????"),8,1)</f>
        <v>2</v>
      </c>
      <c r="CY90" s="605"/>
      <c r="CZ90" s="173"/>
      <c r="DA90" s="604" t="str">
        <f>MID(TEXT(CC39,"??????????"),9,1)</f>
        <v>4</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197</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1</v>
      </c>
      <c r="CS96" s="605"/>
      <c r="CT96" s="173"/>
      <c r="CU96" s="604" t="str">
        <f>IF(OR(EN122=0,LEN(EN122)-3&lt;=0),"",MID(EN122,LEN(EN122)-3,1))</f>
        <v>3</v>
      </c>
      <c r="CV96" s="605"/>
      <c r="CW96" s="173"/>
      <c r="CX96" s="604" t="str">
        <f>IF(OR(EN122=0,LEN(EN122)-2&lt;=0),"",MID(EN122,LEN(EN122)-2,1))</f>
        <v>2</v>
      </c>
      <c r="CY96" s="605"/>
      <c r="CZ96" s="173"/>
      <c r="DA96" s="604" t="str">
        <f>IF(OR(EN122=0,LEN(EN122)-1&lt;=0),"",MID(EN122,LEN(EN122)-1,1))</f>
        <v>4</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\13240</v>
      </c>
    </row>
  </sheetData>
  <mergeCells count="520">
    <mergeCell ref="B63:J66"/>
    <mergeCell ref="B67:J69"/>
    <mergeCell ref="B70:J72"/>
    <mergeCell ref="B73:J75"/>
    <mergeCell ref="B76:J78"/>
    <mergeCell ref="B79:J81"/>
    <mergeCell ref="D82:J84"/>
    <mergeCell ref="B16:J18"/>
    <mergeCell ref="B19:J21"/>
    <mergeCell ref="B22:J24"/>
    <mergeCell ref="B25:J27"/>
    <mergeCell ref="B28:J30"/>
    <mergeCell ref="D31:J33"/>
    <mergeCell ref="B62:K62"/>
    <mergeCell ref="CX90:CY90"/>
    <mergeCell ref="CX80:CY80"/>
    <mergeCell ref="AC83:AD83"/>
    <mergeCell ref="AC80:AD80"/>
    <mergeCell ref="AF80:AG80"/>
    <mergeCell ref="AI80:AJ80"/>
    <mergeCell ref="AL80:AM80"/>
    <mergeCell ref="N80:O80"/>
    <mergeCell ref="CU90:CV90"/>
    <mergeCell ref="CO83:CP83"/>
    <mergeCell ref="CR83:CS83"/>
    <mergeCell ref="CU83:CV83"/>
    <mergeCell ref="CL80:CM80"/>
    <mergeCell ref="CO80:CP80"/>
    <mergeCell ref="AO80:AP80"/>
    <mergeCell ref="AR80:AS80"/>
    <mergeCell ref="BE80:BF80"/>
    <mergeCell ref="BH80:BI80"/>
    <mergeCell ref="CC90:CD90"/>
    <mergeCell ref="CR86:CS87"/>
    <mergeCell ref="CO86:CP87"/>
    <mergeCell ref="CL86:CM87"/>
    <mergeCell ref="CI86:CJ87"/>
    <mergeCell ref="CF86:CG87"/>
    <mergeCell ref="CL68:CM68"/>
    <mergeCell ref="CO68:CP68"/>
    <mergeCell ref="CF68:CG68"/>
    <mergeCell ref="CI68:CJ68"/>
    <mergeCell ref="N83:O83"/>
    <mergeCell ref="Q83:R83"/>
    <mergeCell ref="T83:U83"/>
    <mergeCell ref="W83:X83"/>
    <mergeCell ref="Z83:AA83"/>
    <mergeCell ref="AU80:AV80"/>
    <mergeCell ref="AX80:AY80"/>
    <mergeCell ref="BA80:BC80"/>
    <mergeCell ref="CL83:CM83"/>
    <mergeCell ref="CF80:CG80"/>
    <mergeCell ref="CI80:CJ80"/>
    <mergeCell ref="AU77:AV77"/>
    <mergeCell ref="AX77:AY77"/>
    <mergeCell ref="BA77:BC77"/>
    <mergeCell ref="N77:O77"/>
    <mergeCell ref="Q77:R77"/>
    <mergeCell ref="AR77:AS77"/>
    <mergeCell ref="AF77:AG77"/>
    <mergeCell ref="Q80:R80"/>
    <mergeCell ref="T80:U80"/>
    <mergeCell ref="CC86:CD87"/>
    <mergeCell ref="BP90:BZ90"/>
    <mergeCell ref="CF90:CG90"/>
    <mergeCell ref="CI90:CJ90"/>
    <mergeCell ref="CL90:CM90"/>
    <mergeCell ref="DA86:DB87"/>
    <mergeCell ref="CX86:CY87"/>
    <mergeCell ref="CU86:CV87"/>
    <mergeCell ref="BK80:BL80"/>
    <mergeCell ref="BN80:BO80"/>
    <mergeCell ref="BQ80:BR80"/>
    <mergeCell ref="BT80:BU80"/>
    <mergeCell ref="BW80:BX80"/>
    <mergeCell ref="BZ80:CA80"/>
    <mergeCell ref="CC80:CD80"/>
    <mergeCell ref="CR80:CS80"/>
    <mergeCell ref="CU80:CV80"/>
    <mergeCell ref="BP83:BZ83"/>
    <mergeCell ref="CC83:CD83"/>
    <mergeCell ref="CX83:CY83"/>
    <mergeCell ref="DA83:DB83"/>
    <mergeCell ref="CF83:CG83"/>
    <mergeCell ref="CI83:CJ83"/>
    <mergeCell ref="BP86:BZ87"/>
    <mergeCell ref="W80:X80"/>
    <mergeCell ref="Z80:AA80"/>
    <mergeCell ref="AL77:AM77"/>
    <mergeCell ref="AO77:AP77"/>
    <mergeCell ref="T77:U77"/>
    <mergeCell ref="W77:X77"/>
    <mergeCell ref="Z77:AA77"/>
    <mergeCell ref="AI77:AJ77"/>
    <mergeCell ref="AC77:AD77"/>
    <mergeCell ref="DD77:DE77"/>
    <mergeCell ref="BW77:BX77"/>
    <mergeCell ref="BZ77:CA77"/>
    <mergeCell ref="CC77:CD77"/>
    <mergeCell ref="CF77:CG77"/>
    <mergeCell ref="CL77:CM77"/>
    <mergeCell ref="CO77:CP77"/>
    <mergeCell ref="CR77:CS77"/>
    <mergeCell ref="CU77:CV77"/>
    <mergeCell ref="CI77:CJ77"/>
    <mergeCell ref="DA74:DB74"/>
    <mergeCell ref="BT74:BU74"/>
    <mergeCell ref="BW74:BX74"/>
    <mergeCell ref="BZ74:CA74"/>
    <mergeCell ref="CC74:CD74"/>
    <mergeCell ref="BA74:BC74"/>
    <mergeCell ref="BE74:BF74"/>
    <mergeCell ref="CX77:CY77"/>
    <mergeCell ref="DA77:DB77"/>
    <mergeCell ref="BE77:BF77"/>
    <mergeCell ref="BH77:BI77"/>
    <mergeCell ref="BK77:BL77"/>
    <mergeCell ref="BN77:BO77"/>
    <mergeCell ref="BQ77:BR77"/>
    <mergeCell ref="BT77:BU77"/>
    <mergeCell ref="BH74:BI74"/>
    <mergeCell ref="BK74:BL74"/>
    <mergeCell ref="BN74:BO74"/>
    <mergeCell ref="BQ74:BR74"/>
    <mergeCell ref="CF74:CG74"/>
    <mergeCell ref="CI71:CJ71"/>
    <mergeCell ref="BW71:BX71"/>
    <mergeCell ref="BZ71:CA71"/>
    <mergeCell ref="CC71:CD71"/>
    <mergeCell ref="CF71:CG71"/>
    <mergeCell ref="CI74:CJ74"/>
    <mergeCell ref="AU71:AV71"/>
    <mergeCell ref="BA71:BC71"/>
    <mergeCell ref="BE71:BF71"/>
    <mergeCell ref="BH71:BI71"/>
    <mergeCell ref="AU74:AV74"/>
    <mergeCell ref="AX74:AY74"/>
    <mergeCell ref="BK71:BL71"/>
    <mergeCell ref="BN71:BO71"/>
    <mergeCell ref="BA68:BC68"/>
    <mergeCell ref="BE68:BF68"/>
    <mergeCell ref="BH68:BI68"/>
    <mergeCell ref="BK68:BL68"/>
    <mergeCell ref="BT68:BU68"/>
    <mergeCell ref="N74:O74"/>
    <mergeCell ref="Q74:R74"/>
    <mergeCell ref="T74:U74"/>
    <mergeCell ref="W74:X74"/>
    <mergeCell ref="Z74:AA74"/>
    <mergeCell ref="AX71:AY71"/>
    <mergeCell ref="N68:O68"/>
    <mergeCell ref="Q68:R68"/>
    <mergeCell ref="T68:U68"/>
    <mergeCell ref="W68:X68"/>
    <mergeCell ref="Z68:AA68"/>
    <mergeCell ref="AC74:AD74"/>
    <mergeCell ref="AF74:AG74"/>
    <mergeCell ref="AI74:AJ74"/>
    <mergeCell ref="AL74:AM74"/>
    <mergeCell ref="AO74:AP74"/>
    <mergeCell ref="AR74:AS74"/>
    <mergeCell ref="CR71:CS71"/>
    <mergeCell ref="CL71:CM71"/>
    <mergeCell ref="CO71:CP71"/>
    <mergeCell ref="AC68:AD68"/>
    <mergeCell ref="AF68:AG68"/>
    <mergeCell ref="AI68:AJ68"/>
    <mergeCell ref="AL68:AM68"/>
    <mergeCell ref="AO68:AP68"/>
    <mergeCell ref="AX68:AY68"/>
    <mergeCell ref="BW68:BX68"/>
    <mergeCell ref="BZ68:CA68"/>
    <mergeCell ref="CC68:CD68"/>
    <mergeCell ref="AU68:AV68"/>
    <mergeCell ref="CR68:CS68"/>
    <mergeCell ref="AF71:AG71"/>
    <mergeCell ref="AI71:AJ71"/>
    <mergeCell ref="AL71:AM71"/>
    <mergeCell ref="AO71:AP71"/>
    <mergeCell ref="AR71:AS71"/>
    <mergeCell ref="BN68:BO68"/>
    <mergeCell ref="BQ68:BR68"/>
    <mergeCell ref="BQ71:BR71"/>
    <mergeCell ref="BT71:BU71"/>
    <mergeCell ref="AR68:AS68"/>
    <mergeCell ref="CX63:CY63"/>
    <mergeCell ref="BQ63:BR63"/>
    <mergeCell ref="BT63:BU63"/>
    <mergeCell ref="BW63:BX63"/>
    <mergeCell ref="AC64:AD65"/>
    <mergeCell ref="CC64:CD65"/>
    <mergeCell ref="CF64:CG65"/>
    <mergeCell ref="CI64:CJ65"/>
    <mergeCell ref="BN64:BO65"/>
    <mergeCell ref="BQ64:BR65"/>
    <mergeCell ref="BT64:BU65"/>
    <mergeCell ref="BV64:BV65"/>
    <mergeCell ref="BW64:BX65"/>
    <mergeCell ref="BM64:BM65"/>
    <mergeCell ref="BZ64:CA65"/>
    <mergeCell ref="BA64:BC65"/>
    <mergeCell ref="AN64:AN65"/>
    <mergeCell ref="AO64:AP65"/>
    <mergeCell ref="AR64:AS65"/>
    <mergeCell ref="AU64:AV65"/>
    <mergeCell ref="BD64:BD65"/>
    <mergeCell ref="BN63:BO63"/>
    <mergeCell ref="N64:O65"/>
    <mergeCell ref="Q64:R65"/>
    <mergeCell ref="S64:S65"/>
    <mergeCell ref="T64:U65"/>
    <mergeCell ref="W64:X65"/>
    <mergeCell ref="Y64:Y65"/>
    <mergeCell ref="Z64:AA65"/>
    <mergeCell ref="AF64:AG65"/>
    <mergeCell ref="AI64:AJ65"/>
    <mergeCell ref="P62:AB62"/>
    <mergeCell ref="AV62:BB62"/>
    <mergeCell ref="BP35:BZ35"/>
    <mergeCell ref="N63:O63"/>
    <mergeCell ref="AU63:AV63"/>
    <mergeCell ref="AX63:AY63"/>
    <mergeCell ref="BX58:BZ60"/>
    <mergeCell ref="AG58:AU60"/>
    <mergeCell ref="AV58:AZ60"/>
    <mergeCell ref="BC58:BE60"/>
    <mergeCell ref="BC54:BE55"/>
    <mergeCell ref="BZ63:CA63"/>
    <mergeCell ref="AR63:AS63"/>
    <mergeCell ref="AJ62:AP62"/>
    <mergeCell ref="AF63:AG63"/>
    <mergeCell ref="AI63:AJ63"/>
    <mergeCell ref="BK63:BL63"/>
    <mergeCell ref="BC62:BT62"/>
    <mergeCell ref="BO47:DF47"/>
    <mergeCell ref="BO51:DF51"/>
    <mergeCell ref="BO48:BV48"/>
    <mergeCell ref="BP42:BZ42"/>
    <mergeCell ref="BI45:BK45"/>
    <mergeCell ref="CM62:CY62"/>
    <mergeCell ref="N20:R21"/>
    <mergeCell ref="S13:S14"/>
    <mergeCell ref="N13:R14"/>
    <mergeCell ref="T13:X14"/>
    <mergeCell ref="Z13:AD14"/>
    <mergeCell ref="N17:R18"/>
    <mergeCell ref="Z17:AD18"/>
    <mergeCell ref="T20:X21"/>
    <mergeCell ref="Z20:AD21"/>
    <mergeCell ref="Y13:Y14"/>
    <mergeCell ref="AU29:CA30"/>
    <mergeCell ref="BP32:BZ32"/>
    <mergeCell ref="AF17:AS18"/>
    <mergeCell ref="AF20:AS21"/>
    <mergeCell ref="T29:X30"/>
    <mergeCell ref="F4:I5"/>
    <mergeCell ref="D6:F7"/>
    <mergeCell ref="X5:AC6"/>
    <mergeCell ref="AI5:AX6"/>
    <mergeCell ref="BF5:BW6"/>
    <mergeCell ref="N12:O12"/>
    <mergeCell ref="AU12:AV12"/>
    <mergeCell ref="AF12:AG12"/>
    <mergeCell ref="AI12:AJ12"/>
    <mergeCell ref="B11:K11"/>
    <mergeCell ref="B12:J15"/>
    <mergeCell ref="S17:S18"/>
    <mergeCell ref="T17:X18"/>
    <mergeCell ref="Y17:Y18"/>
    <mergeCell ref="AU20:CA21"/>
    <mergeCell ref="Z29:AD30"/>
    <mergeCell ref="AF29:AS30"/>
    <mergeCell ref="BA12:BC12"/>
    <mergeCell ref="BE12:BF12"/>
    <mergeCell ref="B3:E5"/>
    <mergeCell ref="F3:I3"/>
    <mergeCell ref="K3:P5"/>
    <mergeCell ref="R3:AA4"/>
    <mergeCell ref="AH3:AX4"/>
    <mergeCell ref="BC3:BE4"/>
    <mergeCell ref="BF3:CJ4"/>
    <mergeCell ref="X7:AC9"/>
    <mergeCell ref="K8:R8"/>
    <mergeCell ref="CM11:CY11"/>
    <mergeCell ref="DU6:DW7"/>
    <mergeCell ref="CG5:CO6"/>
    <mergeCell ref="CV5:DM6"/>
    <mergeCell ref="CS7:DP9"/>
    <mergeCell ref="CG7:CO9"/>
    <mergeCell ref="AG7:AU9"/>
    <mergeCell ref="AV7:AZ9"/>
    <mergeCell ref="BC7:BZ9"/>
    <mergeCell ref="AV11:BB11"/>
    <mergeCell ref="P11:AB11"/>
    <mergeCell ref="AU13:CA14"/>
    <mergeCell ref="BH12:BI12"/>
    <mergeCell ref="AO12:AP12"/>
    <mergeCell ref="AR12:AS12"/>
    <mergeCell ref="AX12:AY12"/>
    <mergeCell ref="AF13:AS14"/>
    <mergeCell ref="AJ11:AP11"/>
    <mergeCell ref="BN12:BO12"/>
    <mergeCell ref="BZ12:CA12"/>
    <mergeCell ref="BK11:BY11"/>
    <mergeCell ref="AL12:AM12"/>
    <mergeCell ref="DK19:DW20"/>
    <mergeCell ref="CL12:CM12"/>
    <mergeCell ref="CI12:CJ12"/>
    <mergeCell ref="BK12:BL12"/>
    <mergeCell ref="BQ12:BR12"/>
    <mergeCell ref="BT12:BU12"/>
    <mergeCell ref="BW12:BX12"/>
    <mergeCell ref="DQ17:DW17"/>
    <mergeCell ref="CC17:DE18"/>
    <mergeCell ref="AU17:CA18"/>
    <mergeCell ref="DK14:DM16"/>
    <mergeCell ref="DP14:DQ16"/>
    <mergeCell ref="DT14:DW16"/>
    <mergeCell ref="DN15:DO16"/>
    <mergeCell ref="DJ12:DW13"/>
    <mergeCell ref="DK17:DP17"/>
    <mergeCell ref="DD12:DE12"/>
    <mergeCell ref="CC12:CD12"/>
    <mergeCell ref="CF12:CG12"/>
    <mergeCell ref="CC20:DE21"/>
    <mergeCell ref="DN29:DP29"/>
    <mergeCell ref="DT29:DW29"/>
    <mergeCell ref="DK29:DM29"/>
    <mergeCell ref="CC29:DE30"/>
    <mergeCell ref="AF23:AS24"/>
    <mergeCell ref="T23:X24"/>
    <mergeCell ref="Y23:Y24"/>
    <mergeCell ref="Z23:AD24"/>
    <mergeCell ref="N23:R24"/>
    <mergeCell ref="S23:S24"/>
    <mergeCell ref="N26:R27"/>
    <mergeCell ref="S26:S27"/>
    <mergeCell ref="T26:X27"/>
    <mergeCell ref="Y26:Y27"/>
    <mergeCell ref="Z26:AD27"/>
    <mergeCell ref="Y29:Y30"/>
    <mergeCell ref="DK27:DP28"/>
    <mergeCell ref="DT27:DW27"/>
    <mergeCell ref="DT28:DW28"/>
    <mergeCell ref="AU26:CA27"/>
    <mergeCell ref="CC26:DE27"/>
    <mergeCell ref="AF26:AS27"/>
    <mergeCell ref="N29:R30"/>
    <mergeCell ref="S29:S30"/>
    <mergeCell ref="N32:R33"/>
    <mergeCell ref="S32:S33"/>
    <mergeCell ref="K42:Q42"/>
    <mergeCell ref="C35:E39"/>
    <mergeCell ref="H35:H46"/>
    <mergeCell ref="K35:Q36"/>
    <mergeCell ref="AH35:AM36"/>
    <mergeCell ref="Z32:AD33"/>
    <mergeCell ref="R37:BK40"/>
    <mergeCell ref="R41:BH46"/>
    <mergeCell ref="AO35:BL36"/>
    <mergeCell ref="T32:X33"/>
    <mergeCell ref="Y32:Y33"/>
    <mergeCell ref="DK39:DW39"/>
    <mergeCell ref="CC32:DE32"/>
    <mergeCell ref="CF35:DE36"/>
    <mergeCell ref="CC35:CE36"/>
    <mergeCell ref="BP39:BZ39"/>
    <mergeCell ref="BO45:BU45"/>
    <mergeCell ref="DW32:DX32"/>
    <mergeCell ref="DJ34:DN36"/>
    <mergeCell ref="DJ32:DN33"/>
    <mergeCell ref="BW45:DE45"/>
    <mergeCell ref="CC42:DE42"/>
    <mergeCell ref="CC39:DE40"/>
    <mergeCell ref="DJ50:DX51"/>
    <mergeCell ref="B54:E56"/>
    <mergeCell ref="F54:I54"/>
    <mergeCell ref="K54:P56"/>
    <mergeCell ref="R54:AA55"/>
    <mergeCell ref="AH54:AX55"/>
    <mergeCell ref="H47:I51"/>
    <mergeCell ref="BU58:BW60"/>
    <mergeCell ref="K59:R59"/>
    <mergeCell ref="BF54:BW55"/>
    <mergeCell ref="X58:Z60"/>
    <mergeCell ref="AA58:AC60"/>
    <mergeCell ref="D48:F49"/>
    <mergeCell ref="BR58:BT60"/>
    <mergeCell ref="CG58:CI60"/>
    <mergeCell ref="BF58:BH60"/>
    <mergeCell ref="BI58:BK60"/>
    <mergeCell ref="BO58:BQ60"/>
    <mergeCell ref="BL58:BN60"/>
    <mergeCell ref="F55:I56"/>
    <mergeCell ref="X56:AC57"/>
    <mergeCell ref="AI56:AX57"/>
    <mergeCell ref="BF56:BW57"/>
    <mergeCell ref="D57:F58"/>
    <mergeCell ref="DK58:DM60"/>
    <mergeCell ref="CG56:CO57"/>
    <mergeCell ref="DN58:DP60"/>
    <mergeCell ref="CJ58:CL60"/>
    <mergeCell ref="CM58:CO60"/>
    <mergeCell ref="CS58:CU60"/>
    <mergeCell ref="CV58:CX60"/>
    <mergeCell ref="CV56:DM57"/>
    <mergeCell ref="CY58:DA60"/>
    <mergeCell ref="DB58:DD60"/>
    <mergeCell ref="DE58:DG60"/>
    <mergeCell ref="DH58:DJ60"/>
    <mergeCell ref="DT80:DW80"/>
    <mergeCell ref="DI68:DJ68"/>
    <mergeCell ref="DK68:DM68"/>
    <mergeCell ref="DN68:DP68"/>
    <mergeCell ref="DT79:DW79"/>
    <mergeCell ref="CC63:CD63"/>
    <mergeCell ref="CR64:CS65"/>
    <mergeCell ref="DD74:DE74"/>
    <mergeCell ref="CL74:CM74"/>
    <mergeCell ref="CO74:CP74"/>
    <mergeCell ref="CR74:CS74"/>
    <mergeCell ref="CU74:CV74"/>
    <mergeCell ref="CU64:CV65"/>
    <mergeCell ref="CX64:CY65"/>
    <mergeCell ref="DA64:DB65"/>
    <mergeCell ref="DD64:DE65"/>
    <mergeCell ref="DA63:DB63"/>
    <mergeCell ref="DD63:DE63"/>
    <mergeCell ref="CI63:CJ63"/>
    <mergeCell ref="CL63:CM63"/>
    <mergeCell ref="CU71:CV71"/>
    <mergeCell ref="CU68:CV68"/>
    <mergeCell ref="CR63:CS63"/>
    <mergeCell ref="CU63:CV63"/>
    <mergeCell ref="CR90:CS90"/>
    <mergeCell ref="CL93:CM93"/>
    <mergeCell ref="BP93:BZ93"/>
    <mergeCell ref="R92:BH97"/>
    <mergeCell ref="DJ63:DW64"/>
    <mergeCell ref="DK65:DM67"/>
    <mergeCell ref="DP65:DQ67"/>
    <mergeCell ref="DT65:DW67"/>
    <mergeCell ref="DN66:DO67"/>
    <mergeCell ref="CF63:CG63"/>
    <mergeCell ref="CL64:CM65"/>
    <mergeCell ref="CO64:CP65"/>
    <mergeCell ref="AL63:AM63"/>
    <mergeCell ref="AO63:AP63"/>
    <mergeCell ref="BA63:BC63"/>
    <mergeCell ref="BE63:BF63"/>
    <mergeCell ref="AL64:AM65"/>
    <mergeCell ref="AX64:AY65"/>
    <mergeCell ref="CO63:CP63"/>
    <mergeCell ref="BE64:BF65"/>
    <mergeCell ref="BH64:BI65"/>
    <mergeCell ref="BK64:BL65"/>
    <mergeCell ref="BH63:BI63"/>
    <mergeCell ref="DN80:DP80"/>
    <mergeCell ref="DK90:DW90"/>
    <mergeCell ref="DQ68:DS68"/>
    <mergeCell ref="DT68:DW68"/>
    <mergeCell ref="DK78:DP79"/>
    <mergeCell ref="DT78:DW78"/>
    <mergeCell ref="CX93:CY93"/>
    <mergeCell ref="DA93:DB93"/>
    <mergeCell ref="DA90:DB90"/>
    <mergeCell ref="DD93:DE93"/>
    <mergeCell ref="DJ83:DN84"/>
    <mergeCell ref="DK70:DW71"/>
    <mergeCell ref="DD83:DE83"/>
    <mergeCell ref="DA80:DB80"/>
    <mergeCell ref="DD80:DE80"/>
    <mergeCell ref="DD86:DE87"/>
    <mergeCell ref="CX68:CY68"/>
    <mergeCell ref="DA68:DB68"/>
    <mergeCell ref="DD68:DE68"/>
    <mergeCell ref="DD71:DE71"/>
    <mergeCell ref="CX71:CY71"/>
    <mergeCell ref="DA71:DB71"/>
    <mergeCell ref="DD90:DE90"/>
    <mergeCell ref="CX74:CY74"/>
    <mergeCell ref="DK80:DM80"/>
    <mergeCell ref="DJ101:DX102"/>
    <mergeCell ref="CO96:CP96"/>
    <mergeCell ref="CR96:CS96"/>
    <mergeCell ref="CU96:CV96"/>
    <mergeCell ref="CX96:CY96"/>
    <mergeCell ref="BO96:BU96"/>
    <mergeCell ref="BW96:BX96"/>
    <mergeCell ref="DA96:DB96"/>
    <mergeCell ref="DD96:DE96"/>
    <mergeCell ref="CC96:CD96"/>
    <mergeCell ref="CF96:CG96"/>
    <mergeCell ref="CI96:CJ96"/>
    <mergeCell ref="CL96:CM96"/>
    <mergeCell ref="BZ96:CA96"/>
    <mergeCell ref="AU23:CA24"/>
    <mergeCell ref="CC23:DE24"/>
    <mergeCell ref="CC13:DE14"/>
    <mergeCell ref="CR12:CS12"/>
    <mergeCell ref="CU12:CV12"/>
    <mergeCell ref="CX12:CY12"/>
    <mergeCell ref="DA12:DB12"/>
    <mergeCell ref="CO12:CP12"/>
    <mergeCell ref="D99:F100"/>
    <mergeCell ref="C86:E90"/>
    <mergeCell ref="H86:H97"/>
    <mergeCell ref="K86:Q87"/>
    <mergeCell ref="AH86:AM87"/>
    <mergeCell ref="K93:Q93"/>
    <mergeCell ref="R88:BL91"/>
    <mergeCell ref="AO86:BL87"/>
    <mergeCell ref="BI96:BK96"/>
    <mergeCell ref="CU93:CV93"/>
    <mergeCell ref="CO90:CP90"/>
    <mergeCell ref="CO93:CP93"/>
    <mergeCell ref="CR93:CS93"/>
    <mergeCell ref="CC93:CD93"/>
    <mergeCell ref="CF93:CG93"/>
    <mergeCell ref="CI93:CJ93"/>
  </mergeCells>
  <phoneticPr fontId="1"/>
  <printOptions horizontalCentered="1"/>
  <pageMargins left="0" right="0" top="0.39370078740157483" bottom="0" header="0" footer="0"/>
  <pageSetup paperSize="9" scale="59" orientation="portrait" verticalDpi="36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EG104"/>
  <sheetViews>
    <sheetView showGridLines="0" showZeros="0" zoomScale="70" zoomScaleNormal="70" workbookViewId="0">
      <selection activeCell="EF113" sqref="EF113"/>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X58</f>
        <v>0</v>
      </c>
      <c r="Y7" s="761"/>
      <c r="Z7" s="761"/>
      <c r="AA7" s="761" t="str">
        <f>AA58</f>
        <v>6</v>
      </c>
      <c r="AB7" s="761"/>
      <c r="AC7" s="761"/>
      <c r="AD7" s="7"/>
      <c r="AE7" s="7"/>
      <c r="AF7" s="7"/>
      <c r="AG7" s="766" t="str">
        <f>AG58</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BC58</f>
        <v>0</v>
      </c>
      <c r="BD7" s="760"/>
      <c r="BE7" s="760"/>
      <c r="BF7" s="760" t="str">
        <f>BF58</f>
        <v>0</v>
      </c>
      <c r="BG7" s="760"/>
      <c r="BH7" s="760"/>
      <c r="BI7" s="760" t="str">
        <f>BI58</f>
        <v>0</v>
      </c>
      <c r="BJ7" s="760"/>
      <c r="BK7" s="760"/>
      <c r="BL7" s="760" t="str">
        <f>BL58</f>
        <v>3</v>
      </c>
      <c r="BM7" s="760"/>
      <c r="BN7" s="760"/>
      <c r="BO7" s="760" t="str">
        <f>BO58</f>
        <v>5</v>
      </c>
      <c r="BP7" s="760"/>
      <c r="BQ7" s="760"/>
      <c r="BR7" s="760" t="str">
        <f>BR58</f>
        <v>4</v>
      </c>
      <c r="BS7" s="760"/>
      <c r="BT7" s="760"/>
      <c r="BU7" s="760" t="str">
        <f>BU58</f>
        <v>1</v>
      </c>
      <c r="BV7" s="760"/>
      <c r="BW7" s="760"/>
      <c r="BX7" s="760" t="str">
        <f>BX58</f>
        <v>4</v>
      </c>
      <c r="BY7" s="760"/>
      <c r="BZ7" s="760"/>
      <c r="CA7" s="167"/>
      <c r="CB7" s="167"/>
      <c r="CC7" s="167"/>
      <c r="CD7" s="167"/>
      <c r="CE7" s="167"/>
      <c r="CF7" s="167"/>
      <c r="CG7" s="760" t="str">
        <f>CG58</f>
        <v>1</v>
      </c>
      <c r="CH7" s="760"/>
      <c r="CI7" s="760"/>
      <c r="CJ7" s="760" t="str">
        <f>CJ58</f>
        <v>1</v>
      </c>
      <c r="CK7" s="760"/>
      <c r="CL7" s="760"/>
      <c r="CM7" s="760" t="str">
        <f>CM58</f>
        <v>0</v>
      </c>
      <c r="CN7" s="760"/>
      <c r="CO7" s="760"/>
      <c r="CP7" s="167"/>
      <c r="CQ7" s="167"/>
      <c r="CR7" s="167"/>
      <c r="CS7" s="761" t="str">
        <f>CS58</f>
        <v>1</v>
      </c>
      <c r="CT7" s="761"/>
      <c r="CU7" s="761"/>
      <c r="CV7" s="761" t="str">
        <f>CV58</f>
        <v>2</v>
      </c>
      <c r="CW7" s="761"/>
      <c r="CX7" s="761"/>
      <c r="CY7" s="761" t="str">
        <f>CY58</f>
        <v>3</v>
      </c>
      <c r="CZ7" s="761"/>
      <c r="DA7" s="761"/>
      <c r="DB7" s="761" t="str">
        <f>DB58</f>
        <v>4</v>
      </c>
      <c r="DC7" s="761"/>
      <c r="DD7" s="761"/>
      <c r="DE7" s="761" t="str">
        <f>DE58</f>
        <v>5</v>
      </c>
      <c r="DF7" s="761"/>
      <c r="DG7" s="761"/>
      <c r="DH7" s="761" t="str">
        <f>DH58</f>
        <v>6</v>
      </c>
      <c r="DI7" s="761"/>
      <c r="DJ7" s="761"/>
      <c r="DK7" s="761" t="str">
        <f>DK58</f>
        <v>7</v>
      </c>
      <c r="DL7" s="761"/>
      <c r="DM7" s="761"/>
      <c r="DN7" s="761" t="str">
        <f>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'5月入力用'!N64</f>
        <v>0</v>
      </c>
      <c r="O13" s="729"/>
      <c r="P13" s="194"/>
      <c r="Q13" s="728" t="str">
        <f>'5月入力用'!Q64</f>
        <v>6</v>
      </c>
      <c r="R13" s="729"/>
      <c r="S13" s="933"/>
      <c r="T13" s="728" t="str">
        <f>'5月入力用'!T64</f>
        <v>0</v>
      </c>
      <c r="U13" s="729"/>
      <c r="V13" s="194"/>
      <c r="W13" s="728" t="str">
        <f>'5月入力用'!W64</f>
        <v>5</v>
      </c>
      <c r="X13" s="729"/>
      <c r="Y13" s="934"/>
      <c r="Z13" s="728" t="str">
        <f>'5月入力用'!Z64</f>
        <v>2</v>
      </c>
      <c r="AA13" s="729"/>
      <c r="AB13" s="194"/>
      <c r="AC13" s="728" t="str">
        <f>'5月入力用'!AC64</f>
        <v>5</v>
      </c>
      <c r="AD13" s="729"/>
      <c r="AE13" s="195"/>
      <c r="AF13" s="728" t="str">
        <f>'5月入力用'!AF64</f>
        <v xml:space="preserve"> </v>
      </c>
      <c r="AG13" s="729"/>
      <c r="AH13" s="194"/>
      <c r="AI13" s="728" t="str">
        <f>'5月入力用'!AI64</f>
        <v xml:space="preserve"> </v>
      </c>
      <c r="AJ13" s="729"/>
      <c r="AK13" s="194"/>
      <c r="AL13" s="728" t="str">
        <f>'5月入力用'!AL64</f>
        <v xml:space="preserve"> </v>
      </c>
      <c r="AM13" s="729"/>
      <c r="AN13" s="724"/>
      <c r="AO13" s="728" t="str">
        <f>'5月入力用'!AO64</f>
        <v xml:space="preserve"> </v>
      </c>
      <c r="AP13" s="729"/>
      <c r="AQ13" s="194"/>
      <c r="AR13" s="728" t="str">
        <f>'5月入力用'!AR64</f>
        <v>2</v>
      </c>
      <c r="AS13" s="729"/>
      <c r="AT13" s="195"/>
      <c r="AU13" s="728" t="str">
        <f>'5月入力用'!AU64</f>
        <v xml:space="preserve"> </v>
      </c>
      <c r="AV13" s="729"/>
      <c r="AW13" s="194"/>
      <c r="AX13" s="728" t="str">
        <f>'5月入力用'!AX64</f>
        <v xml:space="preserve"> </v>
      </c>
      <c r="AY13" s="729"/>
      <c r="AZ13" s="194"/>
      <c r="BA13" s="728" t="str">
        <f>'5月入力用'!BA64</f>
        <v xml:space="preserve"> </v>
      </c>
      <c r="BB13" s="732"/>
      <c r="BC13" s="729"/>
      <c r="BD13" s="724"/>
      <c r="BE13" s="713" t="str">
        <f>'5月入力用'!BE64</f>
        <v xml:space="preserve"> </v>
      </c>
      <c r="BF13" s="714"/>
      <c r="BG13" s="457"/>
      <c r="BH13" s="713" t="str">
        <f>'5月入力用'!BH64</f>
        <v xml:space="preserve"> </v>
      </c>
      <c r="BI13" s="714"/>
      <c r="BJ13" s="457"/>
      <c r="BK13" s="713" t="str">
        <f>'5月入力用'!BK64</f>
        <v>9</v>
      </c>
      <c r="BL13" s="714"/>
      <c r="BM13" s="753"/>
      <c r="BN13" s="713" t="str">
        <f>'5月入力用'!BN64</f>
        <v>1</v>
      </c>
      <c r="BO13" s="714"/>
      <c r="BP13" s="457"/>
      <c r="BQ13" s="713" t="str">
        <f>'5月入力用'!BQ64</f>
        <v>0</v>
      </c>
      <c r="BR13" s="714"/>
      <c r="BS13" s="457"/>
      <c r="BT13" s="713" t="str">
        <f>'5月入力用'!BT64</f>
        <v>0</v>
      </c>
      <c r="BU13" s="714"/>
      <c r="BV13" s="753"/>
      <c r="BW13" s="713" t="str">
        <f>'5月入力用'!BW64</f>
        <v>0</v>
      </c>
      <c r="BX13" s="714"/>
      <c r="BY13" s="457"/>
      <c r="BZ13" s="713" t="str">
        <f>'5月入力用'!BZ64</f>
        <v>0</v>
      </c>
      <c r="CA13" s="714"/>
      <c r="CB13" s="458"/>
      <c r="CC13" s="713" t="str">
        <f>'5月入力用'!CC64</f>
        <v xml:space="preserve"> </v>
      </c>
      <c r="CD13" s="714"/>
      <c r="CE13" s="194"/>
      <c r="CF13" s="713" t="str">
        <f>'5月入力用'!CF64</f>
        <v xml:space="preserve"> </v>
      </c>
      <c r="CG13" s="714"/>
      <c r="CH13" s="457"/>
      <c r="CI13" s="713" t="str">
        <f>'5月入力用'!CI64</f>
        <v xml:space="preserve"> </v>
      </c>
      <c r="CJ13" s="714"/>
      <c r="CK13" s="457"/>
      <c r="CL13" s="713" t="str">
        <f>'5月入力用'!CL64</f>
        <v xml:space="preserve"> </v>
      </c>
      <c r="CM13" s="714"/>
      <c r="CN13" s="457"/>
      <c r="CO13" s="713" t="str">
        <f>'5月入力用'!CO64</f>
        <v xml:space="preserve"> </v>
      </c>
      <c r="CP13" s="714"/>
      <c r="CQ13" s="457"/>
      <c r="CR13" s="713" t="str">
        <f>'5月入力用'!CR64</f>
        <v>1</v>
      </c>
      <c r="CS13" s="714"/>
      <c r="CT13" s="457"/>
      <c r="CU13" s="713" t="str">
        <f>'5月入力用'!CU64</f>
        <v>3</v>
      </c>
      <c r="CV13" s="714"/>
      <c r="CW13" s="457"/>
      <c r="CX13" s="713" t="str">
        <f>'5月入力用'!CX64</f>
        <v>2</v>
      </c>
      <c r="CY13" s="714"/>
      <c r="CZ13" s="457"/>
      <c r="DA13" s="713" t="str">
        <f>'5月入力用'!DA64</f>
        <v>4</v>
      </c>
      <c r="DB13" s="714"/>
      <c r="DC13" s="457"/>
      <c r="DD13" s="713" t="str">
        <f>'5月入力用'!DD64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30"/>
      <c r="AV14" s="731"/>
      <c r="AW14" s="194"/>
      <c r="AX14" s="730"/>
      <c r="AY14" s="731"/>
      <c r="AZ14" s="194"/>
      <c r="BA14" s="730"/>
      <c r="BB14" s="733"/>
      <c r="BC14" s="731"/>
      <c r="BD14" s="724"/>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194"/>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7"/>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197"/>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199"/>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199"/>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'5月入力用'!N68</f>
        <v/>
      </c>
      <c r="O17" s="712"/>
      <c r="P17" s="201"/>
      <c r="Q17" s="711" t="str">
        <f>'5月入力用'!Q68</f>
        <v/>
      </c>
      <c r="R17" s="712"/>
      <c r="S17" s="291"/>
      <c r="T17" s="711" t="str">
        <f>'5月入力用'!T68</f>
        <v/>
      </c>
      <c r="U17" s="712"/>
      <c r="V17" s="201"/>
      <c r="W17" s="711" t="str">
        <f>'5月入力用'!W68</f>
        <v/>
      </c>
      <c r="X17" s="712"/>
      <c r="Y17" s="291"/>
      <c r="Z17" s="711" t="str">
        <f>'5月入力用'!Z68</f>
        <v xml:space="preserve"> </v>
      </c>
      <c r="AA17" s="712"/>
      <c r="AB17" s="201"/>
      <c r="AC17" s="711" t="str">
        <f>'5月入力用'!AC68</f>
        <v/>
      </c>
      <c r="AD17" s="712"/>
      <c r="AE17" s="203"/>
      <c r="AF17" s="711" t="str">
        <f>'5月入力用'!AF68</f>
        <v xml:space="preserve"> </v>
      </c>
      <c r="AG17" s="712"/>
      <c r="AH17" s="201"/>
      <c r="AI17" s="711" t="str">
        <f>'5月入力用'!AI68</f>
        <v xml:space="preserve"> </v>
      </c>
      <c r="AJ17" s="712"/>
      <c r="AK17" s="201"/>
      <c r="AL17" s="711" t="str">
        <f>'5月入力用'!AL68</f>
        <v xml:space="preserve"> </v>
      </c>
      <c r="AM17" s="712"/>
      <c r="AN17" s="201"/>
      <c r="AO17" s="711" t="str">
        <f>'5月入力用'!AO68</f>
        <v xml:space="preserve"> </v>
      </c>
      <c r="AP17" s="712"/>
      <c r="AQ17" s="201"/>
      <c r="AR17" s="711" t="str">
        <f>'5月入力用'!AR68</f>
        <v xml:space="preserve"> </v>
      </c>
      <c r="AS17" s="712"/>
      <c r="AT17" s="203"/>
      <c r="AU17" s="711" t="str">
        <f>'5月入力用'!AU68</f>
        <v xml:space="preserve"> </v>
      </c>
      <c r="AV17" s="712"/>
      <c r="AW17" s="201"/>
      <c r="AX17" s="711" t="str">
        <f>'5月入力用'!AX68</f>
        <v xml:space="preserve"> </v>
      </c>
      <c r="AY17" s="712"/>
      <c r="AZ17" s="201"/>
      <c r="BA17" s="711" t="str">
        <f>'5月入力用'!BA68</f>
        <v xml:space="preserve"> </v>
      </c>
      <c r="BB17" s="725"/>
      <c r="BC17" s="712"/>
      <c r="BD17" s="201"/>
      <c r="BE17" s="699" t="str">
        <f>'5月入力用'!BE68</f>
        <v xml:space="preserve"> </v>
      </c>
      <c r="BF17" s="700"/>
      <c r="BG17" s="463"/>
      <c r="BH17" s="699" t="str">
        <f>'5月入力用'!BH68</f>
        <v xml:space="preserve"> </v>
      </c>
      <c r="BI17" s="700"/>
      <c r="BJ17" s="463"/>
      <c r="BK17" s="699" t="str">
        <f>'5月入力用'!BK68</f>
        <v xml:space="preserve"> </v>
      </c>
      <c r="BL17" s="700"/>
      <c r="BM17" s="463"/>
      <c r="BN17" s="699" t="str">
        <f>'5月入力用'!BN68</f>
        <v xml:space="preserve"> </v>
      </c>
      <c r="BO17" s="700"/>
      <c r="BP17" s="463"/>
      <c r="BQ17" s="699" t="str">
        <f>'5月入力用'!BQ68</f>
        <v xml:space="preserve"> </v>
      </c>
      <c r="BR17" s="700"/>
      <c r="BS17" s="463"/>
      <c r="BT17" s="699" t="str">
        <f>'5月入力用'!BT68</f>
        <v xml:space="preserve"> </v>
      </c>
      <c r="BU17" s="700"/>
      <c r="BV17" s="463"/>
      <c r="BW17" s="699" t="str">
        <f>'5月入力用'!BW68</f>
        <v xml:space="preserve"> </v>
      </c>
      <c r="BX17" s="700"/>
      <c r="BY17" s="463"/>
      <c r="BZ17" s="699" t="str">
        <f>'5月入力用'!BZ68</f>
        <v xml:space="preserve"> </v>
      </c>
      <c r="CA17" s="700"/>
      <c r="CB17" s="464"/>
      <c r="CC17" s="699" t="str">
        <f>'5月入力用'!CC68</f>
        <v xml:space="preserve"> </v>
      </c>
      <c r="CD17" s="700"/>
      <c r="CE17" s="201"/>
      <c r="CF17" s="699" t="str">
        <f>'5月入力用'!CF68</f>
        <v xml:space="preserve"> </v>
      </c>
      <c r="CG17" s="700"/>
      <c r="CH17" s="463"/>
      <c r="CI17" s="699" t="str">
        <f>'5月入力用'!CI68</f>
        <v xml:space="preserve"> </v>
      </c>
      <c r="CJ17" s="700"/>
      <c r="CK17" s="463"/>
      <c r="CL17" s="699" t="str">
        <f>'5月入力用'!CL68</f>
        <v xml:space="preserve"> </v>
      </c>
      <c r="CM17" s="700"/>
      <c r="CN17" s="463"/>
      <c r="CO17" s="699" t="str">
        <f>'5月入力用'!CO68</f>
        <v xml:space="preserve"> </v>
      </c>
      <c r="CP17" s="700"/>
      <c r="CQ17" s="463"/>
      <c r="CR17" s="699" t="str">
        <f>'5月入力用'!CR68</f>
        <v xml:space="preserve"> </v>
      </c>
      <c r="CS17" s="700"/>
      <c r="CT17" s="463"/>
      <c r="CU17" s="699" t="str">
        <f>'5月入力用'!CU68</f>
        <v xml:space="preserve"> </v>
      </c>
      <c r="CV17" s="700"/>
      <c r="CW17" s="463"/>
      <c r="CX17" s="699" t="str">
        <f>'5月入力用'!CX68</f>
        <v xml:space="preserve"> </v>
      </c>
      <c r="CY17" s="700"/>
      <c r="CZ17" s="463"/>
      <c r="DA17" s="699" t="str">
        <f>'5月入力用'!DA68</f>
        <v xml:space="preserve"> </v>
      </c>
      <c r="DB17" s="700"/>
      <c r="DC17" s="463"/>
      <c r="DD17" s="699" t="str">
        <f>'5月入力用'!DD68</f>
        <v>0</v>
      </c>
      <c r="DE17" s="700"/>
      <c r="DF17" s="132"/>
      <c r="DG17" s="5"/>
      <c r="DH17" s="5"/>
      <c r="DI17" s="120"/>
      <c r="DJ17" s="310"/>
      <c r="DK17" s="703" t="str">
        <f>DK68</f>
        <v>0</v>
      </c>
      <c r="DL17" s="695"/>
      <c r="DM17" s="695"/>
      <c r="DN17" s="695" t="str">
        <f>DN68</f>
        <v>6</v>
      </c>
      <c r="DO17" s="695"/>
      <c r="DP17" s="695"/>
      <c r="DQ17" s="694" t="str">
        <f>DQ68</f>
        <v>0</v>
      </c>
      <c r="DR17" s="695"/>
      <c r="DS17" s="695"/>
      <c r="DT17" s="695" t="str">
        <f>DT68</f>
        <v>5</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4"/>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204"/>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1"/>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201"/>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202</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'5月入力用'!AF71</f>
        <v xml:space="preserve"> </v>
      </c>
      <c r="AG20" s="712"/>
      <c r="AH20" s="201"/>
      <c r="AI20" s="711" t="str">
        <f>'5月入力用'!AI71</f>
        <v xml:space="preserve"> </v>
      </c>
      <c r="AJ20" s="712"/>
      <c r="AK20" s="201"/>
      <c r="AL20" s="711" t="str">
        <f>'5月入力用'!AL71</f>
        <v xml:space="preserve"> </v>
      </c>
      <c r="AM20" s="712"/>
      <c r="AN20" s="201"/>
      <c r="AO20" s="711" t="str">
        <f>'5月入力用'!AO71</f>
        <v xml:space="preserve"> </v>
      </c>
      <c r="AP20" s="712"/>
      <c r="AQ20" s="201"/>
      <c r="AR20" s="711" t="str">
        <f>'5月入力用'!AR71</f>
        <v xml:space="preserve"> </v>
      </c>
      <c r="AS20" s="712"/>
      <c r="AT20" s="203"/>
      <c r="AU20" s="711" t="str">
        <f>'5月入力用'!AU71</f>
        <v xml:space="preserve"> </v>
      </c>
      <c r="AV20" s="712"/>
      <c r="AW20" s="201"/>
      <c r="AX20" s="711" t="str">
        <f>'5月入力用'!AX71</f>
        <v xml:space="preserve"> </v>
      </c>
      <c r="AY20" s="712"/>
      <c r="AZ20" s="201"/>
      <c r="BA20" s="711" t="str">
        <f>'5月入力用'!BA71</f>
        <v xml:space="preserve"> </v>
      </c>
      <c r="BB20" s="725"/>
      <c r="BC20" s="712"/>
      <c r="BD20" s="201"/>
      <c r="BE20" s="699" t="str">
        <f>'5月入力用'!BE71</f>
        <v xml:space="preserve"> </v>
      </c>
      <c r="BF20" s="700"/>
      <c r="BG20" s="463"/>
      <c r="BH20" s="699" t="str">
        <f>'5月入力用'!BH71</f>
        <v xml:space="preserve"> </v>
      </c>
      <c r="BI20" s="700"/>
      <c r="BJ20" s="463"/>
      <c r="BK20" s="699" t="str">
        <f>'5月入力用'!BK71</f>
        <v xml:space="preserve"> </v>
      </c>
      <c r="BL20" s="700"/>
      <c r="BM20" s="463"/>
      <c r="BN20" s="699" t="str">
        <f>'5月入力用'!BN71</f>
        <v xml:space="preserve"> </v>
      </c>
      <c r="BO20" s="700"/>
      <c r="BP20" s="463"/>
      <c r="BQ20" s="699" t="str">
        <f>'5月入力用'!BQ71</f>
        <v xml:space="preserve"> </v>
      </c>
      <c r="BR20" s="700"/>
      <c r="BS20" s="463"/>
      <c r="BT20" s="699" t="str">
        <f>'5月入力用'!BT71</f>
        <v xml:space="preserve"> </v>
      </c>
      <c r="BU20" s="700"/>
      <c r="BV20" s="463"/>
      <c r="BW20" s="699" t="str">
        <f>'5月入力用'!BW71</f>
        <v xml:space="preserve"> </v>
      </c>
      <c r="BX20" s="700"/>
      <c r="BY20" s="463"/>
      <c r="BZ20" s="699" t="str">
        <f>'5月入力用'!BZ71</f>
        <v xml:space="preserve"> </v>
      </c>
      <c r="CA20" s="700"/>
      <c r="CB20" s="464"/>
      <c r="CC20" s="699" t="str">
        <f>'5月入力用'!CC71</f>
        <v xml:space="preserve"> </v>
      </c>
      <c r="CD20" s="700"/>
      <c r="CE20" s="201"/>
      <c r="CF20" s="699" t="str">
        <f>'5月入力用'!CF71</f>
        <v xml:space="preserve"> </v>
      </c>
      <c r="CG20" s="700"/>
      <c r="CH20" s="463"/>
      <c r="CI20" s="699" t="str">
        <f>'5月入力用'!CI71</f>
        <v xml:space="preserve"> </v>
      </c>
      <c r="CJ20" s="700"/>
      <c r="CK20" s="463"/>
      <c r="CL20" s="699" t="str">
        <f>'5月入力用'!CL71</f>
        <v xml:space="preserve"> </v>
      </c>
      <c r="CM20" s="700"/>
      <c r="CN20" s="463"/>
      <c r="CO20" s="699" t="str">
        <f>'5月入力用'!CO71</f>
        <v xml:space="preserve"> </v>
      </c>
      <c r="CP20" s="700"/>
      <c r="CQ20" s="463"/>
      <c r="CR20" s="699" t="str">
        <f>'5月入力用'!CR71</f>
        <v xml:space="preserve"> </v>
      </c>
      <c r="CS20" s="700"/>
      <c r="CT20" s="463"/>
      <c r="CU20" s="699" t="str">
        <f>'5月入力用'!CU71</f>
        <v xml:space="preserve"> </v>
      </c>
      <c r="CV20" s="700"/>
      <c r="CW20" s="463"/>
      <c r="CX20" s="699" t="str">
        <f>'5月入力用'!CX71</f>
        <v xml:space="preserve"> </v>
      </c>
      <c r="CY20" s="700"/>
      <c r="CZ20" s="463"/>
      <c r="DA20" s="699" t="str">
        <f>'5月入力用'!DA71</f>
        <v xml:space="preserve"> </v>
      </c>
      <c r="DB20" s="700"/>
      <c r="DC20" s="463"/>
      <c r="DD20" s="699" t="str">
        <f>'5月入力用'!DD71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4"/>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204"/>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6"/>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206"/>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'5月入力用'!N74</f>
        <v/>
      </c>
      <c r="O23" s="712"/>
      <c r="P23" s="201"/>
      <c r="Q23" s="711" t="str">
        <f>'5月入力用'!Q74</f>
        <v/>
      </c>
      <c r="R23" s="712"/>
      <c r="S23" s="291"/>
      <c r="T23" s="711" t="str">
        <f>'5月入力用'!T74</f>
        <v/>
      </c>
      <c r="U23" s="712"/>
      <c r="V23" s="201"/>
      <c r="W23" s="711" t="str">
        <f>'5月入力用'!W74</f>
        <v/>
      </c>
      <c r="X23" s="712"/>
      <c r="Y23" s="291"/>
      <c r="Z23" s="711" t="str">
        <f>'5月入力用'!Z74</f>
        <v xml:space="preserve"> </v>
      </c>
      <c r="AA23" s="712"/>
      <c r="AB23" s="201"/>
      <c r="AC23" s="711" t="str">
        <f>'5月入力用'!AC74</f>
        <v/>
      </c>
      <c r="AD23" s="712"/>
      <c r="AE23" s="195"/>
      <c r="AF23" s="711" t="str">
        <f>'5月入力用'!AF74</f>
        <v xml:space="preserve"> </v>
      </c>
      <c r="AG23" s="712"/>
      <c r="AH23" s="194"/>
      <c r="AI23" s="711" t="str">
        <f>'5月入力用'!AI74</f>
        <v xml:space="preserve"> </v>
      </c>
      <c r="AJ23" s="712"/>
      <c r="AK23" s="201"/>
      <c r="AL23" s="711" t="str">
        <f>'5月入力用'!AL74</f>
        <v xml:space="preserve"> </v>
      </c>
      <c r="AM23" s="712"/>
      <c r="AN23" s="292"/>
      <c r="AO23" s="711" t="str">
        <f>'5月入力用'!AO74</f>
        <v xml:space="preserve"> </v>
      </c>
      <c r="AP23" s="712"/>
      <c r="AQ23" s="201"/>
      <c r="AR23" s="711" t="str">
        <f>'5月入力用'!AR74</f>
        <v xml:space="preserve"> </v>
      </c>
      <c r="AS23" s="712"/>
      <c r="AT23" s="203"/>
      <c r="AU23" s="711" t="str">
        <f>'5月入力用'!AU74</f>
        <v xml:space="preserve"> </v>
      </c>
      <c r="AV23" s="712"/>
      <c r="AW23" s="201"/>
      <c r="AX23" s="711" t="str">
        <f>'5月入力用'!AX74</f>
        <v xml:space="preserve"> </v>
      </c>
      <c r="AY23" s="712"/>
      <c r="AZ23" s="201"/>
      <c r="BA23" s="711" t="str">
        <f>'5月入力用'!BA74</f>
        <v xml:space="preserve"> </v>
      </c>
      <c r="BB23" s="725"/>
      <c r="BC23" s="712"/>
      <c r="BD23" s="201"/>
      <c r="BE23" s="699" t="str">
        <f>'5月入力用'!BE74</f>
        <v xml:space="preserve"> </v>
      </c>
      <c r="BF23" s="700"/>
      <c r="BG23" s="463"/>
      <c r="BH23" s="699" t="str">
        <f>'5月入力用'!BH74</f>
        <v xml:space="preserve"> </v>
      </c>
      <c r="BI23" s="700"/>
      <c r="BJ23" s="463"/>
      <c r="BK23" s="699" t="str">
        <f>'5月入力用'!BK74</f>
        <v xml:space="preserve"> </v>
      </c>
      <c r="BL23" s="700"/>
      <c r="BM23" s="463"/>
      <c r="BN23" s="699" t="str">
        <f>'5月入力用'!BN74</f>
        <v xml:space="preserve"> </v>
      </c>
      <c r="BO23" s="700"/>
      <c r="BP23" s="463"/>
      <c r="BQ23" s="699" t="str">
        <f>'5月入力用'!BQ74</f>
        <v xml:space="preserve"> </v>
      </c>
      <c r="BR23" s="700"/>
      <c r="BS23" s="463"/>
      <c r="BT23" s="699" t="str">
        <f>'5月入力用'!BT74</f>
        <v xml:space="preserve"> </v>
      </c>
      <c r="BU23" s="700"/>
      <c r="BV23" s="463"/>
      <c r="BW23" s="699" t="str">
        <f>'5月入力用'!BW74</f>
        <v xml:space="preserve"> </v>
      </c>
      <c r="BX23" s="700"/>
      <c r="BY23" s="463"/>
      <c r="BZ23" s="699" t="str">
        <f>'5月入力用'!BZ74</f>
        <v xml:space="preserve"> </v>
      </c>
      <c r="CA23" s="700"/>
      <c r="CB23" s="464"/>
      <c r="CC23" s="699" t="str">
        <f>'5月入力用'!CC74</f>
        <v xml:space="preserve"> </v>
      </c>
      <c r="CD23" s="700"/>
      <c r="CE23" s="201"/>
      <c r="CF23" s="699" t="str">
        <f>'5月入力用'!CF74</f>
        <v xml:space="preserve"> </v>
      </c>
      <c r="CG23" s="700"/>
      <c r="CH23" s="463"/>
      <c r="CI23" s="699" t="str">
        <f>'5月入力用'!CI74</f>
        <v xml:space="preserve"> </v>
      </c>
      <c r="CJ23" s="700"/>
      <c r="CK23" s="463"/>
      <c r="CL23" s="699" t="str">
        <f>'5月入力用'!CL74</f>
        <v xml:space="preserve"> </v>
      </c>
      <c r="CM23" s="700"/>
      <c r="CN23" s="463"/>
      <c r="CO23" s="699" t="str">
        <f>'5月入力用'!CO74</f>
        <v xml:space="preserve"> </v>
      </c>
      <c r="CP23" s="700"/>
      <c r="CQ23" s="463"/>
      <c r="CR23" s="699" t="str">
        <f>'5月入力用'!CR74</f>
        <v xml:space="preserve"> </v>
      </c>
      <c r="CS23" s="700"/>
      <c r="CT23" s="463"/>
      <c r="CU23" s="699" t="str">
        <f>'5月入力用'!CU74</f>
        <v xml:space="preserve"> </v>
      </c>
      <c r="CV23" s="700"/>
      <c r="CW23" s="463"/>
      <c r="CX23" s="699" t="str">
        <f>'5月入力用'!CX74</f>
        <v xml:space="preserve"> </v>
      </c>
      <c r="CY23" s="700"/>
      <c r="CZ23" s="463"/>
      <c r="DA23" s="699" t="str">
        <f>'5月入力用'!DA74</f>
        <v xml:space="preserve"> </v>
      </c>
      <c r="DB23" s="700"/>
      <c r="DC23" s="463"/>
      <c r="DD23" s="699" t="str">
        <f>'5月入力用'!DD74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4"/>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5"/>
      <c r="CC24" s="204"/>
      <c r="CD24" s="204"/>
      <c r="CE24" s="204"/>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3"/>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'5月入力用'!N77</f>
        <v/>
      </c>
      <c r="O26" s="712"/>
      <c r="P26" s="201"/>
      <c r="Q26" s="711" t="str">
        <f>'5月入力用'!Q77</f>
        <v/>
      </c>
      <c r="R26" s="712"/>
      <c r="S26" s="291"/>
      <c r="T26" s="711" t="str">
        <f>'5月入力用'!T77</f>
        <v/>
      </c>
      <c r="U26" s="712"/>
      <c r="V26" s="201"/>
      <c r="W26" s="711" t="str">
        <f>'5月入力用'!W77</f>
        <v/>
      </c>
      <c r="X26" s="712"/>
      <c r="Y26" s="291"/>
      <c r="Z26" s="711" t="str">
        <f>'5月入力用'!Z77</f>
        <v xml:space="preserve"> </v>
      </c>
      <c r="AA26" s="712"/>
      <c r="AB26" s="201"/>
      <c r="AC26" s="711" t="str">
        <f>'5月入力用'!AC77</f>
        <v/>
      </c>
      <c r="AD26" s="712"/>
      <c r="AE26" s="195"/>
      <c r="AF26" s="711" t="str">
        <f>'5月入力用'!AF77</f>
        <v xml:space="preserve"> </v>
      </c>
      <c r="AG26" s="712"/>
      <c r="AH26" s="194"/>
      <c r="AI26" s="711" t="str">
        <f>'5月入力用'!AI77</f>
        <v xml:space="preserve"> </v>
      </c>
      <c r="AJ26" s="712"/>
      <c r="AK26" s="201"/>
      <c r="AL26" s="711" t="str">
        <f>'5月入力用'!AL77</f>
        <v xml:space="preserve"> </v>
      </c>
      <c r="AM26" s="712"/>
      <c r="AN26" s="201"/>
      <c r="AO26" s="711" t="str">
        <f>'5月入力用'!AO77</f>
        <v xml:space="preserve"> </v>
      </c>
      <c r="AP26" s="712"/>
      <c r="AQ26" s="201"/>
      <c r="AR26" s="711" t="str">
        <f>'5月入力用'!AR77</f>
        <v xml:space="preserve"> </v>
      </c>
      <c r="AS26" s="712"/>
      <c r="AT26" s="203"/>
      <c r="AU26" s="711" t="str">
        <f>'5月入力用'!AU77</f>
        <v xml:space="preserve"> </v>
      </c>
      <c r="AV26" s="712"/>
      <c r="AW26" s="201"/>
      <c r="AX26" s="711" t="str">
        <f>'5月入力用'!AX77</f>
        <v xml:space="preserve"> </v>
      </c>
      <c r="AY26" s="712"/>
      <c r="AZ26" s="201"/>
      <c r="BA26" s="711" t="str">
        <f>'5月入力用'!BA77</f>
        <v xml:space="preserve"> </v>
      </c>
      <c r="BB26" s="725"/>
      <c r="BC26" s="712"/>
      <c r="BD26" s="201"/>
      <c r="BE26" s="699" t="str">
        <f>'5月入力用'!BE77</f>
        <v xml:space="preserve"> </v>
      </c>
      <c r="BF26" s="700"/>
      <c r="BG26" s="463"/>
      <c r="BH26" s="699" t="str">
        <f>'5月入力用'!BH77</f>
        <v xml:space="preserve"> </v>
      </c>
      <c r="BI26" s="700"/>
      <c r="BJ26" s="463"/>
      <c r="BK26" s="699" t="str">
        <f>'5月入力用'!BK77</f>
        <v xml:space="preserve"> </v>
      </c>
      <c r="BL26" s="700"/>
      <c r="BM26" s="463"/>
      <c r="BN26" s="699" t="str">
        <f>'5月入力用'!BN77</f>
        <v xml:space="preserve"> </v>
      </c>
      <c r="BO26" s="700"/>
      <c r="BP26" s="463"/>
      <c r="BQ26" s="699" t="str">
        <f>'5月入力用'!BQ77</f>
        <v xml:space="preserve"> </v>
      </c>
      <c r="BR26" s="700"/>
      <c r="BS26" s="463"/>
      <c r="BT26" s="699" t="str">
        <f>'5月入力用'!BT77</f>
        <v xml:space="preserve"> </v>
      </c>
      <c r="BU26" s="700"/>
      <c r="BV26" s="463"/>
      <c r="BW26" s="699" t="str">
        <f>'5月入力用'!BW77</f>
        <v xml:space="preserve"> </v>
      </c>
      <c r="BX26" s="700"/>
      <c r="BY26" s="463"/>
      <c r="BZ26" s="699" t="str">
        <f>'5月入力用'!BZ77</f>
        <v xml:space="preserve"> </v>
      </c>
      <c r="CA26" s="700"/>
      <c r="CB26" s="464"/>
      <c r="CC26" s="699" t="str">
        <f>'5月入力用'!CC77</f>
        <v xml:space="preserve"> </v>
      </c>
      <c r="CD26" s="700"/>
      <c r="CE26" s="201"/>
      <c r="CF26" s="699" t="str">
        <f>'5月入力用'!CF77</f>
        <v xml:space="preserve"> </v>
      </c>
      <c r="CG26" s="700"/>
      <c r="CH26" s="463"/>
      <c r="CI26" s="699" t="str">
        <f>'5月入力用'!CI77</f>
        <v xml:space="preserve"> </v>
      </c>
      <c r="CJ26" s="700"/>
      <c r="CK26" s="463"/>
      <c r="CL26" s="699" t="str">
        <f>'5月入力用'!CL77</f>
        <v xml:space="preserve"> </v>
      </c>
      <c r="CM26" s="700"/>
      <c r="CN26" s="463"/>
      <c r="CO26" s="699" t="str">
        <f>'5月入力用'!CO77</f>
        <v xml:space="preserve"> </v>
      </c>
      <c r="CP26" s="700"/>
      <c r="CQ26" s="463"/>
      <c r="CR26" s="699" t="str">
        <f>'5月入力用'!CR77</f>
        <v xml:space="preserve"> </v>
      </c>
      <c r="CS26" s="700"/>
      <c r="CT26" s="463"/>
      <c r="CU26" s="699" t="str">
        <f>'5月入力用'!CU77</f>
        <v xml:space="preserve"> </v>
      </c>
      <c r="CV26" s="700"/>
      <c r="CW26" s="463"/>
      <c r="CX26" s="699" t="str">
        <f>'5月入力用'!CX77</f>
        <v xml:space="preserve"> </v>
      </c>
      <c r="CY26" s="700"/>
      <c r="CZ26" s="463"/>
      <c r="DA26" s="699" t="str">
        <f>'5月入力用'!DA77</f>
        <v xml:space="preserve"> </v>
      </c>
      <c r="DB26" s="700"/>
      <c r="DC26" s="463"/>
      <c r="DD26" s="699" t="str">
        <f>'5月入力用'!DD77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4"/>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204"/>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6"/>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206"/>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'5月入力用'!N80</f>
        <v/>
      </c>
      <c r="O29" s="712"/>
      <c r="P29" s="201"/>
      <c r="Q29" s="711" t="str">
        <f>'5月入力用'!Q80</f>
        <v/>
      </c>
      <c r="R29" s="712"/>
      <c r="S29" s="291"/>
      <c r="T29" s="711" t="str">
        <f>'5月入力用'!T80</f>
        <v/>
      </c>
      <c r="U29" s="712"/>
      <c r="V29" s="201"/>
      <c r="W29" s="711" t="str">
        <f>'5月入力用'!W80</f>
        <v/>
      </c>
      <c r="X29" s="712"/>
      <c r="Y29" s="291"/>
      <c r="Z29" s="711" t="str">
        <f>'5月入力用'!Z80</f>
        <v xml:space="preserve"> </v>
      </c>
      <c r="AA29" s="712"/>
      <c r="AB29" s="201"/>
      <c r="AC29" s="711" t="str">
        <f>'5月入力用'!AC80</f>
        <v/>
      </c>
      <c r="AD29" s="712"/>
      <c r="AE29" s="195"/>
      <c r="AF29" s="711" t="str">
        <f>'5月入力用'!AF80</f>
        <v xml:space="preserve"> </v>
      </c>
      <c r="AG29" s="712"/>
      <c r="AH29" s="194"/>
      <c r="AI29" s="711" t="str">
        <f>'5月入力用'!AI80</f>
        <v xml:space="preserve"> </v>
      </c>
      <c r="AJ29" s="712"/>
      <c r="AK29" s="201"/>
      <c r="AL29" s="711" t="str">
        <f>'5月入力用'!AL80</f>
        <v xml:space="preserve"> </v>
      </c>
      <c r="AM29" s="712"/>
      <c r="AN29" s="201"/>
      <c r="AO29" s="711" t="str">
        <f>'5月入力用'!AO80</f>
        <v xml:space="preserve"> </v>
      </c>
      <c r="AP29" s="712"/>
      <c r="AQ29" s="201"/>
      <c r="AR29" s="711" t="str">
        <f>'5月入力用'!AR80</f>
        <v xml:space="preserve"> </v>
      </c>
      <c r="AS29" s="712"/>
      <c r="AT29" s="203"/>
      <c r="AU29" s="711" t="str">
        <f>'5月入力用'!AU80</f>
        <v xml:space="preserve"> </v>
      </c>
      <c r="AV29" s="712"/>
      <c r="AW29" s="201"/>
      <c r="AX29" s="711" t="str">
        <f>'5月入力用'!AX80</f>
        <v xml:space="preserve"> </v>
      </c>
      <c r="AY29" s="712"/>
      <c r="AZ29" s="201"/>
      <c r="BA29" s="711" t="str">
        <f>'5月入力用'!BA80</f>
        <v xml:space="preserve"> </v>
      </c>
      <c r="BB29" s="725"/>
      <c r="BC29" s="712"/>
      <c r="BD29" s="201"/>
      <c r="BE29" s="699" t="str">
        <f>'5月入力用'!BE80</f>
        <v xml:space="preserve"> </v>
      </c>
      <c r="BF29" s="700"/>
      <c r="BG29" s="463"/>
      <c r="BH29" s="699" t="str">
        <f>'5月入力用'!BH80</f>
        <v xml:space="preserve"> </v>
      </c>
      <c r="BI29" s="700"/>
      <c r="BJ29" s="463"/>
      <c r="BK29" s="699" t="str">
        <f>'5月入力用'!BK80</f>
        <v xml:space="preserve"> </v>
      </c>
      <c r="BL29" s="700"/>
      <c r="BM29" s="463"/>
      <c r="BN29" s="699" t="str">
        <f>'5月入力用'!BN80</f>
        <v xml:space="preserve"> </v>
      </c>
      <c r="BO29" s="700"/>
      <c r="BP29" s="463"/>
      <c r="BQ29" s="699" t="str">
        <f>'5月入力用'!BQ80</f>
        <v xml:space="preserve"> </v>
      </c>
      <c r="BR29" s="700"/>
      <c r="BS29" s="463"/>
      <c r="BT29" s="699" t="str">
        <f>'5月入力用'!BT80</f>
        <v xml:space="preserve"> </v>
      </c>
      <c r="BU29" s="700"/>
      <c r="BV29" s="463"/>
      <c r="BW29" s="699" t="str">
        <f>'5月入力用'!BW80</f>
        <v xml:space="preserve"> </v>
      </c>
      <c r="BX29" s="700"/>
      <c r="BY29" s="463"/>
      <c r="BZ29" s="699" t="str">
        <f>'5月入力用'!BZ80</f>
        <v xml:space="preserve"> </v>
      </c>
      <c r="CA29" s="700"/>
      <c r="CB29" s="464"/>
      <c r="CC29" s="699" t="str">
        <f>'5月入力用'!CC80</f>
        <v xml:space="preserve"> </v>
      </c>
      <c r="CD29" s="700"/>
      <c r="CE29" s="201"/>
      <c r="CF29" s="699" t="str">
        <f>'5月入力用'!CF80</f>
        <v xml:space="preserve"> </v>
      </c>
      <c r="CG29" s="700"/>
      <c r="CH29" s="463"/>
      <c r="CI29" s="699" t="str">
        <f>'5月入力用'!CI80</f>
        <v xml:space="preserve"> </v>
      </c>
      <c r="CJ29" s="700"/>
      <c r="CK29" s="463"/>
      <c r="CL29" s="699" t="str">
        <f>'5月入力用'!CL80</f>
        <v xml:space="preserve"> </v>
      </c>
      <c r="CM29" s="700"/>
      <c r="CN29" s="463"/>
      <c r="CO29" s="699" t="str">
        <f>'5月入力用'!CO80</f>
        <v xml:space="preserve"> </v>
      </c>
      <c r="CP29" s="700"/>
      <c r="CQ29" s="463"/>
      <c r="CR29" s="699" t="str">
        <f>'5月入力用'!CR80</f>
        <v xml:space="preserve"> </v>
      </c>
      <c r="CS29" s="700"/>
      <c r="CT29" s="463"/>
      <c r="CU29" s="699" t="str">
        <f>'5月入力用'!CU80</f>
        <v xml:space="preserve"> </v>
      </c>
      <c r="CV29" s="700"/>
      <c r="CW29" s="463"/>
      <c r="CX29" s="699" t="str">
        <f>'5月入力用'!CX80</f>
        <v xml:space="preserve"> </v>
      </c>
      <c r="CY29" s="700"/>
      <c r="CZ29" s="463"/>
      <c r="DA29" s="699" t="str">
        <f>'5月入力用'!DA80</f>
        <v xml:space="preserve"> </v>
      </c>
      <c r="DB29" s="700"/>
      <c r="DC29" s="463"/>
      <c r="DD29" s="699" t="str">
        <f>'5月入力用'!DD80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126"/>
      <c r="CC30" s="5"/>
      <c r="CD30" s="5"/>
      <c r="CE30" s="5"/>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223</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'5月入力用'!N83</f>
        <v xml:space="preserve"> </v>
      </c>
      <c r="O32" s="712"/>
      <c r="P32" s="201"/>
      <c r="Q32" s="711" t="str">
        <f>'5月入力用'!Q83</f>
        <v/>
      </c>
      <c r="R32" s="712"/>
      <c r="S32" s="291"/>
      <c r="T32" s="711" t="str">
        <f>'5月入力用'!T83</f>
        <v xml:space="preserve"> </v>
      </c>
      <c r="U32" s="712"/>
      <c r="V32" s="201"/>
      <c r="W32" s="711" t="str">
        <f>'5月入力用'!W83</f>
        <v/>
      </c>
      <c r="X32" s="712"/>
      <c r="Y32" s="291"/>
      <c r="Z32" s="711" t="str">
        <f>'5月入力用'!Z83</f>
        <v xml:space="preserve"> </v>
      </c>
      <c r="AA32" s="712"/>
      <c r="AB32" s="201"/>
      <c r="AC32" s="711" t="str">
        <f>'5月入力用'!AC83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31" t="str">
        <f>'5月入力用'!CC83</f>
        <v xml:space="preserve"> </v>
      </c>
      <c r="CD32" s="932"/>
      <c r="CE32" s="5"/>
      <c r="CF32" s="699" t="str">
        <f>'5月入力用'!CF83</f>
        <v xml:space="preserve"> </v>
      </c>
      <c r="CG32" s="700"/>
      <c r="CH32" s="473"/>
      <c r="CI32" s="699" t="str">
        <f>'5月入力用'!CI83</f>
        <v xml:space="preserve"> </v>
      </c>
      <c r="CJ32" s="700"/>
      <c r="CK32" s="463"/>
      <c r="CL32" s="699" t="str">
        <f>'5月入力用'!CL83</f>
        <v xml:space="preserve"> </v>
      </c>
      <c r="CM32" s="700"/>
      <c r="CN32" s="463"/>
      <c r="CO32" s="699" t="str">
        <f>'5月入力用'!CO83</f>
        <v xml:space="preserve"> </v>
      </c>
      <c r="CP32" s="700"/>
      <c r="CQ32" s="463"/>
      <c r="CR32" s="699" t="str">
        <f>'5月入力用'!CR83</f>
        <v xml:space="preserve"> </v>
      </c>
      <c r="CS32" s="700"/>
      <c r="CT32" s="463"/>
      <c r="CU32" s="699" t="str">
        <f>'5月入力用'!CU83</f>
        <v xml:space="preserve"> </v>
      </c>
      <c r="CV32" s="700"/>
      <c r="CW32" s="463"/>
      <c r="CX32" s="699" t="str">
        <f>'5月入力用'!CX83</f>
        <v xml:space="preserve"> </v>
      </c>
      <c r="CY32" s="700"/>
      <c r="CZ32" s="463"/>
      <c r="DA32" s="699" t="str">
        <f>'5月入力用'!DA83</f>
        <v xml:space="preserve"> </v>
      </c>
      <c r="DB32" s="700"/>
      <c r="DC32" s="463"/>
      <c r="DD32" s="699" t="str">
        <f>'5月入力用'!DD83</f>
        <v xml:space="preserve"> </v>
      </c>
      <c r="DE32" s="700"/>
      <c r="DF32" s="132"/>
      <c r="DG32" s="5"/>
      <c r="DH32" s="5"/>
      <c r="DI32" s="15"/>
      <c r="DJ32" s="704" t="s">
        <v>204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116"/>
      <c r="CD33" s="5"/>
      <c r="CE33" s="5"/>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115"/>
      <c r="CD34" s="10"/>
      <c r="CE34" s="10"/>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206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14" t="s">
        <v>35</v>
      </c>
      <c r="CD35" s="915"/>
      <c r="CE35" s="5"/>
      <c r="CF35" s="918" t="str">
        <f>'5月入力用'!CF86</f>
        <v/>
      </c>
      <c r="CG35" s="919"/>
      <c r="CH35" s="5"/>
      <c r="CI35" s="713" t="str">
        <f>'5月入力用'!CI86</f>
        <v xml:space="preserve"> </v>
      </c>
      <c r="CJ35" s="714"/>
      <c r="CK35" s="463"/>
      <c r="CL35" s="713" t="str">
        <f>'5月入力用'!CL86</f>
        <v xml:space="preserve"> </v>
      </c>
      <c r="CM35" s="714"/>
      <c r="CN35" s="463"/>
      <c r="CO35" s="713" t="str">
        <f>'5月入力用'!CO86</f>
        <v xml:space="preserve"> </v>
      </c>
      <c r="CP35" s="714"/>
      <c r="CQ35" s="463"/>
      <c r="CR35" s="713" t="str">
        <f>'5月入力用'!CR86</f>
        <v xml:space="preserve"> </v>
      </c>
      <c r="CS35" s="714"/>
      <c r="CT35" s="463"/>
      <c r="CU35" s="713" t="str">
        <f>'5月入力用'!CU86</f>
        <v xml:space="preserve"> </v>
      </c>
      <c r="CV35" s="714"/>
      <c r="CW35" s="463"/>
      <c r="CX35" s="713" t="str">
        <f>'5月入力用'!CX86</f>
        <v xml:space="preserve"> </v>
      </c>
      <c r="CY35" s="714"/>
      <c r="CZ35" s="463"/>
      <c r="DA35" s="713" t="str">
        <f>'5月入力用'!DA86</f>
        <v xml:space="preserve"> </v>
      </c>
      <c r="DB35" s="714"/>
      <c r="DC35" s="463"/>
      <c r="DD35" s="713" t="str">
        <f>'5月入力用'!DD86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16"/>
      <c r="CD36" s="917"/>
      <c r="CE36" s="5"/>
      <c r="CF36" s="920"/>
      <c r="CG36" s="921"/>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117"/>
      <c r="CD37" s="11"/>
      <c r="CE37" s="11"/>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116"/>
      <c r="CD38" s="5"/>
      <c r="CE38" s="5"/>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22" t="str">
        <f>'5月入力用'!CC90</f>
        <v xml:space="preserve"> </v>
      </c>
      <c r="CD39" s="923"/>
      <c r="CE39" s="194"/>
      <c r="CF39" s="711" t="str">
        <f>'5月入力用'!CF90</f>
        <v xml:space="preserve"> </v>
      </c>
      <c r="CG39" s="712"/>
      <c r="CH39" s="201"/>
      <c r="CI39" s="711" t="str">
        <f>'5月入力用'!CI90</f>
        <v xml:space="preserve"> </v>
      </c>
      <c r="CJ39" s="712"/>
      <c r="CK39" s="201"/>
      <c r="CL39" s="711" t="str">
        <f>'5月入力用'!CL90</f>
        <v xml:space="preserve"> </v>
      </c>
      <c r="CM39" s="712"/>
      <c r="CN39" s="201"/>
      <c r="CO39" s="711" t="str">
        <f>'5月入力用'!CO90</f>
        <v xml:space="preserve"> </v>
      </c>
      <c r="CP39" s="712"/>
      <c r="CQ39" s="201"/>
      <c r="CR39" s="711" t="str">
        <f>'5月入力用'!CR90</f>
        <v>1</v>
      </c>
      <c r="CS39" s="712"/>
      <c r="CT39" s="201"/>
      <c r="CU39" s="711" t="str">
        <f>'5月入力用'!CU90</f>
        <v>3</v>
      </c>
      <c r="CV39" s="712"/>
      <c r="CW39" s="201"/>
      <c r="CX39" s="711" t="str">
        <f>'5月入力用'!CX90</f>
        <v>2</v>
      </c>
      <c r="CY39" s="712"/>
      <c r="CZ39" s="201"/>
      <c r="DA39" s="711" t="str">
        <f>'5月入力用'!DA90</f>
        <v>4</v>
      </c>
      <c r="DB39" s="712"/>
      <c r="DC39" s="201"/>
      <c r="DD39" s="711" t="str">
        <f>'5月入力用'!DD90</f>
        <v>0</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279"/>
      <c r="CD40" s="197"/>
      <c r="CE40" s="197"/>
      <c r="CF40" s="204"/>
      <c r="CG40" s="204"/>
      <c r="CH40" s="204"/>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280"/>
      <c r="CD41" s="194"/>
      <c r="CE41" s="194"/>
      <c r="CF41" s="201"/>
      <c r="CG41" s="201"/>
      <c r="CH41" s="201"/>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22" t="str">
        <f>'5月入力用'!CC93</f>
        <v xml:space="preserve"> </v>
      </c>
      <c r="CD42" s="923"/>
      <c r="CE42" s="194"/>
      <c r="CF42" s="711" t="str">
        <f>'5月入力用'!CF93</f>
        <v xml:space="preserve"> </v>
      </c>
      <c r="CG42" s="712"/>
      <c r="CH42" s="201"/>
      <c r="CI42" s="711" t="str">
        <f>'5月入力用'!CI93</f>
        <v xml:space="preserve"> </v>
      </c>
      <c r="CJ42" s="712"/>
      <c r="CK42" s="201"/>
      <c r="CL42" s="711" t="str">
        <f>'5月入力用'!CL93</f>
        <v xml:space="preserve"> </v>
      </c>
      <c r="CM42" s="712"/>
      <c r="CN42" s="201"/>
      <c r="CO42" s="711" t="str">
        <f>'5月入力用'!CO93</f>
        <v xml:space="preserve"> </v>
      </c>
      <c r="CP42" s="712"/>
      <c r="CQ42" s="201"/>
      <c r="CR42" s="711" t="str">
        <f>'5月入力用'!CR93</f>
        <v xml:space="preserve"> </v>
      </c>
      <c r="CS42" s="712"/>
      <c r="CT42" s="201"/>
      <c r="CU42" s="711" t="str">
        <f>'5月入力用'!CU93</f>
        <v xml:space="preserve"> </v>
      </c>
      <c r="CV42" s="712"/>
      <c r="CW42" s="209"/>
      <c r="CX42" s="711" t="str">
        <f>'5月入力用'!CX93</f>
        <v xml:space="preserve"> </v>
      </c>
      <c r="CY42" s="712"/>
      <c r="CZ42" s="201"/>
      <c r="DA42" s="711" t="str">
        <f>'5月入力用'!DA93</f>
        <v xml:space="preserve"> </v>
      </c>
      <c r="DB42" s="712"/>
      <c r="DC42" s="201"/>
      <c r="DD42" s="711" t="str">
        <f>'5月入力用'!DD93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29" t="str">
        <f>'5月入力用'!BW96</f>
        <v/>
      </c>
      <c r="BX45" s="930"/>
      <c r="BY45" s="289"/>
      <c r="BZ45" s="711" t="str">
        <f>'5月入力用'!BZ96</f>
        <v/>
      </c>
      <c r="CA45" s="712"/>
      <c r="CB45" s="290"/>
      <c r="CC45" s="711" t="str">
        <f>'5月入力用'!CC96</f>
        <v/>
      </c>
      <c r="CD45" s="712"/>
      <c r="CE45" s="201"/>
      <c r="CF45" s="711" t="str">
        <f>'5月入力用'!CF96</f>
        <v/>
      </c>
      <c r="CG45" s="712"/>
      <c r="CH45" s="201"/>
      <c r="CI45" s="711" t="str">
        <f>'5月入力用'!CI96</f>
        <v/>
      </c>
      <c r="CJ45" s="712"/>
      <c r="CK45" s="201"/>
      <c r="CL45" s="711" t="str">
        <f>'5月入力用'!CL96</f>
        <v/>
      </c>
      <c r="CM45" s="712"/>
      <c r="CN45" s="201"/>
      <c r="CO45" s="711" t="str">
        <f>'5月入力用'!CO96</f>
        <v>\</v>
      </c>
      <c r="CP45" s="712"/>
      <c r="CQ45" s="201"/>
      <c r="CR45" s="711" t="str">
        <f>'5月入力用'!CR96</f>
        <v>1</v>
      </c>
      <c r="CS45" s="712"/>
      <c r="CT45" s="201"/>
      <c r="CU45" s="711" t="str">
        <f>'5月入力用'!CU96</f>
        <v>3</v>
      </c>
      <c r="CV45" s="712"/>
      <c r="CW45" s="201"/>
      <c r="CX45" s="711" t="str">
        <f>'5月入力用'!CX96</f>
        <v>2</v>
      </c>
      <c r="CY45" s="712"/>
      <c r="CZ45" s="201"/>
      <c r="DA45" s="711" t="str">
        <f>'5月入力用'!DA96</f>
        <v>4</v>
      </c>
      <c r="DB45" s="712"/>
      <c r="DC45" s="201"/>
      <c r="DD45" s="711" t="str">
        <f>'5月入力用'!DD96</f>
        <v>0</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'5月入力用'!X58:Z60</f>
        <v>0</v>
      </c>
      <c r="Y58" s="583"/>
      <c r="Z58" s="583"/>
      <c r="AA58" s="583" t="str">
        <f>'5月入力用'!AA58:AC60</f>
        <v>6</v>
      </c>
      <c r="AB58" s="583"/>
      <c r="AC58" s="583"/>
      <c r="AD58" s="31"/>
      <c r="AE58" s="31"/>
      <c r="AF58" s="31"/>
      <c r="AG58" s="646" t="str">
        <f>'5月入力用'!AG58:AI60</f>
        <v>麹町</v>
      </c>
      <c r="AH58" s="646"/>
      <c r="AI58" s="646"/>
      <c r="AJ58" s="646">
        <f>'5月入力用'!AJ58:AL60</f>
        <v>0</v>
      </c>
      <c r="AK58" s="646"/>
      <c r="AL58" s="646"/>
      <c r="AM58" s="646">
        <f>'5月入力用'!AM58:AO60</f>
        <v>0</v>
      </c>
      <c r="AN58" s="646"/>
      <c r="AO58" s="646"/>
      <c r="AP58" s="646">
        <f>'5月入力用'!AP58:AR60</f>
        <v>0</v>
      </c>
      <c r="AQ58" s="646"/>
      <c r="AR58" s="646"/>
      <c r="AS58" s="646">
        <f>'5月入力用'!AS58:AU60</f>
        <v>0</v>
      </c>
      <c r="AT58" s="646"/>
      <c r="AU58" s="646"/>
      <c r="AV58" s="647" t="s">
        <v>65</v>
      </c>
      <c r="AW58" s="647"/>
      <c r="AX58" s="647"/>
      <c r="AY58" s="647"/>
      <c r="AZ58" s="647"/>
      <c r="BA58" s="31"/>
      <c r="BB58" s="31"/>
      <c r="BC58" s="583" t="str">
        <f>'5月入力用'!BC58</f>
        <v>0</v>
      </c>
      <c r="BD58" s="583"/>
      <c r="BE58" s="583"/>
      <c r="BF58" s="583" t="str">
        <f>'5月入力用'!BF58</f>
        <v>0</v>
      </c>
      <c r="BG58" s="583"/>
      <c r="BH58" s="583"/>
      <c r="BI58" s="583" t="str">
        <f>'5月入力用'!BI58</f>
        <v>0</v>
      </c>
      <c r="BJ58" s="583"/>
      <c r="BK58" s="583"/>
      <c r="BL58" s="583" t="str">
        <f>'5月入力用'!BL58</f>
        <v>3</v>
      </c>
      <c r="BM58" s="583"/>
      <c r="BN58" s="583"/>
      <c r="BO58" s="583" t="str">
        <f>'5月入力用'!BO58</f>
        <v>5</v>
      </c>
      <c r="BP58" s="583"/>
      <c r="BQ58" s="583"/>
      <c r="BR58" s="583" t="str">
        <f>'5月入力用'!BR58</f>
        <v>4</v>
      </c>
      <c r="BS58" s="583"/>
      <c r="BT58" s="583"/>
      <c r="BU58" s="583" t="str">
        <f>'5月入力用'!BU58</f>
        <v>1</v>
      </c>
      <c r="BV58" s="583"/>
      <c r="BW58" s="583"/>
      <c r="BX58" s="583" t="str">
        <f>'5月入力用'!BX58</f>
        <v>4</v>
      </c>
      <c r="BY58" s="583"/>
      <c r="BZ58" s="583"/>
      <c r="CA58" s="165"/>
      <c r="CB58" s="165"/>
      <c r="CC58" s="165"/>
      <c r="CD58" s="165"/>
      <c r="CE58" s="165"/>
      <c r="CF58" s="165"/>
      <c r="CG58" s="583" t="str">
        <f>'5月入力用'!CG58</f>
        <v>1</v>
      </c>
      <c r="CH58" s="583"/>
      <c r="CI58" s="583"/>
      <c r="CJ58" s="583" t="str">
        <f>'5月入力用'!CJ58</f>
        <v>1</v>
      </c>
      <c r="CK58" s="583"/>
      <c r="CL58" s="583"/>
      <c r="CM58" s="583" t="str">
        <f>'5月入力用'!CM58</f>
        <v>0</v>
      </c>
      <c r="CN58" s="583"/>
      <c r="CO58" s="583"/>
      <c r="CP58" s="163"/>
      <c r="CQ58" s="163"/>
      <c r="CR58" s="163"/>
      <c r="CS58" s="583" t="str">
        <f>'5月入力用'!CS58</f>
        <v>1</v>
      </c>
      <c r="CT58" s="583"/>
      <c r="CU58" s="583"/>
      <c r="CV58" s="583" t="str">
        <f>'5月入力用'!CV58</f>
        <v>2</v>
      </c>
      <c r="CW58" s="583"/>
      <c r="CX58" s="583"/>
      <c r="CY58" s="583" t="str">
        <f>'5月入力用'!CY58</f>
        <v>3</v>
      </c>
      <c r="CZ58" s="583"/>
      <c r="DA58" s="583"/>
      <c r="DB58" s="583" t="str">
        <f>'5月入力用'!DB58</f>
        <v>4</v>
      </c>
      <c r="DC58" s="583"/>
      <c r="DD58" s="583"/>
      <c r="DE58" s="583" t="str">
        <f>'5月入力用'!DE58</f>
        <v>5</v>
      </c>
      <c r="DF58" s="583"/>
      <c r="DG58" s="583"/>
      <c r="DH58" s="583" t="str">
        <f>'5月入力用'!DH58</f>
        <v>6</v>
      </c>
      <c r="DI58" s="583"/>
      <c r="DJ58" s="583"/>
      <c r="DK58" s="583" t="str">
        <f>'5月入力用'!DK58</f>
        <v>7</v>
      </c>
      <c r="DL58" s="583"/>
      <c r="DM58" s="583"/>
      <c r="DN58" s="583" t="str">
        <f>'5月入力用'!DN58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'5月入力用'!K59:R59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'5月入力用'!DK68:DM68</f>
        <v>0</v>
      </c>
      <c r="DL68" s="602"/>
      <c r="DM68" s="602"/>
      <c r="DN68" s="602" t="str">
        <f>'5月入力用'!DN68:DP68</f>
        <v>6</v>
      </c>
      <c r="DO68" s="602"/>
      <c r="DP68" s="603"/>
      <c r="DQ68" s="601" t="str">
        <f>'5月入力用'!DQ68:DS68</f>
        <v>0</v>
      </c>
      <c r="DR68" s="602"/>
      <c r="DS68" s="602"/>
      <c r="DT68" s="602" t="str">
        <f>'5月入力用'!DT68:DW68</f>
        <v>5</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'5月入力用'!DK80</f>
        <v>0</v>
      </c>
      <c r="DL80" s="655"/>
      <c r="DM80" s="655"/>
      <c r="DN80" s="655">
        <f>'5月入力用'!DN80</f>
        <v>0</v>
      </c>
      <c r="DO80" s="655"/>
      <c r="DP80" s="655"/>
      <c r="DQ80" s="35"/>
      <c r="DR80" s="35"/>
      <c r="DS80" s="35"/>
      <c r="DT80" s="655">
        <f>'5月入力用'!DT80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217</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219</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210</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'5月入力用'!AO86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'5月入力用'!R88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'5月入力用'!CC90:CD90</f>
        <v xml:space="preserve"> </v>
      </c>
      <c r="CD90" s="912"/>
      <c r="CE90" s="174"/>
      <c r="CF90" s="604" t="str">
        <f>'5月入力用'!CF90:CG90</f>
        <v xml:space="preserve"> </v>
      </c>
      <c r="CG90" s="605"/>
      <c r="CH90" s="173"/>
      <c r="CI90" s="604" t="str">
        <f>'5月入力用'!CI90:CJ90</f>
        <v xml:space="preserve"> </v>
      </c>
      <c r="CJ90" s="605"/>
      <c r="CK90" s="173"/>
      <c r="CL90" s="604" t="str">
        <f>'5月入力用'!CL90:CM90</f>
        <v xml:space="preserve"> </v>
      </c>
      <c r="CM90" s="605"/>
      <c r="CN90" s="173"/>
      <c r="CO90" s="604" t="str">
        <f>'5月入力用'!CO90:CP90</f>
        <v xml:space="preserve"> </v>
      </c>
      <c r="CP90" s="605"/>
      <c r="CQ90" s="173"/>
      <c r="CR90" s="604" t="str">
        <f>'5月入力用'!CR90:CS90</f>
        <v>1</v>
      </c>
      <c r="CS90" s="605"/>
      <c r="CT90" s="173"/>
      <c r="CU90" s="604" t="str">
        <f>'5月入力用'!CU90:CV90</f>
        <v>3</v>
      </c>
      <c r="CV90" s="605"/>
      <c r="CW90" s="173"/>
      <c r="CX90" s="604" t="str">
        <f>'5月入力用'!CX90:CY90</f>
        <v>2</v>
      </c>
      <c r="CY90" s="605"/>
      <c r="CZ90" s="173"/>
      <c r="DA90" s="604" t="str">
        <f>'5月入力用'!DA90:DB90</f>
        <v>4</v>
      </c>
      <c r="DB90" s="605"/>
      <c r="DC90" s="173"/>
      <c r="DD90" s="604" t="str">
        <f>'5月入力用'!DD90:DE90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'5月入力用'!R92:BH97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212</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'5月入力用'!CC93:CD93</f>
        <v xml:space="preserve"> </v>
      </c>
      <c r="CD93" s="912"/>
      <c r="CE93" s="174"/>
      <c r="CF93" s="604" t="str">
        <f>'5月入力用'!CF93:CG93</f>
        <v xml:space="preserve"> </v>
      </c>
      <c r="CG93" s="605"/>
      <c r="CH93" s="173"/>
      <c r="CI93" s="604" t="str">
        <f>'5月入力用'!CI93:CJ93</f>
        <v xml:space="preserve"> </v>
      </c>
      <c r="CJ93" s="605"/>
      <c r="CK93" s="173"/>
      <c r="CL93" s="604" t="str">
        <f>'5月入力用'!CL93:CM93</f>
        <v xml:space="preserve"> </v>
      </c>
      <c r="CM93" s="605"/>
      <c r="CN93" s="173"/>
      <c r="CO93" s="604" t="str">
        <f>'5月入力用'!CO93:CP93</f>
        <v xml:space="preserve"> </v>
      </c>
      <c r="CP93" s="605"/>
      <c r="CQ93" s="173"/>
      <c r="CR93" s="604" t="str">
        <f>'5月入力用'!CR93:CS93</f>
        <v xml:space="preserve"> </v>
      </c>
      <c r="CS93" s="605"/>
      <c r="CT93" s="173"/>
      <c r="CU93" s="604" t="str">
        <f>'5月入力用'!CU93:CV93</f>
        <v xml:space="preserve"> </v>
      </c>
      <c r="CV93" s="605"/>
      <c r="CW93" s="191"/>
      <c r="CX93" s="604" t="str">
        <f>'5月入力用'!CX93:CY93</f>
        <v xml:space="preserve"> </v>
      </c>
      <c r="CY93" s="605"/>
      <c r="CZ93" s="173"/>
      <c r="DA93" s="604" t="str">
        <f>'5月入力用'!DA93:DB93</f>
        <v xml:space="preserve"> </v>
      </c>
      <c r="DB93" s="605"/>
      <c r="DC93" s="173"/>
      <c r="DD93" s="604" t="str">
        <f>'5月入力用'!DD93:DE93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'5月入力用'!BW96:BX96</f>
        <v/>
      </c>
      <c r="BX96" s="912"/>
      <c r="BY96" s="104"/>
      <c r="BZ96" s="911" t="str">
        <f>'5月入力用'!BZ96:CA96</f>
        <v/>
      </c>
      <c r="CA96" s="912"/>
      <c r="CB96" s="46"/>
      <c r="CC96" s="604" t="str">
        <f>'5月入力用'!CC96:CD96</f>
        <v/>
      </c>
      <c r="CD96" s="605"/>
      <c r="CE96" s="174"/>
      <c r="CF96" s="604" t="str">
        <f>'5月入力用'!CF96:CG96</f>
        <v/>
      </c>
      <c r="CG96" s="605"/>
      <c r="CH96" s="173"/>
      <c r="CI96" s="604" t="str">
        <f>'5月入力用'!CI96:CJ96</f>
        <v/>
      </c>
      <c r="CJ96" s="605"/>
      <c r="CK96" s="173"/>
      <c r="CL96" s="604" t="str">
        <f>'5月入力用'!CL96:CM96</f>
        <v/>
      </c>
      <c r="CM96" s="605"/>
      <c r="CN96" s="173"/>
      <c r="CO96" s="604" t="str">
        <f>'5月入力用'!CO96:CP96</f>
        <v>\</v>
      </c>
      <c r="CP96" s="605"/>
      <c r="CQ96" s="173"/>
      <c r="CR96" s="604" t="str">
        <f>'5月入力用'!CR96:CS96</f>
        <v>1</v>
      </c>
      <c r="CS96" s="605"/>
      <c r="CT96" s="173"/>
      <c r="CU96" s="604" t="str">
        <f>'5月入力用'!CU96:CV96</f>
        <v>3</v>
      </c>
      <c r="CV96" s="605"/>
      <c r="CW96" s="173"/>
      <c r="CX96" s="604" t="str">
        <f>'5月入力用'!CX96:CY96</f>
        <v>2</v>
      </c>
      <c r="CY96" s="605"/>
      <c r="CZ96" s="173"/>
      <c r="DA96" s="604" t="str">
        <f>'5月入力用'!DA96:DB96</f>
        <v>4</v>
      </c>
      <c r="DB96" s="605"/>
      <c r="DC96" s="173"/>
      <c r="DD96" s="604" t="str">
        <f>'5月入力用'!DD96:DE96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12:J15"/>
    <mergeCell ref="B16:J18"/>
    <mergeCell ref="B19:J21"/>
    <mergeCell ref="B22:J24"/>
    <mergeCell ref="B25:J27"/>
    <mergeCell ref="B28:J30"/>
    <mergeCell ref="D31:J33"/>
    <mergeCell ref="N13:O14"/>
    <mergeCell ref="Q13:R14"/>
    <mergeCell ref="N17:O17"/>
    <mergeCell ref="Q17:R17"/>
    <mergeCell ref="N23:O23"/>
    <mergeCell ref="Q23:R23"/>
    <mergeCell ref="Q29:R29"/>
    <mergeCell ref="N32:O32"/>
    <mergeCell ref="Q32:R32"/>
    <mergeCell ref="AI13:AJ14"/>
    <mergeCell ref="AL13:AM14"/>
    <mergeCell ref="AN13:AN14"/>
    <mergeCell ref="AO13:AP14"/>
    <mergeCell ref="AR13:AS14"/>
    <mergeCell ref="BE13:BF14"/>
    <mergeCell ref="BH13:BI14"/>
    <mergeCell ref="BK13:BL14"/>
    <mergeCell ref="AX12:AY12"/>
    <mergeCell ref="AX13:AY14"/>
    <mergeCell ref="BA13:BC14"/>
    <mergeCell ref="BD13:BD14"/>
    <mergeCell ref="AL20:AM20"/>
    <mergeCell ref="AO20:AP20"/>
    <mergeCell ref="AR20:AS20"/>
    <mergeCell ref="B3:E5"/>
    <mergeCell ref="F3:I3"/>
    <mergeCell ref="K3:P5"/>
    <mergeCell ref="R3:AA4"/>
    <mergeCell ref="AH3:AX4"/>
    <mergeCell ref="K8:R8"/>
    <mergeCell ref="AF13:AG14"/>
    <mergeCell ref="B11:K11"/>
    <mergeCell ref="P11:AB11"/>
    <mergeCell ref="N12:O12"/>
    <mergeCell ref="AU12:AV12"/>
    <mergeCell ref="AF20:AG20"/>
    <mergeCell ref="AI20:AJ20"/>
    <mergeCell ref="X7:Z9"/>
    <mergeCell ref="AU13:AV14"/>
    <mergeCell ref="S13:S14"/>
    <mergeCell ref="T13:U14"/>
    <mergeCell ref="W13:X14"/>
    <mergeCell ref="Y13:Y14"/>
    <mergeCell ref="Z13:AA14"/>
    <mergeCell ref="AC13:AD14"/>
    <mergeCell ref="F4:I5"/>
    <mergeCell ref="X5:AC6"/>
    <mergeCell ref="AI5:AX6"/>
    <mergeCell ref="BF5:BW6"/>
    <mergeCell ref="D6:F7"/>
    <mergeCell ref="BF7:BH9"/>
    <mergeCell ref="BC3:BE4"/>
    <mergeCell ref="AA7:AC9"/>
    <mergeCell ref="AG7:AU9"/>
    <mergeCell ref="AV7:AZ9"/>
    <mergeCell ref="BC7:BE9"/>
    <mergeCell ref="BF3:BW4"/>
    <mergeCell ref="BU7:BW9"/>
    <mergeCell ref="BX7:BZ9"/>
    <mergeCell ref="CG7:CI9"/>
    <mergeCell ref="CJ7:CL9"/>
    <mergeCell ref="CM7:CO9"/>
    <mergeCell ref="BI7:BK9"/>
    <mergeCell ref="BL7:BN9"/>
    <mergeCell ref="BO7:BQ9"/>
    <mergeCell ref="BR7:BT9"/>
    <mergeCell ref="DU6:DW7"/>
    <mergeCell ref="CG5:CO6"/>
    <mergeCell ref="CV5:DM6"/>
    <mergeCell ref="DE7:DG9"/>
    <mergeCell ref="CV7:CX9"/>
    <mergeCell ref="DH7:DJ9"/>
    <mergeCell ref="DK7:DM9"/>
    <mergeCell ref="DN7:DP9"/>
    <mergeCell ref="CY7:DA9"/>
    <mergeCell ref="DB7:DD9"/>
    <mergeCell ref="CS7:CU9"/>
    <mergeCell ref="BT12:BU12"/>
    <mergeCell ref="CM11:CY11"/>
    <mergeCell ref="BW12:BX12"/>
    <mergeCell ref="BZ12:CA12"/>
    <mergeCell ref="BA12:BC12"/>
    <mergeCell ref="BE12:BF12"/>
    <mergeCell ref="DA12:DB12"/>
    <mergeCell ref="DD12:DE12"/>
    <mergeCell ref="DA13:DB14"/>
    <mergeCell ref="DD13:DE14"/>
    <mergeCell ref="BT13:BU14"/>
    <mergeCell ref="CR12:CS12"/>
    <mergeCell ref="CU12:CV12"/>
    <mergeCell ref="CX12:CY12"/>
    <mergeCell ref="CO13:CP14"/>
    <mergeCell ref="CF17:CG17"/>
    <mergeCell ref="CI17:CJ17"/>
    <mergeCell ref="CL17:CM17"/>
    <mergeCell ref="BH12:BI12"/>
    <mergeCell ref="BN13:BO14"/>
    <mergeCell ref="BQ13:BR14"/>
    <mergeCell ref="CU13:CV14"/>
    <mergeCell ref="CR13:CS14"/>
    <mergeCell ref="BN17:BO17"/>
    <mergeCell ref="BQ17:BR17"/>
    <mergeCell ref="BT17:BU17"/>
    <mergeCell ref="BW13:BX14"/>
    <mergeCell ref="BZ13:CA14"/>
    <mergeCell ref="CC13:CD14"/>
    <mergeCell ref="BV13:BV14"/>
    <mergeCell ref="BM13:BM14"/>
    <mergeCell ref="CC12:CD12"/>
    <mergeCell ref="CF12:CG12"/>
    <mergeCell ref="CI12:CJ12"/>
    <mergeCell ref="CL12:CM12"/>
    <mergeCell ref="CO12:CP12"/>
    <mergeCell ref="CF13:CG14"/>
    <mergeCell ref="CI13:CJ14"/>
    <mergeCell ref="CL13:CM14"/>
    <mergeCell ref="T17:U17"/>
    <mergeCell ref="W17:X17"/>
    <mergeCell ref="Z17:AA17"/>
    <mergeCell ref="AC17:AD17"/>
    <mergeCell ref="AF17:AG17"/>
    <mergeCell ref="AI17:AJ17"/>
    <mergeCell ref="CI20:CJ20"/>
    <mergeCell ref="CL20:CM20"/>
    <mergeCell ref="DA20:DB20"/>
    <mergeCell ref="CO17:CP17"/>
    <mergeCell ref="CR17:CS17"/>
    <mergeCell ref="CU17:CV17"/>
    <mergeCell ref="AU17:AV17"/>
    <mergeCell ref="AX17:AY17"/>
    <mergeCell ref="BA17:BC17"/>
    <mergeCell ref="BE17:BF17"/>
    <mergeCell ref="BH17:BI17"/>
    <mergeCell ref="BK17:BL17"/>
    <mergeCell ref="BW17:BX17"/>
    <mergeCell ref="BZ17:CA17"/>
    <mergeCell ref="AL17:AM17"/>
    <mergeCell ref="AO17:AP17"/>
    <mergeCell ref="AR17:AS17"/>
    <mergeCell ref="CC17:CD17"/>
    <mergeCell ref="DT14:DW16"/>
    <mergeCell ref="DN15:DO16"/>
    <mergeCell ref="DT17:DW17"/>
    <mergeCell ref="CX17:CY17"/>
    <mergeCell ref="DA17:DB17"/>
    <mergeCell ref="DD17:DE17"/>
    <mergeCell ref="DK17:DM17"/>
    <mergeCell ref="DN17:DP17"/>
    <mergeCell ref="DQ17:DS17"/>
    <mergeCell ref="DK14:DM16"/>
    <mergeCell ref="CX13:CY14"/>
    <mergeCell ref="DJ12:DW13"/>
    <mergeCell ref="DP14:DQ16"/>
    <mergeCell ref="T23:U23"/>
    <mergeCell ref="W23:X23"/>
    <mergeCell ref="CR20:CS20"/>
    <mergeCell ref="DK19:DW20"/>
    <mergeCell ref="AU20:AV20"/>
    <mergeCell ref="AX20:AY20"/>
    <mergeCell ref="BA20:BC20"/>
    <mergeCell ref="BE20:BF20"/>
    <mergeCell ref="BH20:BI20"/>
    <mergeCell ref="BK20:BL20"/>
    <mergeCell ref="BN20:BO20"/>
    <mergeCell ref="CU20:CV20"/>
    <mergeCell ref="CX20:CY20"/>
    <mergeCell ref="DD20:DE20"/>
    <mergeCell ref="BQ20:BR20"/>
    <mergeCell ref="BT20:BU20"/>
    <mergeCell ref="BW20:BX20"/>
    <mergeCell ref="BZ20:CA20"/>
    <mergeCell ref="CC20:CD20"/>
    <mergeCell ref="CF20:CG20"/>
    <mergeCell ref="CO20:CP20"/>
    <mergeCell ref="Z23:AA23"/>
    <mergeCell ref="AC23:AD23"/>
    <mergeCell ref="AF23:AG23"/>
    <mergeCell ref="AI23:AJ23"/>
    <mergeCell ref="AL23:AM23"/>
    <mergeCell ref="AO23:AP23"/>
    <mergeCell ref="AR23:AS23"/>
    <mergeCell ref="AU23:AV23"/>
    <mergeCell ref="BH26:BI26"/>
    <mergeCell ref="AX23:AY23"/>
    <mergeCell ref="BA23:BC23"/>
    <mergeCell ref="BE23:BF23"/>
    <mergeCell ref="BH23:BI23"/>
    <mergeCell ref="AI29:AJ29"/>
    <mergeCell ref="AL29:AM29"/>
    <mergeCell ref="AO29:AP29"/>
    <mergeCell ref="DA23:DB23"/>
    <mergeCell ref="DD23:DE23"/>
    <mergeCell ref="N26:O26"/>
    <mergeCell ref="Q26:R26"/>
    <mergeCell ref="T26:U26"/>
    <mergeCell ref="W26:X26"/>
    <mergeCell ref="Z26:AA26"/>
    <mergeCell ref="BW23:BX23"/>
    <mergeCell ref="BK23:BL23"/>
    <mergeCell ref="AC26:AD26"/>
    <mergeCell ref="AF26:AG26"/>
    <mergeCell ref="AI26:AJ26"/>
    <mergeCell ref="AL26:AM26"/>
    <mergeCell ref="AO26:AP26"/>
    <mergeCell ref="AR26:AS26"/>
    <mergeCell ref="BT26:BU26"/>
    <mergeCell ref="BW26:BX26"/>
    <mergeCell ref="CI23:CJ23"/>
    <mergeCell ref="CL23:CM23"/>
    <mergeCell ref="DD26:DE26"/>
    <mergeCell ref="N29:O29"/>
    <mergeCell ref="DK29:DM29"/>
    <mergeCell ref="DN29:DP29"/>
    <mergeCell ref="DT29:DW29"/>
    <mergeCell ref="AU29:AV29"/>
    <mergeCell ref="AX29:AY29"/>
    <mergeCell ref="BA29:BC29"/>
    <mergeCell ref="BN26:BO26"/>
    <mergeCell ref="BQ26:BR26"/>
    <mergeCell ref="CO23:CP23"/>
    <mergeCell ref="CR23:CS23"/>
    <mergeCell ref="CU23:CV23"/>
    <mergeCell ref="CR26:CS26"/>
    <mergeCell ref="CU26:CV26"/>
    <mergeCell ref="CL26:CM26"/>
    <mergeCell ref="CX23:CY23"/>
    <mergeCell ref="BZ23:CA23"/>
    <mergeCell ref="CC23:CD23"/>
    <mergeCell ref="CF23:CG23"/>
    <mergeCell ref="BN23:BO23"/>
    <mergeCell ref="BQ23:BR23"/>
    <mergeCell ref="BT23:BU23"/>
    <mergeCell ref="BK29:BL29"/>
    <mergeCell ref="BN29:BO29"/>
    <mergeCell ref="BQ29:BR29"/>
    <mergeCell ref="T29:U29"/>
    <mergeCell ref="W29:X29"/>
    <mergeCell ref="AU26:AV26"/>
    <mergeCell ref="Z29:AA29"/>
    <mergeCell ref="AC29:AD29"/>
    <mergeCell ref="AF29:AG29"/>
    <mergeCell ref="DK27:DP28"/>
    <mergeCell ref="DT27:DW27"/>
    <mergeCell ref="DT28:DW28"/>
    <mergeCell ref="AX26:AY26"/>
    <mergeCell ref="BA26:BC26"/>
    <mergeCell ref="BE26:BF26"/>
    <mergeCell ref="BZ26:CA26"/>
    <mergeCell ref="CC26:CD26"/>
    <mergeCell ref="CF26:CG26"/>
    <mergeCell ref="CI26:CJ26"/>
    <mergeCell ref="DA26:DB26"/>
    <mergeCell ref="CX26:CY26"/>
    <mergeCell ref="BK26:BL26"/>
    <mergeCell ref="AR29:AS29"/>
    <mergeCell ref="CO26:CP26"/>
    <mergeCell ref="DD29:DE29"/>
    <mergeCell ref="BE29:BF29"/>
    <mergeCell ref="BH29:BI29"/>
    <mergeCell ref="BT29:BU29"/>
    <mergeCell ref="BW29:BX29"/>
    <mergeCell ref="CF29:CG29"/>
    <mergeCell ref="BZ29:CA29"/>
    <mergeCell ref="CC29:CD29"/>
    <mergeCell ref="CO29:CP29"/>
    <mergeCell ref="CR29:CS29"/>
    <mergeCell ref="CU29:CV29"/>
    <mergeCell ref="DA29:DB29"/>
    <mergeCell ref="CX29:CY29"/>
    <mergeCell ref="CI29:CJ29"/>
    <mergeCell ref="CL29:CM29"/>
    <mergeCell ref="T32:U32"/>
    <mergeCell ref="W32:X32"/>
    <mergeCell ref="CX32:CY32"/>
    <mergeCell ref="DA32:DB32"/>
    <mergeCell ref="Z32:AA32"/>
    <mergeCell ref="AC32:AD32"/>
    <mergeCell ref="BP32:BZ32"/>
    <mergeCell ref="CC32:CD32"/>
    <mergeCell ref="CF32:CG32"/>
    <mergeCell ref="CI32:CJ32"/>
    <mergeCell ref="CL32:CM32"/>
    <mergeCell ref="CO32:CP32"/>
    <mergeCell ref="CR32:CS32"/>
    <mergeCell ref="CU32:CV32"/>
    <mergeCell ref="C35:E39"/>
    <mergeCell ref="H35:H46"/>
    <mergeCell ref="K35:Q36"/>
    <mergeCell ref="AH35:AM36"/>
    <mergeCell ref="AO35:BL36"/>
    <mergeCell ref="BP35:BZ35"/>
    <mergeCell ref="R41:BH46"/>
    <mergeCell ref="K42:Q42"/>
    <mergeCell ref="BP42:BZ42"/>
    <mergeCell ref="R37:BK40"/>
    <mergeCell ref="BP39:BZ39"/>
    <mergeCell ref="BI45:BK45"/>
    <mergeCell ref="BO45:BU45"/>
    <mergeCell ref="BW45:BX45"/>
    <mergeCell ref="BZ45:CA45"/>
    <mergeCell ref="DJ32:DN33"/>
    <mergeCell ref="DW32:DX32"/>
    <mergeCell ref="DJ34:DN36"/>
    <mergeCell ref="CI39:CJ39"/>
    <mergeCell ref="CL39:CM39"/>
    <mergeCell ref="CI35:CJ36"/>
    <mergeCell ref="CL35:CM36"/>
    <mergeCell ref="CR39:CS39"/>
    <mergeCell ref="CU39:CV39"/>
    <mergeCell ref="CX39:CY39"/>
    <mergeCell ref="CO35:CP36"/>
    <mergeCell ref="DA35:DB36"/>
    <mergeCell ref="DD35:DE36"/>
    <mergeCell ref="CC35:CD36"/>
    <mergeCell ref="CF35:CG36"/>
    <mergeCell ref="CC42:CD42"/>
    <mergeCell ref="CF42:CG42"/>
    <mergeCell ref="CR35:CS36"/>
    <mergeCell ref="DD32:DE32"/>
    <mergeCell ref="DA39:DB39"/>
    <mergeCell ref="DD39:DE39"/>
    <mergeCell ref="CU35:CV36"/>
    <mergeCell ref="CX35:CY36"/>
    <mergeCell ref="CC39:CD39"/>
    <mergeCell ref="CF45:CG45"/>
    <mergeCell ref="CI45:CJ45"/>
    <mergeCell ref="CL45:CM45"/>
    <mergeCell ref="DK39:DW39"/>
    <mergeCell ref="CI42:CJ42"/>
    <mergeCell ref="CL42:CM42"/>
    <mergeCell ref="CO42:CP42"/>
    <mergeCell ref="CO39:CP39"/>
    <mergeCell ref="CR42:CS42"/>
    <mergeCell ref="CU42:CV42"/>
    <mergeCell ref="CX42:CY42"/>
    <mergeCell ref="CX45:CY45"/>
    <mergeCell ref="DA45:DB45"/>
    <mergeCell ref="DD45:DE45"/>
    <mergeCell ref="DA42:DB42"/>
    <mergeCell ref="DD42:DE42"/>
    <mergeCell ref="CF39:CG39"/>
    <mergeCell ref="CC45:CD45"/>
    <mergeCell ref="CY58:DA60"/>
    <mergeCell ref="AV58:AZ60"/>
    <mergeCell ref="H47:I51"/>
    <mergeCell ref="BO47:DF47"/>
    <mergeCell ref="F55:I56"/>
    <mergeCell ref="X56:AC57"/>
    <mergeCell ref="AI56:AX57"/>
    <mergeCell ref="D48:F49"/>
    <mergeCell ref="BO48:BV48"/>
    <mergeCell ref="CG56:CO57"/>
    <mergeCell ref="CV56:DM57"/>
    <mergeCell ref="D57:F58"/>
    <mergeCell ref="DJ50:DX51"/>
    <mergeCell ref="BO51:DF51"/>
    <mergeCell ref="B54:E56"/>
    <mergeCell ref="F54:I54"/>
    <mergeCell ref="K54:P56"/>
    <mergeCell ref="R54:AA55"/>
    <mergeCell ref="CO45:CP45"/>
    <mergeCell ref="CR45:CS45"/>
    <mergeCell ref="CU45:CV45"/>
    <mergeCell ref="AH54:AX55"/>
    <mergeCell ref="BC54:BE55"/>
    <mergeCell ref="BF54:BW55"/>
    <mergeCell ref="BF56:BW57"/>
    <mergeCell ref="DN58:DP60"/>
    <mergeCell ref="K59:R59"/>
    <mergeCell ref="DJ63:DW64"/>
    <mergeCell ref="DK65:DM67"/>
    <mergeCell ref="DP65:DQ67"/>
    <mergeCell ref="DT65:DW67"/>
    <mergeCell ref="DN66:DO67"/>
    <mergeCell ref="CV58:CX60"/>
    <mergeCell ref="BL58:BN60"/>
    <mergeCell ref="BO58:BQ60"/>
    <mergeCell ref="DB58:DD60"/>
    <mergeCell ref="DE58:DG60"/>
    <mergeCell ref="DH58:DJ60"/>
    <mergeCell ref="DK58:DM60"/>
    <mergeCell ref="BU58:BW60"/>
    <mergeCell ref="BX58:BZ60"/>
    <mergeCell ref="CG58:CI60"/>
    <mergeCell ref="CJ58:CL60"/>
    <mergeCell ref="CS58:CU60"/>
    <mergeCell ref="X58:Z60"/>
    <mergeCell ref="AA58:AC60"/>
    <mergeCell ref="AG58:AU60"/>
    <mergeCell ref="CM58:CO60"/>
    <mergeCell ref="BR58:BT60"/>
    <mergeCell ref="DJ83:DN84"/>
    <mergeCell ref="DJ85:DN87"/>
    <mergeCell ref="DI68:DJ68"/>
    <mergeCell ref="DK68:DM68"/>
    <mergeCell ref="DN68:DP68"/>
    <mergeCell ref="BC58:BE60"/>
    <mergeCell ref="BF58:BH60"/>
    <mergeCell ref="BI58:BK60"/>
    <mergeCell ref="DQ68:DS68"/>
    <mergeCell ref="DK78:DP79"/>
    <mergeCell ref="DT78:DW78"/>
    <mergeCell ref="DT79:DW79"/>
    <mergeCell ref="DK80:DM80"/>
    <mergeCell ref="DN80:DP80"/>
    <mergeCell ref="DT80:DW80"/>
    <mergeCell ref="DT68:DW68"/>
    <mergeCell ref="DK70:DW71"/>
    <mergeCell ref="CI90:CJ90"/>
    <mergeCell ref="CL90:CM90"/>
    <mergeCell ref="CO90:CP90"/>
    <mergeCell ref="BP93:BZ93"/>
    <mergeCell ref="CC93:CD93"/>
    <mergeCell ref="CC90:CD90"/>
    <mergeCell ref="CI96:CJ96"/>
    <mergeCell ref="CL96:CM96"/>
    <mergeCell ref="C86:E90"/>
    <mergeCell ref="H86:H97"/>
    <mergeCell ref="K86:Q87"/>
    <mergeCell ref="AH86:AM87"/>
    <mergeCell ref="AO86:BL87"/>
    <mergeCell ref="R88:BL91"/>
    <mergeCell ref="R92:BH97"/>
    <mergeCell ref="K93:Q93"/>
    <mergeCell ref="D99:F100"/>
    <mergeCell ref="DA93:DB93"/>
    <mergeCell ref="DD93:DE93"/>
    <mergeCell ref="BI96:BK96"/>
    <mergeCell ref="BW96:BX96"/>
    <mergeCell ref="BZ96:CA96"/>
    <mergeCell ref="CC96:CD96"/>
    <mergeCell ref="CF96:CG96"/>
    <mergeCell ref="CX93:CY93"/>
    <mergeCell ref="CO96:CP96"/>
    <mergeCell ref="CI93:CJ93"/>
    <mergeCell ref="CL93:CM93"/>
    <mergeCell ref="CO93:CP93"/>
    <mergeCell ref="CR93:CS93"/>
    <mergeCell ref="CU93:CV93"/>
    <mergeCell ref="CF93:CG93"/>
    <mergeCell ref="BO96:BU96"/>
    <mergeCell ref="DJ101:DX102"/>
    <mergeCell ref="CR96:CS96"/>
    <mergeCell ref="CU96:CV96"/>
    <mergeCell ref="CX96:CY96"/>
    <mergeCell ref="DA96:DB96"/>
    <mergeCell ref="DD96:DE96"/>
    <mergeCell ref="BC11:BT11"/>
    <mergeCell ref="AF12:AG12"/>
    <mergeCell ref="AI12:AJ12"/>
    <mergeCell ref="AL12:AM12"/>
    <mergeCell ref="AO12:AP12"/>
    <mergeCell ref="AR12:AS12"/>
    <mergeCell ref="AJ11:AO11"/>
    <mergeCell ref="BK12:BL12"/>
    <mergeCell ref="BN12:BO12"/>
    <mergeCell ref="BQ12:BR12"/>
    <mergeCell ref="CR90:CS90"/>
    <mergeCell ref="CX90:CY90"/>
    <mergeCell ref="DA90:DB90"/>
    <mergeCell ref="DD90:DE90"/>
    <mergeCell ref="DK90:DW90"/>
    <mergeCell ref="CU90:CV90"/>
    <mergeCell ref="BP90:BZ90"/>
    <mergeCell ref="CF90:CG90"/>
  </mergeCells>
  <phoneticPr fontId="1"/>
  <printOptions horizontalCentered="1"/>
  <pageMargins left="0" right="0" top="0.39370078740157483" bottom="0" header="0" footer="0"/>
  <pageSetup paperSize="9" scale="59" orientation="portrait" verticalDpi="36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N122"/>
  <sheetViews>
    <sheetView showGridLines="0" showZeros="0" zoomScale="70" zoomScaleNormal="70" workbookViewId="0">
      <selection activeCell="EC176" sqref="EC17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06</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06</v>
      </c>
      <c r="O13" s="847"/>
      <c r="P13" s="847"/>
      <c r="Q13" s="847"/>
      <c r="R13" s="847"/>
      <c r="S13" s="876"/>
      <c r="T13" s="877" t="s">
        <v>135</v>
      </c>
      <c r="U13" s="877"/>
      <c r="V13" s="877"/>
      <c r="W13" s="877"/>
      <c r="X13" s="877"/>
      <c r="Y13" s="876"/>
      <c r="Z13" s="588">
        <f>'[1]1'!$G$25</f>
        <v>25</v>
      </c>
      <c r="AA13" s="588"/>
      <c r="AB13" s="588"/>
      <c r="AC13" s="588"/>
      <c r="AD13" s="588"/>
      <c r="AE13" s="401"/>
      <c r="AF13" s="800">
        <f>[1]内訳書!$E$37</f>
        <v>2</v>
      </c>
      <c r="AG13" s="800"/>
      <c r="AH13" s="800"/>
      <c r="AI13" s="800"/>
      <c r="AJ13" s="800"/>
      <c r="AK13" s="800"/>
      <c r="AL13" s="800"/>
      <c r="AM13" s="800"/>
      <c r="AN13" s="800"/>
      <c r="AO13" s="800"/>
      <c r="AP13" s="800"/>
      <c r="AQ13" s="800"/>
      <c r="AR13" s="800"/>
      <c r="AS13" s="800"/>
      <c r="AT13" s="430"/>
      <c r="AU13" s="800">
        <f>[1]内訳書!$G$37</f>
        <v>910000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t="str">
        <f>IF([1]内訳書!$K$37&lt;=0,"0",[1]内訳書!$K$37)</f>
        <v>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06</v>
      </c>
      <c r="O17" s="847"/>
      <c r="P17" s="847"/>
      <c r="Q17" s="847"/>
      <c r="R17" s="847"/>
      <c r="S17" s="588"/>
      <c r="T17" s="847" t="str">
        <f>IF(AU17&gt;0,$T$13,"")</f>
        <v>6</v>
      </c>
      <c r="U17" s="847"/>
      <c r="V17" s="847"/>
      <c r="W17" s="847"/>
      <c r="X17" s="847"/>
      <c r="Y17" s="588"/>
      <c r="Z17" s="847"/>
      <c r="AA17" s="847"/>
      <c r="AB17" s="847"/>
      <c r="AC17" s="847"/>
      <c r="AD17" s="847"/>
      <c r="AE17" s="401"/>
      <c r="AF17" s="800">
        <f>[1]内訳書!$AN$106</f>
        <v>2</v>
      </c>
      <c r="AG17" s="800"/>
      <c r="AH17" s="800"/>
      <c r="AI17" s="800"/>
      <c r="AJ17" s="800"/>
      <c r="AK17" s="800"/>
      <c r="AL17" s="800"/>
      <c r="AM17" s="800"/>
      <c r="AN17" s="800"/>
      <c r="AO17" s="800"/>
      <c r="AP17" s="800"/>
      <c r="AQ17" s="800"/>
      <c r="AR17" s="800"/>
      <c r="AS17" s="800"/>
      <c r="AT17" s="430"/>
      <c r="AU17" s="800">
        <f>[1]内訳書!$AO$106</f>
        <v>1200000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t="str">
        <f>IF([1]内訳書!$AP$106&lt;=0,"0",[1]内訳書!$AP$106)</f>
        <v>0</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06</v>
      </c>
      <c r="DL17" s="863"/>
      <c r="DM17" s="863"/>
      <c r="DN17" s="863"/>
      <c r="DO17" s="863"/>
      <c r="DP17" s="866"/>
      <c r="DQ17" s="862" t="str">
        <f>T13</f>
        <v>6</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0">
        <f>[1]内訳書!$W$37</f>
        <v>0</v>
      </c>
      <c r="AG26" s="800"/>
      <c r="AH26" s="800"/>
      <c r="AI26" s="800"/>
      <c r="AJ26" s="800"/>
      <c r="AK26" s="800"/>
      <c r="AL26" s="800"/>
      <c r="AM26" s="800"/>
      <c r="AN26" s="800"/>
      <c r="AO26" s="800"/>
      <c r="AP26" s="800"/>
      <c r="AQ26" s="800"/>
      <c r="AR26" s="800"/>
      <c r="AS26" s="800"/>
      <c r="AT26" s="430"/>
      <c r="AU26" s="800">
        <f>[1]内訳書!$Y$37</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[1]内訳書!$AA$37</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223</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[1]内訳書!$O$37+[1]内訳書!$O$55</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[1]内訳書!$O$38+[1]内訳書!$O$56</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t="str">
        <f>IF(SUM(CC13:DE32,-CF35)&lt;=0,"0",SUM(CC13:DE32,-CF35))</f>
        <v>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t="str">
        <f>IF(SUM(CC39:DE42)&lt;=0,"0",SUM(CC39:DE42))</f>
        <v>0</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6</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140</v>
      </c>
      <c r="BD62" s="935"/>
      <c r="BE62" s="935"/>
      <c r="BF62" s="935"/>
      <c r="BG62" s="935"/>
      <c r="BH62" s="935"/>
      <c r="BI62" s="935"/>
      <c r="BJ62" s="935"/>
      <c r="BK62" s="935"/>
      <c r="BL62" s="935"/>
      <c r="BM62" s="935"/>
      <c r="BN62" s="935"/>
      <c r="BO62" s="935"/>
      <c r="BP62" s="935"/>
      <c r="BQ62" s="935"/>
      <c r="BR62" s="935"/>
      <c r="BS62" s="935"/>
      <c r="BT62" s="935"/>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237</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6</v>
      </c>
      <c r="R64" s="823"/>
      <c r="S64" s="881"/>
      <c r="T64" s="822" t="str">
        <f>IF(LEN(T13)&gt;=2,LEFT(T13,1),IF(LEN(T13)=1,"0",MID(TEXT(T13,"???"),2,1)))</f>
        <v>0</v>
      </c>
      <c r="U64" s="823"/>
      <c r="V64" s="173"/>
      <c r="W64" s="822" t="str">
        <f>RIGHT(T13,1)</f>
        <v>6</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2</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 xml:space="preserve"> </v>
      </c>
      <c r="BI64" s="823"/>
      <c r="BJ64" s="173"/>
      <c r="BK64" s="822" t="str">
        <f>MID(TEXT(AU13,"???????????"),6,1)</f>
        <v>9</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 xml:space="preserve"> </v>
      </c>
      <c r="CS64" s="823"/>
      <c r="CT64" s="173"/>
      <c r="CU64" s="822" t="str">
        <f>MID(TEXT(CC13,"??????????"),7,1)</f>
        <v xml:space="preserve"> </v>
      </c>
      <c r="CV64" s="823"/>
      <c r="CW64" s="173"/>
      <c r="CX64" s="822" t="str">
        <f>MID(TEXT(CC13,"??????????"),8,1)</f>
        <v xml:space="preserve"> </v>
      </c>
      <c r="CY64" s="823"/>
      <c r="CZ64" s="173"/>
      <c r="DA64" s="822" t="str">
        <f>MID(TEXT(CC13,"??????????"),9,1)</f>
        <v xml:space="preserve"> </v>
      </c>
      <c r="DB64" s="823"/>
      <c r="DC64" s="173"/>
      <c r="DD64" s="822" t="str">
        <f>IF(CC13="0","0",MID(TEXT(CC13,"??????????"),10,1))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0</v>
      </c>
      <c r="O68" s="821"/>
      <c r="P68" s="173"/>
      <c r="Q68" s="820" t="str">
        <f>RIGHT(N17,1)</f>
        <v>6</v>
      </c>
      <c r="R68" s="821"/>
      <c r="S68" s="382"/>
      <c r="T68" s="820" t="str">
        <f>IF(LEN(T17)&gt;=2,LEFT(T17,1),IF(LEN(T17)=1,"0",MID(TEXT(T17,"???"),2,1)))</f>
        <v>0</v>
      </c>
      <c r="U68" s="821"/>
      <c r="V68" s="173"/>
      <c r="W68" s="820" t="str">
        <f>RIGHT(T17,1)</f>
        <v>6</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2</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1</v>
      </c>
      <c r="BI68" s="821"/>
      <c r="BJ68" s="173"/>
      <c r="BK68" s="820" t="str">
        <f>MID(TEXT(AU17,"???????????"),6,1)</f>
        <v>2</v>
      </c>
      <c r="BL68" s="821"/>
      <c r="BM68" s="173"/>
      <c r="BN68" s="820" t="str">
        <f>MID(TEXT(AU17,"???????????"),7,1)</f>
        <v>0</v>
      </c>
      <c r="BO68" s="821"/>
      <c r="BP68" s="173"/>
      <c r="BQ68" s="820" t="str">
        <f>MID(TEXT(AU17,"???????????"),8,1)</f>
        <v>0</v>
      </c>
      <c r="BR68" s="821"/>
      <c r="BS68" s="173"/>
      <c r="BT68" s="820" t="str">
        <f>MID(TEXT(AU17,"???????????"),9,1)</f>
        <v>0</v>
      </c>
      <c r="BU68" s="821"/>
      <c r="BV68" s="173"/>
      <c r="BW68" s="820" t="str">
        <f>MID(TEXT(AU17,"???????????"),10,1)</f>
        <v>0</v>
      </c>
      <c r="BX68" s="821"/>
      <c r="BY68" s="173"/>
      <c r="BZ68" s="820" t="str">
        <f>MID(TEXT(AU17,"???????????"),11,1)</f>
        <v>0</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IF(CC17="0","0",MID(TEXT(CC17,"??????????"),10,1))</f>
        <v>0</v>
      </c>
      <c r="DE68" s="821"/>
      <c r="DF68" s="323"/>
      <c r="DG68" s="354"/>
      <c r="DH68" s="34"/>
      <c r="DI68" s="606"/>
      <c r="DJ68" s="606"/>
      <c r="DK68" s="601" t="str">
        <f>IF(LEN(DK17)&gt;=2,LEFT(DK17,1),IF(LEN(DK17)=1,"0",MID(TEXT(DK17,"???"),2,1)))</f>
        <v>0</v>
      </c>
      <c r="DL68" s="602"/>
      <c r="DM68" s="602"/>
      <c r="DN68" s="602" t="str">
        <f>RIGHT(DK17,1)</f>
        <v>6</v>
      </c>
      <c r="DO68" s="602"/>
      <c r="DP68" s="603"/>
      <c r="DQ68" s="601" t="str">
        <f>IF(LEN(DQ17)&gt;=2,LEFT(DQ17,1),IF(LEN(DQ17)=1,"0",MID(TEXT(DQ17,"???"),2,1)))</f>
        <v>0</v>
      </c>
      <c r="DR68" s="602"/>
      <c r="DS68" s="602"/>
      <c r="DT68" s="602" t="str">
        <f>RIGHT(DQ17,1)</f>
        <v>6</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238</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04" t="s">
        <v>236</v>
      </c>
      <c r="E82" s="904"/>
      <c r="F82" s="904"/>
      <c r="G82" s="904"/>
      <c r="H82" s="904"/>
      <c r="I82" s="904"/>
      <c r="J82" s="904"/>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905"/>
      <c r="E83" s="905"/>
      <c r="F83" s="905"/>
      <c r="G83" s="905"/>
      <c r="H83" s="905"/>
      <c r="I83" s="905"/>
      <c r="J83" s="905"/>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254</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905"/>
      <c r="E84" s="905"/>
      <c r="F84" s="905"/>
      <c r="G84" s="905"/>
      <c r="H84" s="905"/>
      <c r="I84" s="905"/>
      <c r="J84" s="905"/>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 xml:space="preserve"> </v>
      </c>
      <c r="CS90" s="605"/>
      <c r="CT90" s="173"/>
      <c r="CU90" s="604" t="str">
        <f>MID(TEXT(CC39,"??????????"),7,1)</f>
        <v xml:space="preserve"> </v>
      </c>
      <c r="CV90" s="605"/>
      <c r="CW90" s="173"/>
      <c r="CX90" s="604" t="str">
        <f>MID(TEXT(CC39,"??????????"),8,1)</f>
        <v xml:space="preserve"> </v>
      </c>
      <c r="CY90" s="605"/>
      <c r="CZ90" s="173"/>
      <c r="DA90" s="604" t="str">
        <f>MID(TEXT(CC39,"??????????"),9,1)</f>
        <v xml:space="preserve"> </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
      </c>
      <c r="CP96" s="605"/>
      <c r="CQ96" s="173"/>
      <c r="CR96" s="604" t="str">
        <f>IF(OR(EN122=0,LEN(EN122)-4&lt;=0),"",MID(EN122,LEN(EN122)-4,1))</f>
        <v/>
      </c>
      <c r="CS96" s="605"/>
      <c r="CT96" s="173"/>
      <c r="CU96" s="604" t="str">
        <f>IF(OR(EN122=0,LEN(EN122)-3&lt;=0),"",MID(EN122,LEN(EN122)-3,1))</f>
        <v/>
      </c>
      <c r="CV96" s="605"/>
      <c r="CW96" s="173"/>
      <c r="CX96" s="604" t="str">
        <f>IF(OR(EN122=0,LEN(EN122)-2&lt;=0),"",MID(EN122,LEN(EN122)-2,1))</f>
        <v/>
      </c>
      <c r="CY96" s="605"/>
      <c r="CZ96" s="173"/>
      <c r="DA96" s="604" t="str">
        <f>IF(OR(EN122=0,LEN(EN122)-1&lt;=0),"",MID(EN122,LEN(EN122)-1,1))</f>
        <v>\</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20">
    <mergeCell ref="D82:J84"/>
    <mergeCell ref="B16:J18"/>
    <mergeCell ref="B19:J21"/>
    <mergeCell ref="B22:J24"/>
    <mergeCell ref="B25:J27"/>
    <mergeCell ref="B28:J30"/>
    <mergeCell ref="D31:J33"/>
    <mergeCell ref="AV11:BB11"/>
    <mergeCell ref="BK11:BY11"/>
    <mergeCell ref="N32:R33"/>
    <mergeCell ref="S32:S33"/>
    <mergeCell ref="T32:X33"/>
    <mergeCell ref="Y32:Y33"/>
    <mergeCell ref="Z32:AD33"/>
    <mergeCell ref="BP32:BZ32"/>
    <mergeCell ref="BO45:BU45"/>
    <mergeCell ref="BW45:DE45"/>
    <mergeCell ref="H47:I51"/>
    <mergeCell ref="BO47:DF47"/>
    <mergeCell ref="D48:F49"/>
    <mergeCell ref="BO48:BV48"/>
    <mergeCell ref="B62:K62"/>
    <mergeCell ref="P62:AB62"/>
    <mergeCell ref="AJ62:AP62"/>
    <mergeCell ref="CM11:CY11"/>
    <mergeCell ref="B63:J66"/>
    <mergeCell ref="B67:J69"/>
    <mergeCell ref="B70:J72"/>
    <mergeCell ref="B73:J75"/>
    <mergeCell ref="B76:J78"/>
    <mergeCell ref="B79:J81"/>
    <mergeCell ref="D6:F7"/>
    <mergeCell ref="K8:R8"/>
    <mergeCell ref="CR12:CS12"/>
    <mergeCell ref="CU12:CV12"/>
    <mergeCell ref="CX12:CY12"/>
    <mergeCell ref="BN12:BO12"/>
    <mergeCell ref="BQ12:BR12"/>
    <mergeCell ref="BT12:BU12"/>
    <mergeCell ref="BW12:BX12"/>
    <mergeCell ref="N23:R24"/>
    <mergeCell ref="S23:S24"/>
    <mergeCell ref="T23:X24"/>
    <mergeCell ref="Y23:Y24"/>
    <mergeCell ref="Z23:AD24"/>
    <mergeCell ref="AF23:AS24"/>
    <mergeCell ref="AU23:CA24"/>
    <mergeCell ref="CC23:DE24"/>
    <mergeCell ref="B3:E5"/>
    <mergeCell ref="F3:I3"/>
    <mergeCell ref="K3:P5"/>
    <mergeCell ref="F4:I5"/>
    <mergeCell ref="B11:K11"/>
    <mergeCell ref="P11:AB11"/>
    <mergeCell ref="AJ11:AP11"/>
    <mergeCell ref="R3:AA4"/>
    <mergeCell ref="AH3:AX4"/>
    <mergeCell ref="BC3:BE4"/>
    <mergeCell ref="BF3:CJ4"/>
    <mergeCell ref="X5:AC6"/>
    <mergeCell ref="AI5:AX6"/>
    <mergeCell ref="BF5:BW6"/>
    <mergeCell ref="CG5:CO6"/>
    <mergeCell ref="CV5:DM6"/>
    <mergeCell ref="B12:J15"/>
    <mergeCell ref="AX12:AY12"/>
    <mergeCell ref="BA12:BC12"/>
    <mergeCell ref="BE12:BF12"/>
    <mergeCell ref="BH12:BI12"/>
    <mergeCell ref="BK12:BL12"/>
    <mergeCell ref="N13:R14"/>
    <mergeCell ref="S13:S14"/>
    <mergeCell ref="CO12:CP12"/>
    <mergeCell ref="AO12:AP12"/>
    <mergeCell ref="AF13:AS14"/>
    <mergeCell ref="AR12:AS12"/>
    <mergeCell ref="AU12:AV12"/>
    <mergeCell ref="N12:O12"/>
    <mergeCell ref="AF12:AG12"/>
    <mergeCell ref="AI12:AJ12"/>
    <mergeCell ref="AL12:AM12"/>
    <mergeCell ref="DU6:DW7"/>
    <mergeCell ref="X7:AC9"/>
    <mergeCell ref="AG7:AU9"/>
    <mergeCell ref="AV7:AZ9"/>
    <mergeCell ref="BC7:BZ9"/>
    <mergeCell ref="CG7:CO9"/>
    <mergeCell ref="CS7:DP9"/>
    <mergeCell ref="DA12:DB12"/>
    <mergeCell ref="DD12:DE12"/>
    <mergeCell ref="DJ12:DW13"/>
    <mergeCell ref="T13:X14"/>
    <mergeCell ref="Y13:Y14"/>
    <mergeCell ref="Z13:AD14"/>
    <mergeCell ref="AU13:CA14"/>
    <mergeCell ref="CC13:DE14"/>
    <mergeCell ref="DK14:DM16"/>
    <mergeCell ref="DP14:DQ16"/>
    <mergeCell ref="DT14:DW16"/>
    <mergeCell ref="DN15:DO16"/>
    <mergeCell ref="BZ12:CA12"/>
    <mergeCell ref="CC12:CD12"/>
    <mergeCell ref="CF12:CG12"/>
    <mergeCell ref="CI12:CJ12"/>
    <mergeCell ref="CL12:CM12"/>
    <mergeCell ref="DK17:DP17"/>
    <mergeCell ref="DQ17:DW17"/>
    <mergeCell ref="DK19:DW20"/>
    <mergeCell ref="N20:R21"/>
    <mergeCell ref="T20:X21"/>
    <mergeCell ref="Z20:AD21"/>
    <mergeCell ref="AF20:AS21"/>
    <mergeCell ref="AU20:CA21"/>
    <mergeCell ref="CC20:DE21"/>
    <mergeCell ref="N17:R18"/>
    <mergeCell ref="S17:S18"/>
    <mergeCell ref="T17:X18"/>
    <mergeCell ref="Y17:Y18"/>
    <mergeCell ref="Z17:AD18"/>
    <mergeCell ref="AF17:AS18"/>
    <mergeCell ref="AU17:CA18"/>
    <mergeCell ref="CC17:DE18"/>
    <mergeCell ref="DT27:DW27"/>
    <mergeCell ref="N26:R27"/>
    <mergeCell ref="S26:S27"/>
    <mergeCell ref="T26:X27"/>
    <mergeCell ref="Y26:Y27"/>
    <mergeCell ref="Z26:AD27"/>
    <mergeCell ref="AF26:AS27"/>
    <mergeCell ref="AU26:CA27"/>
    <mergeCell ref="CC26:DE27"/>
    <mergeCell ref="BI45:BK45"/>
    <mergeCell ref="DT28:DW28"/>
    <mergeCell ref="N29:R30"/>
    <mergeCell ref="S29:S30"/>
    <mergeCell ref="T29:X30"/>
    <mergeCell ref="Y29:Y30"/>
    <mergeCell ref="Z29:AD30"/>
    <mergeCell ref="AF29:AS30"/>
    <mergeCell ref="AU29:CA30"/>
    <mergeCell ref="CC29:DE30"/>
    <mergeCell ref="DK29:DM29"/>
    <mergeCell ref="DN29:DP29"/>
    <mergeCell ref="DT29:DW29"/>
    <mergeCell ref="DK58:DM60"/>
    <mergeCell ref="DE58:DG60"/>
    <mergeCell ref="CC32:DE32"/>
    <mergeCell ref="DJ32:DN33"/>
    <mergeCell ref="DK27:DP28"/>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CL63:CM63"/>
    <mergeCell ref="BT63:BU63"/>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AV62:BB62"/>
    <mergeCell ref="CM62:CY62"/>
    <mergeCell ref="CV58:CX60"/>
    <mergeCell ref="CY58:DA60"/>
    <mergeCell ref="DB58:DD60"/>
    <mergeCell ref="BC58:BE60"/>
    <mergeCell ref="BF58:BH60"/>
    <mergeCell ref="BI58:BK60"/>
    <mergeCell ref="BL58:BN60"/>
    <mergeCell ref="BO58:BQ60"/>
    <mergeCell ref="BR58:BT60"/>
    <mergeCell ref="BC62:BT62"/>
    <mergeCell ref="BU58:BW60"/>
    <mergeCell ref="BX58:BZ60"/>
    <mergeCell ref="CG58:CI60"/>
    <mergeCell ref="CJ58:CL60"/>
    <mergeCell ref="CM58:CO60"/>
    <mergeCell ref="CS58:CU60"/>
    <mergeCell ref="BZ64:CA65"/>
    <mergeCell ref="CC64:CD65"/>
    <mergeCell ref="CF64:CG65"/>
    <mergeCell ref="CI64:CJ65"/>
    <mergeCell ref="N64:O65"/>
    <mergeCell ref="Q64:R65"/>
    <mergeCell ref="S64:S65"/>
    <mergeCell ref="T64:U65"/>
    <mergeCell ref="W64:X65"/>
    <mergeCell ref="BM64:BM65"/>
    <mergeCell ref="BN64:BO65"/>
    <mergeCell ref="Y64:Y65"/>
    <mergeCell ref="Z64:AA65"/>
    <mergeCell ref="AC64:AD65"/>
    <mergeCell ref="AF64:AG65"/>
    <mergeCell ref="BE64:BF65"/>
    <mergeCell ref="BH64:BI65"/>
    <mergeCell ref="BK64:BL65"/>
    <mergeCell ref="BQ64:BR65"/>
    <mergeCell ref="BT64:BU65"/>
    <mergeCell ref="BV64:BV65"/>
    <mergeCell ref="BW64:BX65"/>
    <mergeCell ref="N63:O63"/>
    <mergeCell ref="AF63:AG63"/>
    <mergeCell ref="AI63:AJ63"/>
    <mergeCell ref="AL63:AM63"/>
    <mergeCell ref="AO63:AP63"/>
    <mergeCell ref="CU63:CV63"/>
    <mergeCell ref="CX63:CY63"/>
    <mergeCell ref="DA63:DB63"/>
    <mergeCell ref="CO63:CP63"/>
    <mergeCell ref="CR63:CS63"/>
    <mergeCell ref="BN63:BO63"/>
    <mergeCell ref="BQ63:BR63"/>
    <mergeCell ref="AR63:AS63"/>
    <mergeCell ref="AU63:AV63"/>
    <mergeCell ref="AX63:AY63"/>
    <mergeCell ref="BA63:BC63"/>
    <mergeCell ref="BE63:BF63"/>
    <mergeCell ref="BW63:BX63"/>
    <mergeCell ref="BH63:BI63"/>
    <mergeCell ref="BK63:BL63"/>
    <mergeCell ref="BZ63:CA63"/>
    <mergeCell ref="CC63:CD63"/>
    <mergeCell ref="CF63:CG63"/>
    <mergeCell ref="CI63:CJ63"/>
    <mergeCell ref="CO64:CP65"/>
    <mergeCell ref="CR64:CS65"/>
    <mergeCell ref="DD63:DE63"/>
    <mergeCell ref="DJ63:DW64"/>
    <mergeCell ref="DK65:DM67"/>
    <mergeCell ref="DP65:DQ67"/>
    <mergeCell ref="DT65:DW67"/>
    <mergeCell ref="DN66:DO67"/>
    <mergeCell ref="DA64:DB65"/>
    <mergeCell ref="DD64:DE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BA68:BC68"/>
    <mergeCell ref="BE68:BF68"/>
    <mergeCell ref="BH68:BI68"/>
    <mergeCell ref="N68:O68"/>
    <mergeCell ref="Q68:R68"/>
    <mergeCell ref="T68:U68"/>
    <mergeCell ref="W68:X68"/>
    <mergeCell ref="AL68:AM68"/>
    <mergeCell ref="AO68:AP68"/>
    <mergeCell ref="AR68:AS68"/>
    <mergeCell ref="AU68:AV68"/>
    <mergeCell ref="AX68:AY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DK90:DW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s>
  <phoneticPr fontId="1"/>
  <printOptions horizontalCentered="1"/>
  <pageMargins left="0" right="0" top="0.39370078740157483" bottom="0" header="0" footer="0"/>
  <pageSetup paperSize="9" scale="59" orientation="portrait" verticalDpi="36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104"/>
  <sheetViews>
    <sheetView showGridLines="0" showZeros="0" zoomScale="70" zoomScaleNormal="70" workbookViewId="0">
      <selection activeCell="EH114" sqref="EH11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6</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'6月入力用'!N64</f>
        <v>0</v>
      </c>
      <c r="O13" s="729"/>
      <c r="P13" s="194"/>
      <c r="Q13" s="728" t="str">
        <f>'6月入力用'!Q64</f>
        <v>6</v>
      </c>
      <c r="R13" s="729"/>
      <c r="S13" s="933"/>
      <c r="T13" s="728" t="str">
        <f>'6月入力用'!T64</f>
        <v>0</v>
      </c>
      <c r="U13" s="729"/>
      <c r="V13" s="194"/>
      <c r="W13" s="728" t="str">
        <f>'6月入力用'!W64</f>
        <v>6</v>
      </c>
      <c r="X13" s="729"/>
      <c r="Y13" s="934"/>
      <c r="Z13" s="728" t="str">
        <f>'6月入力用'!Z64</f>
        <v>2</v>
      </c>
      <c r="AA13" s="729"/>
      <c r="AB13" s="194"/>
      <c r="AC13" s="728" t="str">
        <f>'6月入力用'!AC64</f>
        <v>5</v>
      </c>
      <c r="AD13" s="729"/>
      <c r="AE13" s="195"/>
      <c r="AF13" s="728" t="str">
        <f>'6月入力用'!AF64</f>
        <v xml:space="preserve"> </v>
      </c>
      <c r="AG13" s="729"/>
      <c r="AH13" s="194"/>
      <c r="AI13" s="728" t="str">
        <f>'6月入力用'!AI64</f>
        <v xml:space="preserve"> </v>
      </c>
      <c r="AJ13" s="729"/>
      <c r="AK13" s="194"/>
      <c r="AL13" s="728" t="str">
        <f>'6月入力用'!AL64</f>
        <v xml:space="preserve"> </v>
      </c>
      <c r="AM13" s="729"/>
      <c r="AN13" s="724"/>
      <c r="AO13" s="728" t="str">
        <f>'6月入力用'!AO64</f>
        <v xml:space="preserve"> </v>
      </c>
      <c r="AP13" s="729"/>
      <c r="AQ13" s="194"/>
      <c r="AR13" s="728" t="str">
        <f>'6月入力用'!AR64</f>
        <v>2</v>
      </c>
      <c r="AS13" s="729"/>
      <c r="AT13" s="195"/>
      <c r="AU13" s="713" t="str">
        <f>'6月入力用'!AU64</f>
        <v xml:space="preserve"> </v>
      </c>
      <c r="AV13" s="714"/>
      <c r="AW13" s="457"/>
      <c r="AX13" s="713" t="str">
        <f>'6月入力用'!AX64</f>
        <v xml:space="preserve"> </v>
      </c>
      <c r="AY13" s="714"/>
      <c r="AZ13" s="457"/>
      <c r="BA13" s="713" t="str">
        <f>'6月入力用'!BA64</f>
        <v xml:space="preserve"> </v>
      </c>
      <c r="BB13" s="955"/>
      <c r="BC13" s="714"/>
      <c r="BD13" s="753"/>
      <c r="BE13" s="713" t="str">
        <f>'6月入力用'!BE64</f>
        <v xml:space="preserve"> </v>
      </c>
      <c r="BF13" s="714"/>
      <c r="BG13" s="457"/>
      <c r="BH13" s="713" t="str">
        <f>'6月入力用'!BH64</f>
        <v xml:space="preserve"> </v>
      </c>
      <c r="BI13" s="714"/>
      <c r="BJ13" s="457"/>
      <c r="BK13" s="713" t="str">
        <f>'6月入力用'!BK64</f>
        <v>9</v>
      </c>
      <c r="BL13" s="714"/>
      <c r="BM13" s="753"/>
      <c r="BN13" s="713" t="str">
        <f>'6月入力用'!BN64</f>
        <v>1</v>
      </c>
      <c r="BO13" s="714"/>
      <c r="BP13" s="457"/>
      <c r="BQ13" s="713" t="str">
        <f>'6月入力用'!BQ64</f>
        <v>0</v>
      </c>
      <c r="BR13" s="714"/>
      <c r="BS13" s="457"/>
      <c r="BT13" s="713" t="str">
        <f>'6月入力用'!BT64</f>
        <v>0</v>
      </c>
      <c r="BU13" s="714"/>
      <c r="BV13" s="753"/>
      <c r="BW13" s="713" t="str">
        <f>'6月入力用'!BW64</f>
        <v>0</v>
      </c>
      <c r="BX13" s="714"/>
      <c r="BY13" s="457"/>
      <c r="BZ13" s="713" t="str">
        <f>'6月入力用'!BZ64</f>
        <v>0</v>
      </c>
      <c r="CA13" s="714"/>
      <c r="CB13" s="195"/>
      <c r="CC13" s="713" t="str">
        <f>'6月入力用'!CC64</f>
        <v xml:space="preserve"> </v>
      </c>
      <c r="CD13" s="714"/>
      <c r="CE13" s="457"/>
      <c r="CF13" s="713" t="str">
        <f>'6月入力用'!CF64</f>
        <v xml:space="preserve"> </v>
      </c>
      <c r="CG13" s="714"/>
      <c r="CH13" s="457"/>
      <c r="CI13" s="713" t="str">
        <f>'6月入力用'!CI64</f>
        <v xml:space="preserve"> </v>
      </c>
      <c r="CJ13" s="714"/>
      <c r="CK13" s="457"/>
      <c r="CL13" s="713" t="str">
        <f>'6月入力用'!CL64</f>
        <v xml:space="preserve"> </v>
      </c>
      <c r="CM13" s="714"/>
      <c r="CN13" s="457"/>
      <c r="CO13" s="713" t="str">
        <f>'6月入力用'!CO64</f>
        <v xml:space="preserve"> </v>
      </c>
      <c r="CP13" s="714"/>
      <c r="CQ13" s="457"/>
      <c r="CR13" s="713" t="str">
        <f>'6月入力用'!CR64</f>
        <v xml:space="preserve"> </v>
      </c>
      <c r="CS13" s="714"/>
      <c r="CT13" s="457"/>
      <c r="CU13" s="713" t="str">
        <f>'6月入力用'!CU64</f>
        <v xml:space="preserve"> </v>
      </c>
      <c r="CV13" s="714"/>
      <c r="CW13" s="457"/>
      <c r="CX13" s="713" t="str">
        <f>'6月入力用'!CX64</f>
        <v xml:space="preserve"> </v>
      </c>
      <c r="CY13" s="714"/>
      <c r="CZ13" s="457"/>
      <c r="DA13" s="713" t="str">
        <f>'6月入力用'!DA64</f>
        <v xml:space="preserve"> </v>
      </c>
      <c r="DB13" s="714"/>
      <c r="DC13" s="457"/>
      <c r="DD13" s="713" t="str">
        <f>'6月入力用'!DD64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'6月入力用'!N68</f>
        <v>0</v>
      </c>
      <c r="O17" s="712"/>
      <c r="P17" s="201"/>
      <c r="Q17" s="711" t="str">
        <f>'6月入力用'!Q68</f>
        <v>6</v>
      </c>
      <c r="R17" s="712"/>
      <c r="S17" s="291"/>
      <c r="T17" s="711" t="str">
        <f>'6月入力用'!T68</f>
        <v>0</v>
      </c>
      <c r="U17" s="712"/>
      <c r="V17" s="201"/>
      <c r="W17" s="711" t="str">
        <f>'6月入力用'!W68</f>
        <v>6</v>
      </c>
      <c r="X17" s="712"/>
      <c r="Y17" s="291"/>
      <c r="Z17" s="711" t="str">
        <f>'6月入力用'!Z68</f>
        <v xml:space="preserve"> </v>
      </c>
      <c r="AA17" s="712"/>
      <c r="AB17" s="201"/>
      <c r="AC17" s="711" t="str">
        <f>'6月入力用'!AC68</f>
        <v/>
      </c>
      <c r="AD17" s="712"/>
      <c r="AE17" s="203"/>
      <c r="AF17" s="711" t="str">
        <f>'6月入力用'!AF68</f>
        <v xml:space="preserve"> </v>
      </c>
      <c r="AG17" s="712"/>
      <c r="AH17" s="201"/>
      <c r="AI17" s="711" t="str">
        <f>'6月入力用'!AI68</f>
        <v xml:space="preserve"> </v>
      </c>
      <c r="AJ17" s="712"/>
      <c r="AK17" s="201"/>
      <c r="AL17" s="711" t="str">
        <f>'6月入力用'!AL68</f>
        <v xml:space="preserve"> </v>
      </c>
      <c r="AM17" s="712"/>
      <c r="AN17" s="201"/>
      <c r="AO17" s="711" t="str">
        <f>'6月入力用'!AO68</f>
        <v xml:space="preserve"> </v>
      </c>
      <c r="AP17" s="712"/>
      <c r="AQ17" s="201"/>
      <c r="AR17" s="711" t="str">
        <f>'6月入力用'!AR68</f>
        <v>2</v>
      </c>
      <c r="AS17" s="712"/>
      <c r="AT17" s="203"/>
      <c r="AU17" s="699" t="str">
        <f>'6月入力用'!AU68</f>
        <v xml:space="preserve"> </v>
      </c>
      <c r="AV17" s="700"/>
      <c r="AW17" s="463"/>
      <c r="AX17" s="699" t="str">
        <f>'6月入力用'!AX68</f>
        <v xml:space="preserve"> </v>
      </c>
      <c r="AY17" s="700"/>
      <c r="AZ17" s="463"/>
      <c r="BA17" s="699" t="str">
        <f>'6月入力用'!BA68</f>
        <v xml:space="preserve"> </v>
      </c>
      <c r="BB17" s="954"/>
      <c r="BC17" s="700"/>
      <c r="BD17" s="463"/>
      <c r="BE17" s="699" t="str">
        <f>'6月入力用'!BE68</f>
        <v xml:space="preserve"> </v>
      </c>
      <c r="BF17" s="700"/>
      <c r="BG17" s="463"/>
      <c r="BH17" s="699" t="str">
        <f>'6月入力用'!BH68</f>
        <v>1</v>
      </c>
      <c r="BI17" s="700"/>
      <c r="BJ17" s="463"/>
      <c r="BK17" s="699" t="str">
        <f>'6月入力用'!BK68</f>
        <v>2</v>
      </c>
      <c r="BL17" s="700"/>
      <c r="BM17" s="463"/>
      <c r="BN17" s="699" t="str">
        <f>'6月入力用'!BN68</f>
        <v>0</v>
      </c>
      <c r="BO17" s="700"/>
      <c r="BP17" s="463"/>
      <c r="BQ17" s="699" t="str">
        <f>'6月入力用'!BQ68</f>
        <v>0</v>
      </c>
      <c r="BR17" s="700"/>
      <c r="BS17" s="463"/>
      <c r="BT17" s="699" t="str">
        <f>'6月入力用'!BT68</f>
        <v>0</v>
      </c>
      <c r="BU17" s="700"/>
      <c r="BV17" s="463"/>
      <c r="BW17" s="699" t="str">
        <f>'6月入力用'!BW68</f>
        <v>0</v>
      </c>
      <c r="BX17" s="700"/>
      <c r="BY17" s="463"/>
      <c r="BZ17" s="699" t="str">
        <f>'6月入力用'!BZ68</f>
        <v>0</v>
      </c>
      <c r="CA17" s="700"/>
      <c r="CB17" s="203"/>
      <c r="CC17" s="699" t="str">
        <f>'6月入力用'!CC68</f>
        <v xml:space="preserve"> </v>
      </c>
      <c r="CD17" s="700"/>
      <c r="CE17" s="463"/>
      <c r="CF17" s="699" t="str">
        <f>'6月入力用'!CF68</f>
        <v xml:space="preserve"> </v>
      </c>
      <c r="CG17" s="700"/>
      <c r="CH17" s="463"/>
      <c r="CI17" s="699" t="str">
        <f>'6月入力用'!CI68</f>
        <v xml:space="preserve"> </v>
      </c>
      <c r="CJ17" s="700"/>
      <c r="CK17" s="463"/>
      <c r="CL17" s="699" t="str">
        <f>'6月入力用'!CL68</f>
        <v xml:space="preserve"> </v>
      </c>
      <c r="CM17" s="700"/>
      <c r="CN17" s="463"/>
      <c r="CO17" s="699" t="str">
        <f>'6月入力用'!CO68</f>
        <v xml:space="preserve"> </v>
      </c>
      <c r="CP17" s="700"/>
      <c r="CQ17" s="463"/>
      <c r="CR17" s="699" t="str">
        <f>'6月入力用'!CR68</f>
        <v xml:space="preserve"> </v>
      </c>
      <c r="CS17" s="700"/>
      <c r="CT17" s="463"/>
      <c r="CU17" s="699" t="str">
        <f>'6月入力用'!CU68</f>
        <v xml:space="preserve"> </v>
      </c>
      <c r="CV17" s="700"/>
      <c r="CW17" s="463"/>
      <c r="CX17" s="699" t="str">
        <f>'6月入力用'!CX68</f>
        <v xml:space="preserve"> </v>
      </c>
      <c r="CY17" s="700"/>
      <c r="CZ17" s="463"/>
      <c r="DA17" s="699" t="str">
        <f>'6月入力用'!DA68</f>
        <v xml:space="preserve"> </v>
      </c>
      <c r="DB17" s="700"/>
      <c r="DC17" s="463"/>
      <c r="DD17" s="699" t="str">
        <f>'6月入力用'!DD68</f>
        <v>0</v>
      </c>
      <c r="DE17" s="700"/>
      <c r="DF17" s="132"/>
      <c r="DG17" s="5"/>
      <c r="DH17" s="5"/>
      <c r="DI17" s="120"/>
      <c r="DJ17" s="310"/>
      <c r="DK17" s="703" t="str">
        <f>DK68</f>
        <v>0</v>
      </c>
      <c r="DL17" s="695"/>
      <c r="DM17" s="695"/>
      <c r="DN17" s="695" t="str">
        <f>DN68</f>
        <v>6</v>
      </c>
      <c r="DO17" s="695"/>
      <c r="DP17" s="695"/>
      <c r="DQ17" s="694" t="str">
        <f>DQ68</f>
        <v>0</v>
      </c>
      <c r="DR17" s="695"/>
      <c r="DS17" s="695"/>
      <c r="DT17" s="695" t="str">
        <f>DT68</f>
        <v>6</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'6月入力用'!AF71</f>
        <v xml:space="preserve"> </v>
      </c>
      <c r="AG20" s="712"/>
      <c r="AH20" s="201"/>
      <c r="AI20" s="711" t="str">
        <f>'6月入力用'!AI71</f>
        <v xml:space="preserve"> </v>
      </c>
      <c r="AJ20" s="712"/>
      <c r="AK20" s="201"/>
      <c r="AL20" s="711" t="str">
        <f>'6月入力用'!AL71</f>
        <v xml:space="preserve"> </v>
      </c>
      <c r="AM20" s="712"/>
      <c r="AN20" s="201"/>
      <c r="AO20" s="711" t="str">
        <f>'6月入力用'!AO71</f>
        <v xml:space="preserve"> </v>
      </c>
      <c r="AP20" s="712"/>
      <c r="AQ20" s="201"/>
      <c r="AR20" s="711" t="str">
        <f>'6月入力用'!AR71</f>
        <v xml:space="preserve"> </v>
      </c>
      <c r="AS20" s="712"/>
      <c r="AT20" s="203"/>
      <c r="AU20" s="699" t="str">
        <f>'6月入力用'!AU71</f>
        <v xml:space="preserve"> </v>
      </c>
      <c r="AV20" s="700"/>
      <c r="AW20" s="463"/>
      <c r="AX20" s="699" t="str">
        <f>'6月入力用'!AX71</f>
        <v xml:space="preserve"> </v>
      </c>
      <c r="AY20" s="700"/>
      <c r="AZ20" s="463"/>
      <c r="BA20" s="699" t="str">
        <f>'6月入力用'!BA71</f>
        <v xml:space="preserve"> </v>
      </c>
      <c r="BB20" s="954"/>
      <c r="BC20" s="700"/>
      <c r="BD20" s="463"/>
      <c r="BE20" s="699" t="str">
        <f>'6月入力用'!BE71</f>
        <v xml:space="preserve"> </v>
      </c>
      <c r="BF20" s="700"/>
      <c r="BG20" s="463"/>
      <c r="BH20" s="699" t="str">
        <f>'6月入力用'!BH71</f>
        <v xml:space="preserve"> </v>
      </c>
      <c r="BI20" s="700"/>
      <c r="BJ20" s="463"/>
      <c r="BK20" s="699" t="str">
        <f>'6月入力用'!BK71</f>
        <v xml:space="preserve"> </v>
      </c>
      <c r="BL20" s="700"/>
      <c r="BM20" s="463"/>
      <c r="BN20" s="699" t="str">
        <f>'6月入力用'!BN71</f>
        <v xml:space="preserve"> </v>
      </c>
      <c r="BO20" s="700"/>
      <c r="BP20" s="463"/>
      <c r="BQ20" s="699" t="str">
        <f>'6月入力用'!BQ71</f>
        <v xml:space="preserve"> </v>
      </c>
      <c r="BR20" s="700"/>
      <c r="BS20" s="463"/>
      <c r="BT20" s="699" t="str">
        <f>'6月入力用'!BT71</f>
        <v xml:space="preserve"> </v>
      </c>
      <c r="BU20" s="700"/>
      <c r="BV20" s="463"/>
      <c r="BW20" s="699" t="str">
        <f>'6月入力用'!BW71</f>
        <v xml:space="preserve"> </v>
      </c>
      <c r="BX20" s="700"/>
      <c r="BY20" s="463"/>
      <c r="BZ20" s="699" t="str">
        <f>'6月入力用'!BZ71</f>
        <v xml:space="preserve"> </v>
      </c>
      <c r="CA20" s="700"/>
      <c r="CB20" s="203"/>
      <c r="CC20" s="699" t="str">
        <f>'6月入力用'!CC71</f>
        <v xml:space="preserve"> </v>
      </c>
      <c r="CD20" s="700"/>
      <c r="CE20" s="463"/>
      <c r="CF20" s="699" t="str">
        <f>'6月入力用'!CF71</f>
        <v xml:space="preserve"> </v>
      </c>
      <c r="CG20" s="700"/>
      <c r="CH20" s="463"/>
      <c r="CI20" s="699" t="str">
        <f>'6月入力用'!CI71</f>
        <v xml:space="preserve"> </v>
      </c>
      <c r="CJ20" s="700"/>
      <c r="CK20" s="463"/>
      <c r="CL20" s="699" t="str">
        <f>'6月入力用'!CL71</f>
        <v xml:space="preserve"> </v>
      </c>
      <c r="CM20" s="700"/>
      <c r="CN20" s="463"/>
      <c r="CO20" s="699" t="str">
        <f>'6月入力用'!CO71</f>
        <v xml:space="preserve"> </v>
      </c>
      <c r="CP20" s="700"/>
      <c r="CQ20" s="463"/>
      <c r="CR20" s="699" t="str">
        <f>'6月入力用'!CR71</f>
        <v xml:space="preserve"> </v>
      </c>
      <c r="CS20" s="700"/>
      <c r="CT20" s="463"/>
      <c r="CU20" s="699" t="str">
        <f>'6月入力用'!CU71</f>
        <v xml:space="preserve"> </v>
      </c>
      <c r="CV20" s="700"/>
      <c r="CW20" s="463"/>
      <c r="CX20" s="699" t="str">
        <f>'6月入力用'!CX71</f>
        <v xml:space="preserve"> </v>
      </c>
      <c r="CY20" s="700"/>
      <c r="CZ20" s="463"/>
      <c r="DA20" s="699" t="str">
        <f>'6月入力用'!DA71</f>
        <v xml:space="preserve"> </v>
      </c>
      <c r="DB20" s="700"/>
      <c r="DC20" s="463"/>
      <c r="DD20" s="699" t="str">
        <f>'6月入力用'!DD71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'6月入力用'!N74</f>
        <v/>
      </c>
      <c r="O23" s="712"/>
      <c r="P23" s="201"/>
      <c r="Q23" s="711" t="str">
        <f>'6月入力用'!Q74</f>
        <v/>
      </c>
      <c r="R23" s="712"/>
      <c r="S23" s="291"/>
      <c r="T23" s="711" t="str">
        <f>'6月入力用'!T74</f>
        <v/>
      </c>
      <c r="U23" s="712"/>
      <c r="V23" s="201"/>
      <c r="W23" s="711" t="str">
        <f>'6月入力用'!W74</f>
        <v/>
      </c>
      <c r="X23" s="712"/>
      <c r="Y23" s="291"/>
      <c r="Z23" s="711" t="str">
        <f>'6月入力用'!Z74</f>
        <v xml:space="preserve"> </v>
      </c>
      <c r="AA23" s="712"/>
      <c r="AB23" s="201"/>
      <c r="AC23" s="711" t="str">
        <f>'6月入力用'!AC74</f>
        <v/>
      </c>
      <c r="AD23" s="712"/>
      <c r="AE23" s="195"/>
      <c r="AF23" s="711" t="str">
        <f>'6月入力用'!AF74</f>
        <v xml:space="preserve"> </v>
      </c>
      <c r="AG23" s="712"/>
      <c r="AH23" s="194"/>
      <c r="AI23" s="711" t="str">
        <f>'6月入力用'!AI74</f>
        <v xml:space="preserve"> </v>
      </c>
      <c r="AJ23" s="712"/>
      <c r="AK23" s="201"/>
      <c r="AL23" s="711" t="str">
        <f>'6月入力用'!AL74</f>
        <v xml:space="preserve"> </v>
      </c>
      <c r="AM23" s="712"/>
      <c r="AN23" s="292"/>
      <c r="AO23" s="711" t="str">
        <f>'6月入力用'!AO74</f>
        <v xml:space="preserve"> </v>
      </c>
      <c r="AP23" s="712"/>
      <c r="AQ23" s="201"/>
      <c r="AR23" s="711" t="str">
        <f>'6月入力用'!AR74</f>
        <v xml:space="preserve"> </v>
      </c>
      <c r="AS23" s="712"/>
      <c r="AT23" s="203"/>
      <c r="AU23" s="699" t="str">
        <f>'6月入力用'!AU74</f>
        <v xml:space="preserve"> </v>
      </c>
      <c r="AV23" s="700"/>
      <c r="AW23" s="463"/>
      <c r="AX23" s="699" t="str">
        <f>'6月入力用'!AX74</f>
        <v xml:space="preserve"> </v>
      </c>
      <c r="AY23" s="700"/>
      <c r="AZ23" s="463"/>
      <c r="BA23" s="699" t="str">
        <f>'6月入力用'!BA74</f>
        <v xml:space="preserve"> </v>
      </c>
      <c r="BB23" s="954"/>
      <c r="BC23" s="700"/>
      <c r="BD23" s="463"/>
      <c r="BE23" s="699" t="str">
        <f>'6月入力用'!BE74</f>
        <v xml:space="preserve"> </v>
      </c>
      <c r="BF23" s="700"/>
      <c r="BG23" s="463"/>
      <c r="BH23" s="699" t="str">
        <f>'6月入力用'!BH74</f>
        <v xml:space="preserve"> </v>
      </c>
      <c r="BI23" s="700"/>
      <c r="BJ23" s="463"/>
      <c r="BK23" s="699" t="str">
        <f>'6月入力用'!BK74</f>
        <v xml:space="preserve"> </v>
      </c>
      <c r="BL23" s="700"/>
      <c r="BM23" s="463"/>
      <c r="BN23" s="699" t="str">
        <f>'6月入力用'!BN74</f>
        <v xml:space="preserve"> </v>
      </c>
      <c r="BO23" s="700"/>
      <c r="BP23" s="463"/>
      <c r="BQ23" s="699" t="str">
        <f>'6月入力用'!BQ74</f>
        <v xml:space="preserve"> </v>
      </c>
      <c r="BR23" s="700"/>
      <c r="BS23" s="463"/>
      <c r="BT23" s="699" t="str">
        <f>'6月入力用'!BT74</f>
        <v xml:space="preserve"> </v>
      </c>
      <c r="BU23" s="700"/>
      <c r="BV23" s="463"/>
      <c r="BW23" s="699" t="str">
        <f>'6月入力用'!BW74</f>
        <v xml:space="preserve"> </v>
      </c>
      <c r="BX23" s="700"/>
      <c r="BY23" s="463"/>
      <c r="BZ23" s="699" t="str">
        <f>'6月入力用'!BZ74</f>
        <v xml:space="preserve"> </v>
      </c>
      <c r="CA23" s="700"/>
      <c r="CB23" s="203"/>
      <c r="CC23" s="699" t="str">
        <f>'6月入力用'!CC74</f>
        <v xml:space="preserve"> </v>
      </c>
      <c r="CD23" s="700"/>
      <c r="CE23" s="463"/>
      <c r="CF23" s="699" t="str">
        <f>'6月入力用'!CF74</f>
        <v xml:space="preserve"> </v>
      </c>
      <c r="CG23" s="700"/>
      <c r="CH23" s="463"/>
      <c r="CI23" s="699" t="str">
        <f>'6月入力用'!CI74</f>
        <v xml:space="preserve"> </v>
      </c>
      <c r="CJ23" s="700"/>
      <c r="CK23" s="463"/>
      <c r="CL23" s="699" t="str">
        <f>'6月入力用'!CL74</f>
        <v xml:space="preserve"> </v>
      </c>
      <c r="CM23" s="700"/>
      <c r="CN23" s="463"/>
      <c r="CO23" s="699" t="str">
        <f>'6月入力用'!CO74</f>
        <v xml:space="preserve"> </v>
      </c>
      <c r="CP23" s="700"/>
      <c r="CQ23" s="463"/>
      <c r="CR23" s="699" t="str">
        <f>'6月入力用'!CR74</f>
        <v xml:space="preserve"> </v>
      </c>
      <c r="CS23" s="700"/>
      <c r="CT23" s="463"/>
      <c r="CU23" s="699" t="str">
        <f>'6月入力用'!CU74</f>
        <v xml:space="preserve"> </v>
      </c>
      <c r="CV23" s="700"/>
      <c r="CW23" s="463"/>
      <c r="CX23" s="699" t="str">
        <f>'6月入力用'!CX74</f>
        <v xml:space="preserve"> </v>
      </c>
      <c r="CY23" s="700"/>
      <c r="CZ23" s="463"/>
      <c r="DA23" s="699" t="str">
        <f>'6月入力用'!DA74</f>
        <v xml:space="preserve"> </v>
      </c>
      <c r="DB23" s="700"/>
      <c r="DC23" s="463"/>
      <c r="DD23" s="699" t="str">
        <f>'6月入力用'!DD74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'6月入力用'!N77</f>
        <v/>
      </c>
      <c r="O26" s="712"/>
      <c r="P26" s="201"/>
      <c r="Q26" s="711" t="str">
        <f>'6月入力用'!Q77</f>
        <v/>
      </c>
      <c r="R26" s="712"/>
      <c r="S26" s="291"/>
      <c r="T26" s="711" t="str">
        <f>'6月入力用'!T77</f>
        <v/>
      </c>
      <c r="U26" s="712"/>
      <c r="V26" s="201"/>
      <c r="W26" s="711" t="str">
        <f>'6月入力用'!W77</f>
        <v/>
      </c>
      <c r="X26" s="712"/>
      <c r="Y26" s="291"/>
      <c r="Z26" s="711" t="str">
        <f>'6月入力用'!Z77</f>
        <v xml:space="preserve"> </v>
      </c>
      <c r="AA26" s="712"/>
      <c r="AB26" s="201"/>
      <c r="AC26" s="711" t="str">
        <f>'6月入力用'!AC77</f>
        <v/>
      </c>
      <c r="AD26" s="712"/>
      <c r="AE26" s="195"/>
      <c r="AF26" s="711" t="str">
        <f>'6月入力用'!AF77</f>
        <v xml:space="preserve"> </v>
      </c>
      <c r="AG26" s="712"/>
      <c r="AH26" s="194"/>
      <c r="AI26" s="711" t="str">
        <f>'6月入力用'!AI77</f>
        <v xml:space="preserve"> </v>
      </c>
      <c r="AJ26" s="712"/>
      <c r="AK26" s="201"/>
      <c r="AL26" s="711" t="str">
        <f>'6月入力用'!AL77</f>
        <v xml:space="preserve"> </v>
      </c>
      <c r="AM26" s="712"/>
      <c r="AN26" s="201"/>
      <c r="AO26" s="711" t="str">
        <f>'6月入力用'!AO77</f>
        <v xml:space="preserve"> </v>
      </c>
      <c r="AP26" s="712"/>
      <c r="AQ26" s="201"/>
      <c r="AR26" s="711" t="str">
        <f>'6月入力用'!AR77</f>
        <v xml:space="preserve"> </v>
      </c>
      <c r="AS26" s="712"/>
      <c r="AT26" s="203"/>
      <c r="AU26" s="699" t="str">
        <f>'6月入力用'!AU77</f>
        <v xml:space="preserve"> </v>
      </c>
      <c r="AV26" s="700"/>
      <c r="AW26" s="463"/>
      <c r="AX26" s="699" t="str">
        <f>'6月入力用'!AX77</f>
        <v xml:space="preserve"> </v>
      </c>
      <c r="AY26" s="700"/>
      <c r="AZ26" s="463"/>
      <c r="BA26" s="699" t="str">
        <f>'6月入力用'!BA77</f>
        <v xml:space="preserve"> </v>
      </c>
      <c r="BB26" s="954"/>
      <c r="BC26" s="700"/>
      <c r="BD26" s="463"/>
      <c r="BE26" s="699" t="str">
        <f>'6月入力用'!BE77</f>
        <v xml:space="preserve"> </v>
      </c>
      <c r="BF26" s="700"/>
      <c r="BG26" s="463"/>
      <c r="BH26" s="699" t="str">
        <f>'6月入力用'!BH77</f>
        <v xml:space="preserve"> </v>
      </c>
      <c r="BI26" s="700"/>
      <c r="BJ26" s="463"/>
      <c r="BK26" s="699" t="str">
        <f>'6月入力用'!BK77</f>
        <v xml:space="preserve"> </v>
      </c>
      <c r="BL26" s="700"/>
      <c r="BM26" s="463"/>
      <c r="BN26" s="699" t="str">
        <f>'6月入力用'!BN77</f>
        <v xml:space="preserve"> </v>
      </c>
      <c r="BO26" s="700"/>
      <c r="BP26" s="463"/>
      <c r="BQ26" s="699" t="str">
        <f>'6月入力用'!BQ77</f>
        <v xml:space="preserve"> </v>
      </c>
      <c r="BR26" s="700"/>
      <c r="BS26" s="463"/>
      <c r="BT26" s="699" t="str">
        <f>'6月入力用'!BT77</f>
        <v xml:space="preserve"> </v>
      </c>
      <c r="BU26" s="700"/>
      <c r="BV26" s="463"/>
      <c r="BW26" s="699" t="str">
        <f>'6月入力用'!BW77</f>
        <v xml:space="preserve"> </v>
      </c>
      <c r="BX26" s="700"/>
      <c r="BY26" s="463"/>
      <c r="BZ26" s="699" t="str">
        <f>'6月入力用'!BZ77</f>
        <v xml:space="preserve"> </v>
      </c>
      <c r="CA26" s="700"/>
      <c r="CB26" s="203"/>
      <c r="CC26" s="699" t="str">
        <f>'6月入力用'!CC77</f>
        <v xml:space="preserve"> </v>
      </c>
      <c r="CD26" s="700"/>
      <c r="CE26" s="463"/>
      <c r="CF26" s="699" t="str">
        <f>'6月入力用'!CF77</f>
        <v xml:space="preserve"> </v>
      </c>
      <c r="CG26" s="700"/>
      <c r="CH26" s="463"/>
      <c r="CI26" s="699" t="str">
        <f>'6月入力用'!CI77</f>
        <v xml:space="preserve"> </v>
      </c>
      <c r="CJ26" s="700"/>
      <c r="CK26" s="463"/>
      <c r="CL26" s="699" t="str">
        <f>'6月入力用'!CL77</f>
        <v xml:space="preserve"> </v>
      </c>
      <c r="CM26" s="700"/>
      <c r="CN26" s="463"/>
      <c r="CO26" s="699" t="str">
        <f>'6月入力用'!CO77</f>
        <v xml:space="preserve"> </v>
      </c>
      <c r="CP26" s="700"/>
      <c r="CQ26" s="463"/>
      <c r="CR26" s="699" t="str">
        <f>'6月入力用'!CR77</f>
        <v xml:space="preserve"> </v>
      </c>
      <c r="CS26" s="700"/>
      <c r="CT26" s="463"/>
      <c r="CU26" s="699" t="str">
        <f>'6月入力用'!CU77</f>
        <v xml:space="preserve"> </v>
      </c>
      <c r="CV26" s="700"/>
      <c r="CW26" s="463"/>
      <c r="CX26" s="699" t="str">
        <f>'6月入力用'!CX77</f>
        <v xml:space="preserve"> </v>
      </c>
      <c r="CY26" s="700"/>
      <c r="CZ26" s="463"/>
      <c r="DA26" s="699" t="str">
        <f>'6月入力用'!DA77</f>
        <v xml:space="preserve"> </v>
      </c>
      <c r="DB26" s="700"/>
      <c r="DC26" s="463"/>
      <c r="DD26" s="699" t="str">
        <f>'6月入力用'!DD77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'6月入力用'!N80</f>
        <v/>
      </c>
      <c r="O29" s="712"/>
      <c r="P29" s="201"/>
      <c r="Q29" s="711" t="str">
        <f>'6月入力用'!Q80</f>
        <v/>
      </c>
      <c r="R29" s="712"/>
      <c r="S29" s="291"/>
      <c r="T29" s="711" t="str">
        <f>'6月入力用'!T80</f>
        <v/>
      </c>
      <c r="U29" s="712"/>
      <c r="V29" s="201"/>
      <c r="W29" s="711" t="str">
        <f>'6月入力用'!W80</f>
        <v/>
      </c>
      <c r="X29" s="712"/>
      <c r="Y29" s="291"/>
      <c r="Z29" s="711" t="str">
        <f>'6月入力用'!Z80</f>
        <v xml:space="preserve"> </v>
      </c>
      <c r="AA29" s="712"/>
      <c r="AB29" s="201"/>
      <c r="AC29" s="711" t="str">
        <f>'6月入力用'!AC80</f>
        <v/>
      </c>
      <c r="AD29" s="712"/>
      <c r="AE29" s="195"/>
      <c r="AF29" s="711" t="str">
        <f>'6月入力用'!AF80</f>
        <v xml:space="preserve"> </v>
      </c>
      <c r="AG29" s="712"/>
      <c r="AH29" s="194"/>
      <c r="AI29" s="711" t="str">
        <f>'6月入力用'!AI80</f>
        <v xml:space="preserve"> </v>
      </c>
      <c r="AJ29" s="712"/>
      <c r="AK29" s="201"/>
      <c r="AL29" s="711" t="str">
        <f>'6月入力用'!AL80</f>
        <v xml:space="preserve"> </v>
      </c>
      <c r="AM29" s="712"/>
      <c r="AN29" s="201"/>
      <c r="AO29" s="711" t="str">
        <f>'6月入力用'!AO80</f>
        <v xml:space="preserve"> </v>
      </c>
      <c r="AP29" s="712"/>
      <c r="AQ29" s="201"/>
      <c r="AR29" s="711" t="str">
        <f>'6月入力用'!AR80</f>
        <v xml:space="preserve"> </v>
      </c>
      <c r="AS29" s="712"/>
      <c r="AT29" s="203"/>
      <c r="AU29" s="699" t="str">
        <f>'6月入力用'!AU80</f>
        <v xml:space="preserve"> </v>
      </c>
      <c r="AV29" s="700"/>
      <c r="AW29" s="463"/>
      <c r="AX29" s="699" t="str">
        <f>'6月入力用'!AX80</f>
        <v xml:space="preserve"> </v>
      </c>
      <c r="AY29" s="700"/>
      <c r="AZ29" s="463"/>
      <c r="BA29" s="699" t="str">
        <f>'6月入力用'!BA80</f>
        <v xml:space="preserve"> </v>
      </c>
      <c r="BB29" s="954"/>
      <c r="BC29" s="700"/>
      <c r="BD29" s="463"/>
      <c r="BE29" s="699" t="str">
        <f>'6月入力用'!BE80</f>
        <v xml:space="preserve"> </v>
      </c>
      <c r="BF29" s="700"/>
      <c r="BG29" s="463"/>
      <c r="BH29" s="699" t="str">
        <f>'6月入力用'!BH80</f>
        <v xml:space="preserve"> </v>
      </c>
      <c r="BI29" s="700"/>
      <c r="BJ29" s="463"/>
      <c r="BK29" s="699" t="str">
        <f>'6月入力用'!BK80</f>
        <v xml:space="preserve"> </v>
      </c>
      <c r="BL29" s="700"/>
      <c r="BM29" s="463"/>
      <c r="BN29" s="699" t="str">
        <f>'6月入力用'!BN80</f>
        <v xml:space="preserve"> </v>
      </c>
      <c r="BO29" s="700"/>
      <c r="BP29" s="463"/>
      <c r="BQ29" s="699" t="str">
        <f>'6月入力用'!BQ80</f>
        <v xml:space="preserve"> </v>
      </c>
      <c r="BR29" s="700"/>
      <c r="BS29" s="463"/>
      <c r="BT29" s="699" t="str">
        <f>'6月入力用'!BT80</f>
        <v xml:space="preserve"> </v>
      </c>
      <c r="BU29" s="700"/>
      <c r="BV29" s="463"/>
      <c r="BW29" s="699" t="str">
        <f>'6月入力用'!BW80</f>
        <v xml:space="preserve"> </v>
      </c>
      <c r="BX29" s="700"/>
      <c r="BY29" s="463"/>
      <c r="BZ29" s="699" t="str">
        <f>'6月入力用'!BZ80</f>
        <v xml:space="preserve"> </v>
      </c>
      <c r="CA29" s="700"/>
      <c r="CB29" s="203"/>
      <c r="CC29" s="699" t="str">
        <f>'6月入力用'!CC80</f>
        <v xml:space="preserve"> </v>
      </c>
      <c r="CD29" s="700"/>
      <c r="CE29" s="463"/>
      <c r="CF29" s="699" t="str">
        <f>'6月入力用'!CF80</f>
        <v xml:space="preserve"> </v>
      </c>
      <c r="CG29" s="700"/>
      <c r="CH29" s="463"/>
      <c r="CI29" s="699" t="str">
        <f>'6月入力用'!CI80</f>
        <v xml:space="preserve"> </v>
      </c>
      <c r="CJ29" s="700"/>
      <c r="CK29" s="463"/>
      <c r="CL29" s="699" t="str">
        <f>'6月入力用'!CL80</f>
        <v xml:space="preserve"> </v>
      </c>
      <c r="CM29" s="700"/>
      <c r="CN29" s="463"/>
      <c r="CO29" s="699" t="str">
        <f>'6月入力用'!CO80</f>
        <v xml:space="preserve"> </v>
      </c>
      <c r="CP29" s="700"/>
      <c r="CQ29" s="463"/>
      <c r="CR29" s="699" t="str">
        <f>'6月入力用'!CR80</f>
        <v xml:space="preserve"> </v>
      </c>
      <c r="CS29" s="700"/>
      <c r="CT29" s="463"/>
      <c r="CU29" s="699" t="str">
        <f>'6月入力用'!CU80</f>
        <v xml:space="preserve"> </v>
      </c>
      <c r="CV29" s="700"/>
      <c r="CW29" s="463"/>
      <c r="CX29" s="699" t="str">
        <f>'6月入力用'!CX80</f>
        <v xml:space="preserve"> </v>
      </c>
      <c r="CY29" s="700"/>
      <c r="CZ29" s="463"/>
      <c r="DA29" s="699" t="str">
        <f>'6月入力用'!DA80</f>
        <v xml:space="preserve"> </v>
      </c>
      <c r="DB29" s="700"/>
      <c r="DC29" s="463"/>
      <c r="DD29" s="699" t="str">
        <f>'6月入力用'!DD80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223</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'6月入力用'!N83</f>
        <v xml:space="preserve"> </v>
      </c>
      <c r="O32" s="712"/>
      <c r="P32" s="201"/>
      <c r="Q32" s="711" t="str">
        <f>'6月入力用'!Q83</f>
        <v/>
      </c>
      <c r="R32" s="712"/>
      <c r="S32" s="291"/>
      <c r="T32" s="711" t="str">
        <f>'6月入力用'!T83</f>
        <v xml:space="preserve"> </v>
      </c>
      <c r="U32" s="712"/>
      <c r="V32" s="201"/>
      <c r="W32" s="711" t="str">
        <f>'6月入力用'!W83</f>
        <v/>
      </c>
      <c r="X32" s="712"/>
      <c r="Y32" s="291"/>
      <c r="Z32" s="711" t="str">
        <f>'6月入力用'!Z83</f>
        <v xml:space="preserve"> </v>
      </c>
      <c r="AA32" s="712"/>
      <c r="AB32" s="201"/>
      <c r="AC32" s="711" t="str">
        <f>'6月入力用'!AC83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'6月入力用'!CC83</f>
        <v xml:space="preserve"> </v>
      </c>
      <c r="CD32" s="953"/>
      <c r="CE32" s="471"/>
      <c r="CF32" s="699" t="str">
        <f>'6月入力用'!CF83</f>
        <v xml:space="preserve"> </v>
      </c>
      <c r="CG32" s="700"/>
      <c r="CH32" s="473"/>
      <c r="CI32" s="699" t="str">
        <f>'6月入力用'!CI83</f>
        <v xml:space="preserve"> </v>
      </c>
      <c r="CJ32" s="700"/>
      <c r="CK32" s="463"/>
      <c r="CL32" s="699" t="str">
        <f>'6月入力用'!CL83</f>
        <v xml:space="preserve"> </v>
      </c>
      <c r="CM32" s="700"/>
      <c r="CN32" s="463"/>
      <c r="CO32" s="699" t="str">
        <f>'6月入力用'!CO83</f>
        <v xml:space="preserve"> </v>
      </c>
      <c r="CP32" s="700"/>
      <c r="CQ32" s="463"/>
      <c r="CR32" s="699" t="str">
        <f>'6月入力用'!CR83</f>
        <v xml:space="preserve"> </v>
      </c>
      <c r="CS32" s="700"/>
      <c r="CT32" s="463"/>
      <c r="CU32" s="699" t="str">
        <f>'6月入力用'!CU83</f>
        <v xml:space="preserve"> </v>
      </c>
      <c r="CV32" s="700"/>
      <c r="CW32" s="463"/>
      <c r="CX32" s="699" t="str">
        <f>'6月入力用'!CX83</f>
        <v xml:space="preserve"> </v>
      </c>
      <c r="CY32" s="700"/>
      <c r="CZ32" s="463"/>
      <c r="DA32" s="699" t="str">
        <f>'6月入力用'!DA83</f>
        <v xml:space="preserve"> </v>
      </c>
      <c r="DB32" s="700"/>
      <c r="DC32" s="463"/>
      <c r="DD32" s="699" t="str">
        <f>'6月入力用'!DD83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'6月入力用'!CF86</f>
        <v/>
      </c>
      <c r="CG35" s="945"/>
      <c r="CH35" s="471"/>
      <c r="CI35" s="713" t="str">
        <f>'6月入力用'!CI86</f>
        <v xml:space="preserve"> </v>
      </c>
      <c r="CJ35" s="714"/>
      <c r="CK35" s="463"/>
      <c r="CL35" s="713" t="str">
        <f>'6月入力用'!CL86</f>
        <v xml:space="preserve"> </v>
      </c>
      <c r="CM35" s="714"/>
      <c r="CN35" s="463"/>
      <c r="CO35" s="713" t="str">
        <f>'6月入力用'!CO86</f>
        <v xml:space="preserve"> </v>
      </c>
      <c r="CP35" s="714"/>
      <c r="CQ35" s="463"/>
      <c r="CR35" s="713" t="str">
        <f>'6月入力用'!CR86</f>
        <v xml:space="preserve"> </v>
      </c>
      <c r="CS35" s="714"/>
      <c r="CT35" s="463"/>
      <c r="CU35" s="713" t="str">
        <f>'6月入力用'!CU86</f>
        <v xml:space="preserve"> </v>
      </c>
      <c r="CV35" s="714"/>
      <c r="CW35" s="463"/>
      <c r="CX35" s="713" t="str">
        <f>'6月入力用'!CX86</f>
        <v xml:space="preserve"> </v>
      </c>
      <c r="CY35" s="714"/>
      <c r="CZ35" s="463"/>
      <c r="DA35" s="713" t="str">
        <f>'6月入力用'!DA86</f>
        <v xml:space="preserve"> </v>
      </c>
      <c r="DB35" s="714"/>
      <c r="DC35" s="463"/>
      <c r="DD35" s="713" t="str">
        <f>'6月入力用'!DD86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'6月入力用'!CC90</f>
        <v xml:space="preserve"> </v>
      </c>
      <c r="CD39" s="943"/>
      <c r="CE39" s="457"/>
      <c r="CF39" s="699" t="str">
        <f>'6月入力用'!CF90</f>
        <v xml:space="preserve"> </v>
      </c>
      <c r="CG39" s="700"/>
      <c r="CH39" s="463"/>
      <c r="CI39" s="699" t="str">
        <f>'6月入力用'!CI90</f>
        <v xml:space="preserve"> </v>
      </c>
      <c r="CJ39" s="700"/>
      <c r="CK39" s="463"/>
      <c r="CL39" s="699" t="str">
        <f>'6月入力用'!CL90</f>
        <v xml:space="preserve"> </v>
      </c>
      <c r="CM39" s="700"/>
      <c r="CN39" s="463"/>
      <c r="CO39" s="699" t="str">
        <f>'6月入力用'!CO90</f>
        <v xml:space="preserve"> </v>
      </c>
      <c r="CP39" s="700"/>
      <c r="CQ39" s="463"/>
      <c r="CR39" s="699" t="str">
        <f>'6月入力用'!CR90</f>
        <v xml:space="preserve"> </v>
      </c>
      <c r="CS39" s="700"/>
      <c r="CT39" s="463"/>
      <c r="CU39" s="699" t="str">
        <f>'6月入力用'!CU90</f>
        <v xml:space="preserve"> </v>
      </c>
      <c r="CV39" s="700"/>
      <c r="CW39" s="463"/>
      <c r="CX39" s="699" t="str">
        <f>'6月入力用'!CX90</f>
        <v xml:space="preserve"> </v>
      </c>
      <c r="CY39" s="700"/>
      <c r="CZ39" s="463"/>
      <c r="DA39" s="699" t="str">
        <f>'6月入力用'!DA90</f>
        <v xml:space="preserve"> </v>
      </c>
      <c r="DB39" s="700"/>
      <c r="DC39" s="463"/>
      <c r="DD39" s="699" t="str">
        <f>'6月入力用'!DD90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'6月入力用'!CC93</f>
        <v xml:space="preserve"> </v>
      </c>
      <c r="CD42" s="943"/>
      <c r="CE42" s="457"/>
      <c r="CF42" s="699" t="str">
        <f>'6月入力用'!CF93</f>
        <v xml:space="preserve"> </v>
      </c>
      <c r="CG42" s="700"/>
      <c r="CH42" s="463"/>
      <c r="CI42" s="699" t="str">
        <f>'6月入力用'!CI93</f>
        <v xml:space="preserve"> </v>
      </c>
      <c r="CJ42" s="700"/>
      <c r="CK42" s="463"/>
      <c r="CL42" s="699" t="str">
        <f>'6月入力用'!CL93</f>
        <v xml:space="preserve"> </v>
      </c>
      <c r="CM42" s="700"/>
      <c r="CN42" s="463"/>
      <c r="CO42" s="699" t="str">
        <f>'6月入力用'!CO93</f>
        <v xml:space="preserve"> </v>
      </c>
      <c r="CP42" s="700"/>
      <c r="CQ42" s="463"/>
      <c r="CR42" s="699" t="str">
        <f>'6月入力用'!CR93</f>
        <v xml:space="preserve"> </v>
      </c>
      <c r="CS42" s="700"/>
      <c r="CT42" s="463"/>
      <c r="CU42" s="699" t="str">
        <f>'6月入力用'!CU93</f>
        <v xml:space="preserve"> </v>
      </c>
      <c r="CV42" s="700"/>
      <c r="CW42" s="481"/>
      <c r="CX42" s="699" t="str">
        <f>'6月入力用'!CX93</f>
        <v xml:space="preserve"> </v>
      </c>
      <c r="CY42" s="700"/>
      <c r="CZ42" s="463"/>
      <c r="DA42" s="699" t="str">
        <f>'6月入力用'!DA93</f>
        <v xml:space="preserve"> </v>
      </c>
      <c r="DB42" s="700"/>
      <c r="DC42" s="463"/>
      <c r="DD42" s="699" t="str">
        <f>'6月入力用'!DD93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'6月入力用'!BW96</f>
        <v/>
      </c>
      <c r="BX45" s="941"/>
      <c r="BY45" s="482"/>
      <c r="BZ45" s="699" t="str">
        <f>'6月入力用'!BZ96</f>
        <v/>
      </c>
      <c r="CA45" s="700"/>
      <c r="CB45" s="483"/>
      <c r="CC45" s="699" t="str">
        <f>'6月入力用'!CC96</f>
        <v/>
      </c>
      <c r="CD45" s="700"/>
      <c r="CE45" s="463"/>
      <c r="CF45" s="699" t="str">
        <f>'6月入力用'!CF96</f>
        <v/>
      </c>
      <c r="CG45" s="700"/>
      <c r="CH45" s="463"/>
      <c r="CI45" s="699" t="str">
        <f>'6月入力用'!CI96</f>
        <v/>
      </c>
      <c r="CJ45" s="700"/>
      <c r="CK45" s="463"/>
      <c r="CL45" s="699" t="str">
        <f>'6月入力用'!CL96</f>
        <v/>
      </c>
      <c r="CM45" s="700"/>
      <c r="CN45" s="463"/>
      <c r="CO45" s="699" t="str">
        <f>'6月入力用'!CO96</f>
        <v/>
      </c>
      <c r="CP45" s="700"/>
      <c r="CQ45" s="463"/>
      <c r="CR45" s="699" t="str">
        <f>'6月入力用'!CR96</f>
        <v/>
      </c>
      <c r="CS45" s="700"/>
      <c r="CT45" s="463"/>
      <c r="CU45" s="699" t="str">
        <f>'6月入力用'!CU96</f>
        <v/>
      </c>
      <c r="CV45" s="700"/>
      <c r="CW45" s="463"/>
      <c r="CX45" s="699" t="str">
        <f>'6月入力用'!CX96</f>
        <v/>
      </c>
      <c r="CY45" s="700"/>
      <c r="CZ45" s="463"/>
      <c r="DA45" s="699" t="str">
        <f>'6月入力用'!DA96</f>
        <v>\</v>
      </c>
      <c r="DB45" s="700"/>
      <c r="DC45" s="463"/>
      <c r="DD45" s="699" t="str">
        <f>'6月入力用'!DD96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'6月入力用'!X58:Z60</f>
        <v>0</v>
      </c>
      <c r="Y58" s="583"/>
      <c r="Z58" s="583"/>
      <c r="AA58" s="583" t="str">
        <f>'6月入力用'!AA58:AC60</f>
        <v>6</v>
      </c>
      <c r="AB58" s="583"/>
      <c r="AC58" s="583"/>
      <c r="AD58" s="31"/>
      <c r="AE58" s="31"/>
      <c r="AF58" s="31"/>
      <c r="AG58" s="646" t="str">
        <f>'6月入力用'!AG58:AI60</f>
        <v>麹町</v>
      </c>
      <c r="AH58" s="646"/>
      <c r="AI58" s="646"/>
      <c r="AJ58" s="646">
        <f>'6月入力用'!AJ58:AL60</f>
        <v>0</v>
      </c>
      <c r="AK58" s="646"/>
      <c r="AL58" s="646"/>
      <c r="AM58" s="646">
        <f>'6月入力用'!AM58:AO60</f>
        <v>0</v>
      </c>
      <c r="AN58" s="646"/>
      <c r="AO58" s="646"/>
      <c r="AP58" s="646">
        <f>'6月入力用'!AP58:AR60</f>
        <v>0</v>
      </c>
      <c r="AQ58" s="646"/>
      <c r="AR58" s="646"/>
      <c r="AS58" s="646">
        <f>'6月入力用'!AS58:AU60</f>
        <v>0</v>
      </c>
      <c r="AT58" s="646"/>
      <c r="AU58" s="646"/>
      <c r="AV58" s="647" t="s">
        <v>65</v>
      </c>
      <c r="AW58" s="647"/>
      <c r="AX58" s="647"/>
      <c r="AY58" s="647"/>
      <c r="AZ58" s="647"/>
      <c r="BA58" s="31"/>
      <c r="BB58" s="31"/>
      <c r="BC58" s="583" t="str">
        <f>'6月入力用'!BC58</f>
        <v>0</v>
      </c>
      <c r="BD58" s="583"/>
      <c r="BE58" s="583"/>
      <c r="BF58" s="583" t="str">
        <f>'6月入力用'!BF58</f>
        <v>0</v>
      </c>
      <c r="BG58" s="583"/>
      <c r="BH58" s="583"/>
      <c r="BI58" s="583" t="str">
        <f>'6月入力用'!BI58</f>
        <v>0</v>
      </c>
      <c r="BJ58" s="583"/>
      <c r="BK58" s="583"/>
      <c r="BL58" s="583" t="str">
        <f>'6月入力用'!BL58</f>
        <v>3</v>
      </c>
      <c r="BM58" s="583"/>
      <c r="BN58" s="583"/>
      <c r="BO58" s="583" t="str">
        <f>'6月入力用'!BO58</f>
        <v>5</v>
      </c>
      <c r="BP58" s="583"/>
      <c r="BQ58" s="583"/>
      <c r="BR58" s="583" t="str">
        <f>'6月入力用'!BR58</f>
        <v>4</v>
      </c>
      <c r="BS58" s="583"/>
      <c r="BT58" s="583"/>
      <c r="BU58" s="583" t="str">
        <f>'6月入力用'!BU58</f>
        <v>1</v>
      </c>
      <c r="BV58" s="583"/>
      <c r="BW58" s="583"/>
      <c r="BX58" s="583" t="str">
        <f>'6月入力用'!BX58</f>
        <v>4</v>
      </c>
      <c r="BY58" s="583"/>
      <c r="BZ58" s="583"/>
      <c r="CA58" s="165"/>
      <c r="CB58" s="165"/>
      <c r="CC58" s="165"/>
      <c r="CD58" s="165"/>
      <c r="CE58" s="165"/>
      <c r="CF58" s="165"/>
      <c r="CG58" s="583" t="str">
        <f>'6月入力用'!CG58</f>
        <v>1</v>
      </c>
      <c r="CH58" s="583"/>
      <c r="CI58" s="583"/>
      <c r="CJ58" s="583" t="str">
        <f>'6月入力用'!CJ58</f>
        <v>1</v>
      </c>
      <c r="CK58" s="583"/>
      <c r="CL58" s="583"/>
      <c r="CM58" s="583" t="str">
        <f>'6月入力用'!CM58</f>
        <v>0</v>
      </c>
      <c r="CN58" s="583"/>
      <c r="CO58" s="583"/>
      <c r="CP58" s="163"/>
      <c r="CQ58" s="163"/>
      <c r="CR58" s="163"/>
      <c r="CS58" s="583" t="str">
        <f>'6月入力用'!CS58</f>
        <v>1</v>
      </c>
      <c r="CT58" s="583"/>
      <c r="CU58" s="583"/>
      <c r="CV58" s="583" t="str">
        <f>'6月入力用'!CV58</f>
        <v>2</v>
      </c>
      <c r="CW58" s="583"/>
      <c r="CX58" s="583"/>
      <c r="CY58" s="583" t="str">
        <f>'6月入力用'!CY58</f>
        <v>3</v>
      </c>
      <c r="CZ58" s="583"/>
      <c r="DA58" s="583"/>
      <c r="DB58" s="583" t="str">
        <f>'6月入力用'!DB58</f>
        <v>4</v>
      </c>
      <c r="DC58" s="583"/>
      <c r="DD58" s="583"/>
      <c r="DE58" s="583" t="str">
        <f>'6月入力用'!DE58</f>
        <v>5</v>
      </c>
      <c r="DF58" s="583"/>
      <c r="DG58" s="583"/>
      <c r="DH58" s="583" t="str">
        <f>'6月入力用'!DH58</f>
        <v>6</v>
      </c>
      <c r="DI58" s="583"/>
      <c r="DJ58" s="583"/>
      <c r="DK58" s="583" t="str">
        <f>'6月入力用'!DK58</f>
        <v>7</v>
      </c>
      <c r="DL58" s="583"/>
      <c r="DM58" s="583"/>
      <c r="DN58" s="583" t="str">
        <f>'6月入力用'!DN58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'6月入力用'!K59:R59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'6月入力用'!DK68:DM68</f>
        <v>0</v>
      </c>
      <c r="DL68" s="602"/>
      <c r="DM68" s="602"/>
      <c r="DN68" s="602" t="str">
        <f>'6月入力用'!DN68:DP68</f>
        <v>6</v>
      </c>
      <c r="DO68" s="602"/>
      <c r="DP68" s="603"/>
      <c r="DQ68" s="601" t="str">
        <f>'6月入力用'!DQ68:DS68</f>
        <v>0</v>
      </c>
      <c r="DR68" s="602"/>
      <c r="DS68" s="602"/>
      <c r="DT68" s="602" t="str">
        <f>'6月入力用'!DT68:DW68</f>
        <v>6</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'6月入力用'!DK80</f>
        <v>0</v>
      </c>
      <c r="DL80" s="655"/>
      <c r="DM80" s="655"/>
      <c r="DN80" s="655">
        <f>'6月入力用'!DN80</f>
        <v>0</v>
      </c>
      <c r="DO80" s="655"/>
      <c r="DP80" s="655"/>
      <c r="DQ80" s="35"/>
      <c r="DR80" s="35"/>
      <c r="DS80" s="35"/>
      <c r="DT80" s="655">
        <f>'6月入力用'!DT80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'6月入力用'!AO86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'6月入力用'!R88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'6月入力用'!CC90:CD90</f>
        <v xml:space="preserve"> </v>
      </c>
      <c r="CD90" s="912"/>
      <c r="CE90" s="174"/>
      <c r="CF90" s="604" t="str">
        <f>'6月入力用'!CF90:CG90</f>
        <v xml:space="preserve"> </v>
      </c>
      <c r="CG90" s="605"/>
      <c r="CH90" s="173"/>
      <c r="CI90" s="604" t="str">
        <f>'6月入力用'!CI90:CJ90</f>
        <v xml:space="preserve"> </v>
      </c>
      <c r="CJ90" s="605"/>
      <c r="CK90" s="173"/>
      <c r="CL90" s="604" t="str">
        <f>'6月入力用'!CL90:CM90</f>
        <v xml:space="preserve"> </v>
      </c>
      <c r="CM90" s="605"/>
      <c r="CN90" s="173"/>
      <c r="CO90" s="604" t="str">
        <f>'6月入力用'!CO90:CP90</f>
        <v xml:space="preserve"> </v>
      </c>
      <c r="CP90" s="605"/>
      <c r="CQ90" s="173"/>
      <c r="CR90" s="604" t="str">
        <f>'6月入力用'!CR90:CS90</f>
        <v xml:space="preserve"> </v>
      </c>
      <c r="CS90" s="605"/>
      <c r="CT90" s="173"/>
      <c r="CU90" s="604" t="str">
        <f>'6月入力用'!CU90:CV90</f>
        <v xml:space="preserve"> </v>
      </c>
      <c r="CV90" s="605"/>
      <c r="CW90" s="173"/>
      <c r="CX90" s="604" t="str">
        <f>'6月入力用'!CX90:CY90</f>
        <v xml:space="preserve"> </v>
      </c>
      <c r="CY90" s="605"/>
      <c r="CZ90" s="173"/>
      <c r="DA90" s="604" t="str">
        <f>'6月入力用'!DA90:DB90</f>
        <v xml:space="preserve"> </v>
      </c>
      <c r="DB90" s="605"/>
      <c r="DC90" s="173"/>
      <c r="DD90" s="604" t="str">
        <f>'6月入力用'!DD90:DE90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'6月入力用'!R92:BH97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'6月入力用'!CC93:CD93</f>
        <v xml:space="preserve"> </v>
      </c>
      <c r="CD93" s="912"/>
      <c r="CE93" s="174"/>
      <c r="CF93" s="604" t="str">
        <f>'6月入力用'!CF93:CG93</f>
        <v xml:space="preserve"> </v>
      </c>
      <c r="CG93" s="605"/>
      <c r="CH93" s="173"/>
      <c r="CI93" s="604" t="str">
        <f>'6月入力用'!CI93:CJ93</f>
        <v xml:space="preserve"> </v>
      </c>
      <c r="CJ93" s="605"/>
      <c r="CK93" s="173"/>
      <c r="CL93" s="604" t="str">
        <f>'6月入力用'!CL93:CM93</f>
        <v xml:space="preserve"> </v>
      </c>
      <c r="CM93" s="605"/>
      <c r="CN93" s="173"/>
      <c r="CO93" s="604" t="str">
        <f>'6月入力用'!CO93:CP93</f>
        <v xml:space="preserve"> </v>
      </c>
      <c r="CP93" s="605"/>
      <c r="CQ93" s="173"/>
      <c r="CR93" s="604" t="str">
        <f>'6月入力用'!CR93:CS93</f>
        <v xml:space="preserve"> </v>
      </c>
      <c r="CS93" s="605"/>
      <c r="CT93" s="173"/>
      <c r="CU93" s="604" t="str">
        <f>'6月入力用'!CU93:CV93</f>
        <v xml:space="preserve"> </v>
      </c>
      <c r="CV93" s="605"/>
      <c r="CW93" s="191"/>
      <c r="CX93" s="604" t="str">
        <f>'6月入力用'!CX93:CY93</f>
        <v xml:space="preserve"> </v>
      </c>
      <c r="CY93" s="605"/>
      <c r="CZ93" s="173"/>
      <c r="DA93" s="604" t="str">
        <f>'6月入力用'!DA93:DB93</f>
        <v xml:space="preserve"> </v>
      </c>
      <c r="DB93" s="605"/>
      <c r="DC93" s="173"/>
      <c r="DD93" s="604" t="str">
        <f>'6月入力用'!DD93:DE93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'6月入力用'!BW96:BX96</f>
        <v/>
      </c>
      <c r="BX96" s="912"/>
      <c r="BY96" s="104"/>
      <c r="BZ96" s="911" t="str">
        <f>'6月入力用'!BZ96:CA96</f>
        <v/>
      </c>
      <c r="CA96" s="912"/>
      <c r="CB96" s="46"/>
      <c r="CC96" s="604" t="str">
        <f>'6月入力用'!CC96:CD96</f>
        <v/>
      </c>
      <c r="CD96" s="605"/>
      <c r="CE96" s="174"/>
      <c r="CF96" s="604" t="str">
        <f>'6月入力用'!CF96:CG96</f>
        <v/>
      </c>
      <c r="CG96" s="605"/>
      <c r="CH96" s="173"/>
      <c r="CI96" s="604" t="str">
        <f>'6月入力用'!CI96:CJ96</f>
        <v/>
      </c>
      <c r="CJ96" s="605"/>
      <c r="CK96" s="173"/>
      <c r="CL96" s="604" t="str">
        <f>'6月入力用'!CL96:CM96</f>
        <v/>
      </c>
      <c r="CM96" s="605"/>
      <c r="CN96" s="173"/>
      <c r="CO96" s="604" t="str">
        <f>'6月入力用'!CO96:CP96</f>
        <v/>
      </c>
      <c r="CP96" s="605"/>
      <c r="CQ96" s="173"/>
      <c r="CR96" s="604" t="str">
        <f>'6月入力用'!CR96:CS96</f>
        <v/>
      </c>
      <c r="CS96" s="605"/>
      <c r="CT96" s="173"/>
      <c r="CU96" s="604" t="str">
        <f>'6月入力用'!CU96:CV96</f>
        <v/>
      </c>
      <c r="CV96" s="605"/>
      <c r="CW96" s="173"/>
      <c r="CX96" s="604" t="str">
        <f>'6月入力用'!CX96:CY96</f>
        <v/>
      </c>
      <c r="CY96" s="605"/>
      <c r="CZ96" s="173"/>
      <c r="DA96" s="604" t="str">
        <f>'6月入力用'!DA96:DB96</f>
        <v>\</v>
      </c>
      <c r="DB96" s="605"/>
      <c r="DC96" s="173"/>
      <c r="DD96" s="604" t="str">
        <f>'6月入力用'!DD96:DE96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N122"/>
  <sheetViews>
    <sheetView showGridLines="0" showZeros="0" zoomScale="70" zoomScaleNormal="70" workbookViewId="0">
      <selection activeCell="EE209" sqref="EE209"/>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06</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06</v>
      </c>
      <c r="O13" s="847"/>
      <c r="P13" s="847"/>
      <c r="Q13" s="847"/>
      <c r="R13" s="847"/>
      <c r="S13" s="876"/>
      <c r="T13" s="877" t="s">
        <v>136</v>
      </c>
      <c r="U13" s="877"/>
      <c r="V13" s="877"/>
      <c r="W13" s="877"/>
      <c r="X13" s="877"/>
      <c r="Y13" s="876"/>
      <c r="Z13" s="588">
        <f>'[1]1'!$G$27</f>
        <v>25</v>
      </c>
      <c r="AA13" s="588"/>
      <c r="AB13" s="588"/>
      <c r="AC13" s="588"/>
      <c r="AD13" s="588"/>
      <c r="AE13" s="401"/>
      <c r="AF13" s="800">
        <f>[1]内訳書!$E$39</f>
        <v>2</v>
      </c>
      <c r="AG13" s="800"/>
      <c r="AH13" s="800"/>
      <c r="AI13" s="800"/>
      <c r="AJ13" s="800"/>
      <c r="AK13" s="800"/>
      <c r="AL13" s="800"/>
      <c r="AM13" s="800"/>
      <c r="AN13" s="800"/>
      <c r="AO13" s="800"/>
      <c r="AP13" s="800"/>
      <c r="AQ13" s="800"/>
      <c r="AR13" s="800"/>
      <c r="AS13" s="800"/>
      <c r="AT13" s="430"/>
      <c r="AU13" s="800">
        <f>[1]内訳書!$G$39</f>
        <v>910000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t="str">
        <f>IF([1]内訳書!$K$39&lt;=0,"0",[1]内訳書!$K$39)</f>
        <v>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
      </c>
      <c r="O17" s="847"/>
      <c r="P17" s="847"/>
      <c r="Q17" s="847"/>
      <c r="R17" s="847"/>
      <c r="S17" s="588"/>
      <c r="T17" s="847" t="str">
        <f>IF(AU17&gt;0,$T$13,"")</f>
        <v/>
      </c>
      <c r="U17" s="847"/>
      <c r="V17" s="847"/>
      <c r="W17" s="847"/>
      <c r="X17" s="847"/>
      <c r="Y17" s="588"/>
      <c r="Z17" s="847"/>
      <c r="AA17" s="847"/>
      <c r="AB17" s="847"/>
      <c r="AC17" s="847"/>
      <c r="AD17" s="847"/>
      <c r="AE17" s="401"/>
      <c r="AF17" s="800">
        <f>[1]内訳書!$AN$107</f>
        <v>0</v>
      </c>
      <c r="AG17" s="800"/>
      <c r="AH17" s="800"/>
      <c r="AI17" s="800"/>
      <c r="AJ17" s="800"/>
      <c r="AK17" s="800"/>
      <c r="AL17" s="800"/>
      <c r="AM17" s="800"/>
      <c r="AN17" s="800"/>
      <c r="AO17" s="800"/>
      <c r="AP17" s="800"/>
      <c r="AQ17" s="800"/>
      <c r="AR17" s="800"/>
      <c r="AS17" s="800"/>
      <c r="AT17" s="430"/>
      <c r="AU17" s="800">
        <f>[1]内訳書!$AO$107</f>
        <v>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t="str">
        <f>IF([1]内訳書!$AP$107&lt;=0,"0",[1]内訳書!$AP$107)</f>
        <v>0</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06</v>
      </c>
      <c r="DL17" s="863"/>
      <c r="DM17" s="863"/>
      <c r="DN17" s="863"/>
      <c r="DO17" s="863"/>
      <c r="DP17" s="866"/>
      <c r="DQ17" s="862" t="str">
        <f>T13</f>
        <v>7</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253</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0">
        <f>[1]内訳書!$W$39</f>
        <v>0</v>
      </c>
      <c r="AG26" s="800"/>
      <c r="AH26" s="800"/>
      <c r="AI26" s="800"/>
      <c r="AJ26" s="800"/>
      <c r="AK26" s="800"/>
      <c r="AL26" s="800"/>
      <c r="AM26" s="800"/>
      <c r="AN26" s="800"/>
      <c r="AO26" s="800"/>
      <c r="AP26" s="800"/>
      <c r="AQ26" s="800"/>
      <c r="AR26" s="800"/>
      <c r="AS26" s="800"/>
      <c r="AT26" s="430"/>
      <c r="AU26" s="800">
        <f>[1]内訳書!$Y$39</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[1]内訳書!$AA$39</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226</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[1]内訳書!$O$39+[1]内訳書!$O$57</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[1]内訳書!$O$40+[1]内訳書!$O$58</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t="str">
        <f>IF(SUM(CC13:DE32,-CF35)&lt;=0,"0",SUM(CC13:DE32,-CF35))</f>
        <v>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t="str">
        <f>IF(SUM(CC39:DE42)&lt;=0,"0",SUM(CC39:DE42))</f>
        <v>0</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6</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141</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239</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6</v>
      </c>
      <c r="R64" s="823"/>
      <c r="S64" s="881"/>
      <c r="T64" s="822" t="str">
        <f>IF(LEN(T13)&gt;=2,LEFT(T13,1),IF(LEN(T13)=1,"0",MID(TEXT(T13,"???"),2,1)))</f>
        <v>0</v>
      </c>
      <c r="U64" s="823"/>
      <c r="V64" s="173"/>
      <c r="W64" s="822" t="str">
        <f>RIGHT(T13,1)</f>
        <v>7</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2</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 xml:space="preserve"> </v>
      </c>
      <c r="BI64" s="823"/>
      <c r="BJ64" s="173"/>
      <c r="BK64" s="822" t="str">
        <f>MID(TEXT(AU13,"???????????"),6,1)</f>
        <v>9</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 xml:space="preserve"> </v>
      </c>
      <c r="CS64" s="823"/>
      <c r="CT64" s="173"/>
      <c r="CU64" s="822" t="str">
        <f>MID(TEXT(CC13,"??????????"),7,1)</f>
        <v xml:space="preserve"> </v>
      </c>
      <c r="CV64" s="823"/>
      <c r="CW64" s="173"/>
      <c r="CX64" s="822" t="str">
        <f>MID(TEXT(CC13,"??????????"),8,1)</f>
        <v xml:space="preserve"> </v>
      </c>
      <c r="CY64" s="823"/>
      <c r="CZ64" s="173"/>
      <c r="DA64" s="822" t="str">
        <f>MID(TEXT(CC13,"??????????"),9,1)</f>
        <v xml:space="preserve"> </v>
      </c>
      <c r="DB64" s="823"/>
      <c r="DC64" s="173"/>
      <c r="DD64" s="822" t="str">
        <f>IF(CC13="0","0",MID(TEXT(CC13,"??????????"),10,1))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 xml:space="preserve"> </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IF(CC17="0","0",MID(TEXT(CC17,"??????????"),10,1))</f>
        <v>0</v>
      </c>
      <c r="DE68" s="821"/>
      <c r="DF68" s="323"/>
      <c r="DG68" s="354"/>
      <c r="DH68" s="34"/>
      <c r="DI68" s="606"/>
      <c r="DJ68" s="606"/>
      <c r="DK68" s="601" t="str">
        <f>IF(LEN(DK17)&gt;=2,LEFT(DK17,1),IF(LEN(DK17)=1,"0",MID(TEXT(DK17,"???"),2,1)))</f>
        <v>0</v>
      </c>
      <c r="DL68" s="602"/>
      <c r="DM68" s="602"/>
      <c r="DN68" s="602" t="str">
        <f>RIGHT(DK17,1)</f>
        <v>6</v>
      </c>
      <c r="DO68" s="602"/>
      <c r="DP68" s="603"/>
      <c r="DQ68" s="601" t="str">
        <f>IF(LEN(DQ17)&gt;=2,LEFT(DQ17,1),IF(LEN(DQ17)=1,"0",MID(TEXT(DQ17,"???"),2,1)))</f>
        <v>0</v>
      </c>
      <c r="DR68" s="602"/>
      <c r="DS68" s="602"/>
      <c r="DT68" s="602" t="str">
        <f>RIGHT(DQ17,1)</f>
        <v>7</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241</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243</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257</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 xml:space="preserve"> </v>
      </c>
      <c r="CS90" s="605"/>
      <c r="CT90" s="173"/>
      <c r="CU90" s="604" t="str">
        <f>MID(TEXT(CC39,"??????????"),7,1)</f>
        <v xml:space="preserve"> </v>
      </c>
      <c r="CV90" s="605"/>
      <c r="CW90" s="173"/>
      <c r="CX90" s="604" t="str">
        <f>MID(TEXT(CC39,"??????????"),8,1)</f>
        <v xml:space="preserve"> </v>
      </c>
      <c r="CY90" s="605"/>
      <c r="CZ90" s="173"/>
      <c r="DA90" s="604" t="str">
        <f>MID(TEXT(CC39,"??????????"),9,1)</f>
        <v xml:space="preserve"> </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
      </c>
      <c r="CP96" s="605"/>
      <c r="CQ96" s="173"/>
      <c r="CR96" s="604" t="str">
        <f>IF(OR(EN122=0,LEN(EN122)-4&lt;=0),"",MID(EN122,LEN(EN122)-4,1))</f>
        <v/>
      </c>
      <c r="CS96" s="605"/>
      <c r="CT96" s="173"/>
      <c r="CU96" s="604" t="str">
        <f>IF(OR(EN122=0,LEN(EN122)-3&lt;=0),"",MID(EN122,LEN(EN122)-3,1))</f>
        <v/>
      </c>
      <c r="CV96" s="605"/>
      <c r="CW96" s="173"/>
      <c r="CX96" s="604" t="str">
        <f>IF(OR(EN122=0,LEN(EN122)-2&lt;=0),"",MID(EN122,LEN(EN122)-2,1))</f>
        <v/>
      </c>
      <c r="CY96" s="605"/>
      <c r="CZ96" s="173"/>
      <c r="DA96" s="604" t="str">
        <f>IF(OR(EN122=0,LEN(EN122)-1&lt;=0),"",MID(EN122,LEN(EN122)-1,1))</f>
        <v>\</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20">
    <mergeCell ref="DD96:DE96"/>
    <mergeCell ref="D99:F100"/>
    <mergeCell ref="DJ101:DX102"/>
    <mergeCell ref="CL96:CM96"/>
    <mergeCell ref="CO96:CP96"/>
    <mergeCell ref="CR96:CS96"/>
    <mergeCell ref="CU96:CV96"/>
    <mergeCell ref="CX96:CY96"/>
    <mergeCell ref="DA96:DB96"/>
    <mergeCell ref="BI96:BK96"/>
    <mergeCell ref="BO96:BU96"/>
    <mergeCell ref="BW96:BX96"/>
    <mergeCell ref="BZ96:CA96"/>
    <mergeCell ref="CC96:CD96"/>
    <mergeCell ref="CF96:CG96"/>
    <mergeCell ref="CI96:CJ96"/>
    <mergeCell ref="CR93:CS93"/>
    <mergeCell ref="CU90:CV90"/>
    <mergeCell ref="CX90:CY90"/>
    <mergeCell ref="DA90:DB90"/>
    <mergeCell ref="DD90:DE90"/>
    <mergeCell ref="DK90:DW90"/>
    <mergeCell ref="CU93:CV93"/>
    <mergeCell ref="K93:Q93"/>
    <mergeCell ref="BP93:BZ93"/>
    <mergeCell ref="CC93:CD93"/>
    <mergeCell ref="CC90:CD90"/>
    <mergeCell ref="CF90:CG90"/>
    <mergeCell ref="CI90:CJ90"/>
    <mergeCell ref="CL90:CM90"/>
    <mergeCell ref="CO90:CP90"/>
    <mergeCell ref="CR90:CS90"/>
    <mergeCell ref="CX93:CY93"/>
    <mergeCell ref="DA93:DB93"/>
    <mergeCell ref="DD93:DE93"/>
    <mergeCell ref="CF93:CG93"/>
    <mergeCell ref="CI93:CJ93"/>
    <mergeCell ref="CL93:CM93"/>
    <mergeCell ref="CO93:CP93"/>
    <mergeCell ref="C86:E90"/>
    <mergeCell ref="H86:H97"/>
    <mergeCell ref="K86:Q87"/>
    <mergeCell ref="AH86:AM87"/>
    <mergeCell ref="AO86:BL87"/>
    <mergeCell ref="BP86:BZ87"/>
    <mergeCell ref="R88:BL91"/>
    <mergeCell ref="BP90:BZ90"/>
    <mergeCell ref="R92:BH97"/>
    <mergeCell ref="CU86:CV87"/>
    <mergeCell ref="CX86:CY87"/>
    <mergeCell ref="DA86:DB87"/>
    <mergeCell ref="DD86:DE87"/>
    <mergeCell ref="CC86:CD87"/>
    <mergeCell ref="CF86:CG87"/>
    <mergeCell ref="CI86:CJ87"/>
    <mergeCell ref="CL86:CM87"/>
    <mergeCell ref="CO86:CP87"/>
    <mergeCell ref="CR86:CS87"/>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DK78:DP79"/>
    <mergeCell ref="DT78:DW78"/>
    <mergeCell ref="DT79:DW79"/>
    <mergeCell ref="DT80:DW80"/>
    <mergeCell ref="CX83:CY83"/>
    <mergeCell ref="DA83:DB83"/>
    <mergeCell ref="DD83:DE83"/>
    <mergeCell ref="CX80:CY80"/>
    <mergeCell ref="DA80:DB80"/>
    <mergeCell ref="DJ83:DN8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BN77:BO77"/>
    <mergeCell ref="BQ77:BR77"/>
    <mergeCell ref="BT77:BU77"/>
    <mergeCell ref="BW77:BX77"/>
    <mergeCell ref="BZ77:CA77"/>
    <mergeCell ref="CC77:CD77"/>
    <mergeCell ref="AU77:AV77"/>
    <mergeCell ref="T77:U77"/>
    <mergeCell ref="W77:X77"/>
    <mergeCell ref="Z77:AA77"/>
    <mergeCell ref="CX77:CY77"/>
    <mergeCell ref="DA77:DB77"/>
    <mergeCell ref="DD77:DE77"/>
    <mergeCell ref="CR74:CS74"/>
    <mergeCell ref="CU74:CV74"/>
    <mergeCell ref="CC74:CD74"/>
    <mergeCell ref="CF74:CG74"/>
    <mergeCell ref="CI74:CJ74"/>
    <mergeCell ref="CL74:CM74"/>
    <mergeCell ref="CO74:CP74"/>
    <mergeCell ref="CR77:CS77"/>
    <mergeCell ref="CU77:CV77"/>
    <mergeCell ref="CX74:CY74"/>
    <mergeCell ref="DA74:DB74"/>
    <mergeCell ref="DD74:DE74"/>
    <mergeCell ref="BA77:BC77"/>
    <mergeCell ref="BE77:BF77"/>
    <mergeCell ref="BH77:BI77"/>
    <mergeCell ref="BK77:BL77"/>
    <mergeCell ref="AC77:AD77"/>
    <mergeCell ref="AF77:AG77"/>
    <mergeCell ref="AI77:AJ77"/>
    <mergeCell ref="AL77:AM77"/>
    <mergeCell ref="AO77:AP77"/>
    <mergeCell ref="AR77:AS77"/>
    <mergeCell ref="AX77:AY77"/>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AX74:AY74"/>
    <mergeCell ref="BA74:BC74"/>
    <mergeCell ref="BW74:BX74"/>
    <mergeCell ref="BZ74:CA74"/>
    <mergeCell ref="BT74:BU74"/>
    <mergeCell ref="AL74:AM74"/>
    <mergeCell ref="AO74:AP74"/>
    <mergeCell ref="AR74:AS74"/>
    <mergeCell ref="AU74:AV74"/>
    <mergeCell ref="BQ74:BR74"/>
    <mergeCell ref="BN74:BO74"/>
    <mergeCell ref="AF71:AG71"/>
    <mergeCell ref="AI71:AJ71"/>
    <mergeCell ref="AL71:AM71"/>
    <mergeCell ref="AO71:AP71"/>
    <mergeCell ref="AR71:AS71"/>
    <mergeCell ref="AU71:AV71"/>
    <mergeCell ref="BE74:BF74"/>
    <mergeCell ref="BH74:BI74"/>
    <mergeCell ref="BK74:BL74"/>
    <mergeCell ref="AX71:AY71"/>
    <mergeCell ref="BA71:BC71"/>
    <mergeCell ref="BE71:BF71"/>
    <mergeCell ref="DD71:DE71"/>
    <mergeCell ref="CX68:CY68"/>
    <mergeCell ref="DK70:DW71"/>
    <mergeCell ref="DT68:DW68"/>
    <mergeCell ref="DQ68:DS68"/>
    <mergeCell ref="CX71:CY71"/>
    <mergeCell ref="DA71:DB71"/>
    <mergeCell ref="CI71:CJ71"/>
    <mergeCell ref="CO71:CP71"/>
    <mergeCell ref="CR71:CS71"/>
    <mergeCell ref="CU71:CV71"/>
    <mergeCell ref="AL68:AM68"/>
    <mergeCell ref="AX68:AY68"/>
    <mergeCell ref="BQ71:BR71"/>
    <mergeCell ref="BN68:BO68"/>
    <mergeCell ref="CI68:CJ68"/>
    <mergeCell ref="CL68:CM68"/>
    <mergeCell ref="CO68:CP68"/>
    <mergeCell ref="CR68:CS68"/>
    <mergeCell ref="BH71:BI71"/>
    <mergeCell ref="BK71:BL71"/>
    <mergeCell ref="BN71:BO71"/>
    <mergeCell ref="CF71:CG71"/>
    <mergeCell ref="AR64:AS65"/>
    <mergeCell ref="AU64:AV65"/>
    <mergeCell ref="AX64:AY65"/>
    <mergeCell ref="CU68:CV68"/>
    <mergeCell ref="BQ68:BR68"/>
    <mergeCell ref="BT68:BU68"/>
    <mergeCell ref="BW68:BX68"/>
    <mergeCell ref="BZ68:CA68"/>
    <mergeCell ref="CC68:CD68"/>
    <mergeCell ref="CF68:CG68"/>
    <mergeCell ref="BE68:BF68"/>
    <mergeCell ref="BH68:BI68"/>
    <mergeCell ref="BK68:BL68"/>
    <mergeCell ref="BA68:BC68"/>
    <mergeCell ref="AF68:AG68"/>
    <mergeCell ref="AI68:AJ68"/>
    <mergeCell ref="AC64:AD65"/>
    <mergeCell ref="AF64:AG65"/>
    <mergeCell ref="DN66:DO67"/>
    <mergeCell ref="CX64:CY65"/>
    <mergeCell ref="DA64:DB65"/>
    <mergeCell ref="DD64:DE65"/>
    <mergeCell ref="DK65:DM67"/>
    <mergeCell ref="BE64:BF65"/>
    <mergeCell ref="BH64:BI65"/>
    <mergeCell ref="BK64:BL65"/>
    <mergeCell ref="AO68:AP68"/>
    <mergeCell ref="AR68:AS68"/>
    <mergeCell ref="AU68:AV68"/>
    <mergeCell ref="DA68:DB68"/>
    <mergeCell ref="DD68:DE68"/>
    <mergeCell ref="DI68:DJ68"/>
    <mergeCell ref="DK68:DM68"/>
    <mergeCell ref="DN68:DP68"/>
    <mergeCell ref="AI64:AJ65"/>
    <mergeCell ref="AL64:AM65"/>
    <mergeCell ref="AN64:AN65"/>
    <mergeCell ref="AO64:AP65"/>
    <mergeCell ref="DP65:DQ67"/>
    <mergeCell ref="DT65:DW67"/>
    <mergeCell ref="DD63:DE63"/>
    <mergeCell ref="AX63:AY63"/>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N63:O63"/>
    <mergeCell ref="AF63:AG63"/>
    <mergeCell ref="AI63:AJ63"/>
    <mergeCell ref="AL63:AM63"/>
    <mergeCell ref="CL63:CM63"/>
    <mergeCell ref="CO63:CP63"/>
    <mergeCell ref="B63:J66"/>
    <mergeCell ref="DJ63:DW64"/>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CU64:CV65"/>
    <mergeCell ref="CU63:CV63"/>
    <mergeCell ref="CR63:CS63"/>
    <mergeCell ref="CX63:CY63"/>
    <mergeCell ref="DA63:DB63"/>
    <mergeCell ref="AJ62:AP62"/>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BA63:BC63"/>
    <mergeCell ref="BE63:BF63"/>
    <mergeCell ref="BH63:BI63"/>
    <mergeCell ref="CF63:CG63"/>
    <mergeCell ref="CI63:CJ63"/>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AH35:AM36"/>
    <mergeCell ref="AO35:BL36"/>
    <mergeCell ref="BP35:BZ35"/>
    <mergeCell ref="CC35:CE36"/>
    <mergeCell ref="CF35:DE36"/>
    <mergeCell ref="DJ34:DN36"/>
    <mergeCell ref="DE58:DG60"/>
    <mergeCell ref="CJ58:CL60"/>
    <mergeCell ref="H47:I51"/>
    <mergeCell ref="BO47:DF47"/>
    <mergeCell ref="BO48:BV48"/>
    <mergeCell ref="R37:BK40"/>
    <mergeCell ref="BP39:BZ39"/>
    <mergeCell ref="CC39:DE40"/>
    <mergeCell ref="BW45:DE45"/>
    <mergeCell ref="DN58:DP60"/>
    <mergeCell ref="K59:R59"/>
    <mergeCell ref="DH58:DJ60"/>
    <mergeCell ref="DK58:DM60"/>
    <mergeCell ref="F54:I54"/>
    <mergeCell ref="K54:P56"/>
    <mergeCell ref="R54:AA55"/>
    <mergeCell ref="AH54:AX55"/>
    <mergeCell ref="BC54:BE55"/>
    <mergeCell ref="DJ50:DX51"/>
    <mergeCell ref="BO51:DF51"/>
    <mergeCell ref="DK39:DW39"/>
    <mergeCell ref="R41:BH46"/>
    <mergeCell ref="K42:Q42"/>
    <mergeCell ref="BP42:BZ42"/>
    <mergeCell ref="CC42:DE42"/>
    <mergeCell ref="BI45:BK45"/>
    <mergeCell ref="BO45:BU45"/>
    <mergeCell ref="N32:R33"/>
    <mergeCell ref="S32:S33"/>
    <mergeCell ref="T32:X33"/>
    <mergeCell ref="Y32:Y33"/>
    <mergeCell ref="Z32:AD33"/>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AF23:AS24"/>
    <mergeCell ref="AU23:CA24"/>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DN15:DO16"/>
    <mergeCell ref="CR12:CS12"/>
    <mergeCell ref="CU12:CV12"/>
    <mergeCell ref="N17:R18"/>
    <mergeCell ref="S17:S18"/>
    <mergeCell ref="T17:X18"/>
    <mergeCell ref="Y17:Y18"/>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2:O12"/>
    <mergeCell ref="BQ12:BR12"/>
    <mergeCell ref="BT12:BU12"/>
    <mergeCell ref="BW12:BX12"/>
    <mergeCell ref="BZ12:CA12"/>
    <mergeCell ref="T13:X14"/>
    <mergeCell ref="Y13:Y14"/>
    <mergeCell ref="Z13:AD14"/>
    <mergeCell ref="AU12:AV12"/>
    <mergeCell ref="AX12:AY12"/>
    <mergeCell ref="BN12:BO12"/>
    <mergeCell ref="AO12:AP12"/>
    <mergeCell ref="AF13:AS14"/>
    <mergeCell ref="AR12:AS12"/>
    <mergeCell ref="N13:R14"/>
    <mergeCell ref="S13:S14"/>
    <mergeCell ref="CV5:DM6"/>
    <mergeCell ref="BA12:BC12"/>
    <mergeCell ref="BE12:BF12"/>
    <mergeCell ref="BH12:BI12"/>
    <mergeCell ref="BK12:BL12"/>
    <mergeCell ref="AU13:CA14"/>
    <mergeCell ref="CC12:CD12"/>
    <mergeCell ref="DJ12:DW13"/>
    <mergeCell ref="CF12:CG12"/>
    <mergeCell ref="CI12:CJ12"/>
    <mergeCell ref="CL12:CM12"/>
    <mergeCell ref="CO12:CP12"/>
    <mergeCell ref="CC13:DE14"/>
    <mergeCell ref="CX12:CY12"/>
    <mergeCell ref="DA12:DB12"/>
    <mergeCell ref="DD12:DE12"/>
    <mergeCell ref="DK14:DM16"/>
    <mergeCell ref="DP14:DQ16"/>
    <mergeCell ref="DT14:DW16"/>
    <mergeCell ref="AF12:AG12"/>
    <mergeCell ref="AI12:AJ12"/>
    <mergeCell ref="AL12:AM12"/>
    <mergeCell ref="B11:K11"/>
    <mergeCell ref="P11:AB11"/>
    <mergeCell ref="AJ11:AP11"/>
    <mergeCell ref="AV11:BB11"/>
    <mergeCell ref="BK11:BY11"/>
    <mergeCell ref="CM11:CY11"/>
    <mergeCell ref="D6:F7"/>
    <mergeCell ref="DU6:DW7"/>
    <mergeCell ref="X7:AC9"/>
    <mergeCell ref="AG7:AU9"/>
    <mergeCell ref="AV7:AZ9"/>
    <mergeCell ref="BC7:BZ9"/>
    <mergeCell ref="CG7:CO9"/>
    <mergeCell ref="CS7:DP9"/>
    <mergeCell ref="K8:R8"/>
    <mergeCell ref="BF3:CJ4"/>
    <mergeCell ref="F4:I5"/>
    <mergeCell ref="X5:AC6"/>
    <mergeCell ref="AI5:AX6"/>
    <mergeCell ref="BF5:BW6"/>
    <mergeCell ref="CG5:CO6"/>
    <mergeCell ref="B3:E5"/>
    <mergeCell ref="F3:I3"/>
    <mergeCell ref="K3:P5"/>
    <mergeCell ref="R3:AA4"/>
    <mergeCell ref="AH3:AX4"/>
    <mergeCell ref="BC3:BE4"/>
    <mergeCell ref="B67:J69"/>
    <mergeCell ref="B70:J72"/>
    <mergeCell ref="B73:J75"/>
    <mergeCell ref="B76:J78"/>
    <mergeCell ref="B79:J81"/>
    <mergeCell ref="D82:J84"/>
    <mergeCell ref="B12:J15"/>
    <mergeCell ref="B16:J18"/>
    <mergeCell ref="B19:J21"/>
    <mergeCell ref="B22:J24"/>
    <mergeCell ref="B25:J27"/>
    <mergeCell ref="B28:J30"/>
    <mergeCell ref="D31:J33"/>
    <mergeCell ref="B62:K62"/>
    <mergeCell ref="C35:E39"/>
    <mergeCell ref="H35:H46"/>
    <mergeCell ref="K35:Q36"/>
    <mergeCell ref="D48:F49"/>
    <mergeCell ref="B54:E56"/>
    <mergeCell ref="P62:AB62"/>
    <mergeCell ref="Y64:Y65"/>
    <mergeCell ref="Z64:AA65"/>
    <mergeCell ref="N68:O68"/>
    <mergeCell ref="Q68:R68"/>
  </mergeCells>
  <phoneticPr fontId="1"/>
  <printOptions horizontalCentered="1"/>
  <pageMargins left="0" right="0" top="0.39370078740157483" bottom="0" header="0" footer="0"/>
  <pageSetup paperSize="9" scale="59" orientation="portrait" verticalDpi="36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104"/>
  <sheetViews>
    <sheetView showGridLines="0" showZeros="0" zoomScale="70" zoomScaleNormal="70" workbookViewId="0">
      <selection activeCell="EE111" sqref="EE11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6</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'7月入力用'!N64</f>
        <v>0</v>
      </c>
      <c r="O13" s="729"/>
      <c r="P13" s="194"/>
      <c r="Q13" s="728" t="str">
        <f>'7月入力用'!Q64</f>
        <v>6</v>
      </c>
      <c r="R13" s="729"/>
      <c r="S13" s="933"/>
      <c r="T13" s="728" t="str">
        <f>'7月入力用'!T64</f>
        <v>0</v>
      </c>
      <c r="U13" s="729"/>
      <c r="V13" s="194"/>
      <c r="W13" s="728" t="str">
        <f>'7月入力用'!W64</f>
        <v>7</v>
      </c>
      <c r="X13" s="729"/>
      <c r="Y13" s="934"/>
      <c r="Z13" s="728" t="str">
        <f>'7月入力用'!Z64</f>
        <v>2</v>
      </c>
      <c r="AA13" s="729"/>
      <c r="AB13" s="194"/>
      <c r="AC13" s="728" t="str">
        <f>'7月入力用'!AC64</f>
        <v>5</v>
      </c>
      <c r="AD13" s="729"/>
      <c r="AE13" s="195"/>
      <c r="AF13" s="728" t="str">
        <f>'7月入力用'!AF64</f>
        <v xml:space="preserve"> </v>
      </c>
      <c r="AG13" s="729"/>
      <c r="AH13" s="194"/>
      <c r="AI13" s="728" t="str">
        <f>'7月入力用'!AI64</f>
        <v xml:space="preserve"> </v>
      </c>
      <c r="AJ13" s="729"/>
      <c r="AK13" s="194"/>
      <c r="AL13" s="728" t="str">
        <f>'7月入力用'!AL64</f>
        <v xml:space="preserve"> </v>
      </c>
      <c r="AM13" s="729"/>
      <c r="AN13" s="724"/>
      <c r="AO13" s="728" t="str">
        <f>'7月入力用'!AO64</f>
        <v xml:space="preserve"> </v>
      </c>
      <c r="AP13" s="729"/>
      <c r="AQ13" s="194"/>
      <c r="AR13" s="728" t="str">
        <f>'7月入力用'!AR64</f>
        <v>2</v>
      </c>
      <c r="AS13" s="729"/>
      <c r="AT13" s="195"/>
      <c r="AU13" s="713" t="str">
        <f>'7月入力用'!AU64</f>
        <v xml:space="preserve"> </v>
      </c>
      <c r="AV13" s="714"/>
      <c r="AW13" s="457"/>
      <c r="AX13" s="713" t="str">
        <f>'7月入力用'!AX64</f>
        <v xml:space="preserve"> </v>
      </c>
      <c r="AY13" s="714"/>
      <c r="AZ13" s="457"/>
      <c r="BA13" s="713" t="str">
        <f>'7月入力用'!BA64</f>
        <v xml:space="preserve"> </v>
      </c>
      <c r="BB13" s="955"/>
      <c r="BC13" s="714"/>
      <c r="BD13" s="753"/>
      <c r="BE13" s="713" t="str">
        <f>'7月入力用'!BE64</f>
        <v xml:space="preserve"> </v>
      </c>
      <c r="BF13" s="714"/>
      <c r="BG13" s="457"/>
      <c r="BH13" s="713" t="str">
        <f>'7月入力用'!BH64</f>
        <v xml:space="preserve"> </v>
      </c>
      <c r="BI13" s="714"/>
      <c r="BJ13" s="457"/>
      <c r="BK13" s="713" t="str">
        <f>'7月入力用'!BK64</f>
        <v>9</v>
      </c>
      <c r="BL13" s="714"/>
      <c r="BM13" s="753"/>
      <c r="BN13" s="713" t="str">
        <f>'7月入力用'!BN64</f>
        <v>1</v>
      </c>
      <c r="BO13" s="714"/>
      <c r="BP13" s="457"/>
      <c r="BQ13" s="713" t="str">
        <f>'7月入力用'!BQ64</f>
        <v>0</v>
      </c>
      <c r="BR13" s="714"/>
      <c r="BS13" s="457"/>
      <c r="BT13" s="713" t="str">
        <f>'7月入力用'!BT64</f>
        <v>0</v>
      </c>
      <c r="BU13" s="714"/>
      <c r="BV13" s="753"/>
      <c r="BW13" s="713" t="str">
        <f>'7月入力用'!BW64</f>
        <v>0</v>
      </c>
      <c r="BX13" s="714"/>
      <c r="BY13" s="457"/>
      <c r="BZ13" s="713" t="str">
        <f>'7月入力用'!BZ64</f>
        <v>0</v>
      </c>
      <c r="CA13" s="714"/>
      <c r="CB13" s="195"/>
      <c r="CC13" s="713" t="str">
        <f>'7月入力用'!CC64</f>
        <v xml:space="preserve"> </v>
      </c>
      <c r="CD13" s="714"/>
      <c r="CE13" s="457"/>
      <c r="CF13" s="713" t="str">
        <f>'7月入力用'!CF64</f>
        <v xml:space="preserve"> </v>
      </c>
      <c r="CG13" s="714"/>
      <c r="CH13" s="457"/>
      <c r="CI13" s="713" t="str">
        <f>'7月入力用'!CI64</f>
        <v xml:space="preserve"> </v>
      </c>
      <c r="CJ13" s="714"/>
      <c r="CK13" s="457"/>
      <c r="CL13" s="713" t="str">
        <f>'7月入力用'!CL64</f>
        <v xml:space="preserve"> </v>
      </c>
      <c r="CM13" s="714"/>
      <c r="CN13" s="457"/>
      <c r="CO13" s="713" t="str">
        <f>'7月入力用'!CO64</f>
        <v xml:space="preserve"> </v>
      </c>
      <c r="CP13" s="714"/>
      <c r="CQ13" s="457"/>
      <c r="CR13" s="713" t="str">
        <f>'7月入力用'!CR64</f>
        <v xml:space="preserve"> </v>
      </c>
      <c r="CS13" s="714"/>
      <c r="CT13" s="457"/>
      <c r="CU13" s="713" t="str">
        <f>'7月入力用'!CU64</f>
        <v xml:space="preserve"> </v>
      </c>
      <c r="CV13" s="714"/>
      <c r="CW13" s="457"/>
      <c r="CX13" s="713" t="str">
        <f>'7月入力用'!CX64</f>
        <v xml:space="preserve"> </v>
      </c>
      <c r="CY13" s="714"/>
      <c r="CZ13" s="457"/>
      <c r="DA13" s="713" t="str">
        <f>'7月入力用'!DA64</f>
        <v xml:space="preserve"> </v>
      </c>
      <c r="DB13" s="714"/>
      <c r="DC13" s="457"/>
      <c r="DD13" s="713" t="str">
        <f>'7月入力用'!DD64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'7月入力用'!N68</f>
        <v/>
      </c>
      <c r="O17" s="712"/>
      <c r="P17" s="201"/>
      <c r="Q17" s="711" t="str">
        <f>'7月入力用'!Q68</f>
        <v/>
      </c>
      <c r="R17" s="712"/>
      <c r="S17" s="291"/>
      <c r="T17" s="711" t="str">
        <f>'7月入力用'!T68</f>
        <v/>
      </c>
      <c r="U17" s="712"/>
      <c r="V17" s="201"/>
      <c r="W17" s="711" t="str">
        <f>'7月入力用'!W68</f>
        <v/>
      </c>
      <c r="X17" s="712"/>
      <c r="Y17" s="291"/>
      <c r="Z17" s="711" t="str">
        <f>'7月入力用'!Z68</f>
        <v xml:space="preserve"> </v>
      </c>
      <c r="AA17" s="712"/>
      <c r="AB17" s="201"/>
      <c r="AC17" s="711" t="str">
        <f>'7月入力用'!AC68</f>
        <v/>
      </c>
      <c r="AD17" s="712"/>
      <c r="AE17" s="203"/>
      <c r="AF17" s="711" t="str">
        <f>'7月入力用'!AF68</f>
        <v xml:space="preserve"> </v>
      </c>
      <c r="AG17" s="712"/>
      <c r="AH17" s="201"/>
      <c r="AI17" s="711" t="str">
        <f>'7月入力用'!AI68</f>
        <v xml:space="preserve"> </v>
      </c>
      <c r="AJ17" s="712"/>
      <c r="AK17" s="201"/>
      <c r="AL17" s="711" t="str">
        <f>'7月入力用'!AL68</f>
        <v xml:space="preserve"> </v>
      </c>
      <c r="AM17" s="712"/>
      <c r="AN17" s="201"/>
      <c r="AO17" s="711" t="str">
        <f>'7月入力用'!AO68</f>
        <v xml:space="preserve"> </v>
      </c>
      <c r="AP17" s="712"/>
      <c r="AQ17" s="201"/>
      <c r="AR17" s="711" t="str">
        <f>'7月入力用'!AR68</f>
        <v xml:space="preserve"> </v>
      </c>
      <c r="AS17" s="712"/>
      <c r="AT17" s="203"/>
      <c r="AU17" s="699" t="str">
        <f>'7月入力用'!AU68</f>
        <v xml:space="preserve"> </v>
      </c>
      <c r="AV17" s="700"/>
      <c r="AW17" s="463"/>
      <c r="AX17" s="699" t="str">
        <f>'7月入力用'!AX68</f>
        <v xml:space="preserve"> </v>
      </c>
      <c r="AY17" s="700"/>
      <c r="AZ17" s="463"/>
      <c r="BA17" s="699" t="str">
        <f>'7月入力用'!BA68</f>
        <v xml:space="preserve"> </v>
      </c>
      <c r="BB17" s="954"/>
      <c r="BC17" s="700"/>
      <c r="BD17" s="463"/>
      <c r="BE17" s="699" t="str">
        <f>'7月入力用'!BE68</f>
        <v xml:space="preserve"> </v>
      </c>
      <c r="BF17" s="700"/>
      <c r="BG17" s="463"/>
      <c r="BH17" s="699" t="str">
        <f>'7月入力用'!BH68</f>
        <v xml:space="preserve"> </v>
      </c>
      <c r="BI17" s="700"/>
      <c r="BJ17" s="463"/>
      <c r="BK17" s="699" t="str">
        <f>'7月入力用'!BK68</f>
        <v xml:space="preserve"> </v>
      </c>
      <c r="BL17" s="700"/>
      <c r="BM17" s="463"/>
      <c r="BN17" s="699" t="str">
        <f>'7月入力用'!BN68</f>
        <v xml:space="preserve"> </v>
      </c>
      <c r="BO17" s="700"/>
      <c r="BP17" s="463"/>
      <c r="BQ17" s="699" t="str">
        <f>'7月入力用'!BQ68</f>
        <v xml:space="preserve"> </v>
      </c>
      <c r="BR17" s="700"/>
      <c r="BS17" s="463"/>
      <c r="BT17" s="699" t="str">
        <f>'7月入力用'!BT68</f>
        <v xml:space="preserve"> </v>
      </c>
      <c r="BU17" s="700"/>
      <c r="BV17" s="463"/>
      <c r="BW17" s="699" t="str">
        <f>'7月入力用'!BW68</f>
        <v xml:space="preserve"> </v>
      </c>
      <c r="BX17" s="700"/>
      <c r="BY17" s="463"/>
      <c r="BZ17" s="699" t="str">
        <f>'7月入力用'!BZ68</f>
        <v xml:space="preserve"> </v>
      </c>
      <c r="CA17" s="700"/>
      <c r="CB17" s="203"/>
      <c r="CC17" s="699" t="str">
        <f>'7月入力用'!CC68</f>
        <v xml:space="preserve"> </v>
      </c>
      <c r="CD17" s="700"/>
      <c r="CE17" s="463"/>
      <c r="CF17" s="699" t="str">
        <f>'7月入力用'!CF68</f>
        <v xml:space="preserve"> </v>
      </c>
      <c r="CG17" s="700"/>
      <c r="CH17" s="463"/>
      <c r="CI17" s="699" t="str">
        <f>'7月入力用'!CI68</f>
        <v xml:space="preserve"> </v>
      </c>
      <c r="CJ17" s="700"/>
      <c r="CK17" s="463"/>
      <c r="CL17" s="699" t="str">
        <f>'7月入力用'!CL68</f>
        <v xml:space="preserve"> </v>
      </c>
      <c r="CM17" s="700"/>
      <c r="CN17" s="463"/>
      <c r="CO17" s="699" t="str">
        <f>'7月入力用'!CO68</f>
        <v xml:space="preserve"> </v>
      </c>
      <c r="CP17" s="700"/>
      <c r="CQ17" s="463"/>
      <c r="CR17" s="699" t="str">
        <f>'7月入力用'!CR68</f>
        <v xml:space="preserve"> </v>
      </c>
      <c r="CS17" s="700"/>
      <c r="CT17" s="463"/>
      <c r="CU17" s="699" t="str">
        <f>'7月入力用'!CU68</f>
        <v xml:space="preserve"> </v>
      </c>
      <c r="CV17" s="700"/>
      <c r="CW17" s="463"/>
      <c r="CX17" s="699" t="str">
        <f>'7月入力用'!CX68</f>
        <v xml:space="preserve"> </v>
      </c>
      <c r="CY17" s="700"/>
      <c r="CZ17" s="463"/>
      <c r="DA17" s="699" t="str">
        <f>'7月入力用'!DA68</f>
        <v xml:space="preserve"> </v>
      </c>
      <c r="DB17" s="700"/>
      <c r="DC17" s="463"/>
      <c r="DD17" s="699" t="str">
        <f>'7月入力用'!DD68</f>
        <v>0</v>
      </c>
      <c r="DE17" s="700"/>
      <c r="DF17" s="132"/>
      <c r="DG17" s="5"/>
      <c r="DH17" s="5"/>
      <c r="DI17" s="120"/>
      <c r="DJ17" s="310"/>
      <c r="DK17" s="703" t="str">
        <f>DK68</f>
        <v>0</v>
      </c>
      <c r="DL17" s="695"/>
      <c r="DM17" s="695"/>
      <c r="DN17" s="695" t="str">
        <f>DN68</f>
        <v>6</v>
      </c>
      <c r="DO17" s="695"/>
      <c r="DP17" s="695"/>
      <c r="DQ17" s="694" t="str">
        <f>DQ68</f>
        <v>0</v>
      </c>
      <c r="DR17" s="695"/>
      <c r="DS17" s="695"/>
      <c r="DT17" s="695" t="str">
        <f>DT68</f>
        <v>7</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'7月入力用'!AF71</f>
        <v xml:space="preserve"> </v>
      </c>
      <c r="AG20" s="712"/>
      <c r="AH20" s="201"/>
      <c r="AI20" s="711" t="str">
        <f>'7月入力用'!AI71</f>
        <v xml:space="preserve"> </v>
      </c>
      <c r="AJ20" s="712"/>
      <c r="AK20" s="201"/>
      <c r="AL20" s="711" t="str">
        <f>'7月入力用'!AL71</f>
        <v xml:space="preserve"> </v>
      </c>
      <c r="AM20" s="712"/>
      <c r="AN20" s="201"/>
      <c r="AO20" s="711" t="str">
        <f>'7月入力用'!AO71</f>
        <v xml:space="preserve"> </v>
      </c>
      <c r="AP20" s="712"/>
      <c r="AQ20" s="201"/>
      <c r="AR20" s="711" t="str">
        <f>'7月入力用'!AR71</f>
        <v xml:space="preserve"> </v>
      </c>
      <c r="AS20" s="712"/>
      <c r="AT20" s="203"/>
      <c r="AU20" s="699" t="str">
        <f>'7月入力用'!AU71</f>
        <v xml:space="preserve"> </v>
      </c>
      <c r="AV20" s="700"/>
      <c r="AW20" s="463"/>
      <c r="AX20" s="699" t="str">
        <f>'7月入力用'!AX71</f>
        <v xml:space="preserve"> </v>
      </c>
      <c r="AY20" s="700"/>
      <c r="AZ20" s="463"/>
      <c r="BA20" s="699" t="str">
        <f>'7月入力用'!BA71</f>
        <v xml:space="preserve"> </v>
      </c>
      <c r="BB20" s="954"/>
      <c r="BC20" s="700"/>
      <c r="BD20" s="463"/>
      <c r="BE20" s="699" t="str">
        <f>'7月入力用'!BE71</f>
        <v xml:space="preserve"> </v>
      </c>
      <c r="BF20" s="700"/>
      <c r="BG20" s="463"/>
      <c r="BH20" s="699" t="str">
        <f>'7月入力用'!BH71</f>
        <v xml:space="preserve"> </v>
      </c>
      <c r="BI20" s="700"/>
      <c r="BJ20" s="463"/>
      <c r="BK20" s="699" t="str">
        <f>'7月入力用'!BK71</f>
        <v xml:space="preserve"> </v>
      </c>
      <c r="BL20" s="700"/>
      <c r="BM20" s="463"/>
      <c r="BN20" s="699" t="str">
        <f>'7月入力用'!BN71</f>
        <v xml:space="preserve"> </v>
      </c>
      <c r="BO20" s="700"/>
      <c r="BP20" s="463"/>
      <c r="BQ20" s="699" t="str">
        <f>'7月入力用'!BQ71</f>
        <v xml:space="preserve"> </v>
      </c>
      <c r="BR20" s="700"/>
      <c r="BS20" s="463"/>
      <c r="BT20" s="699" t="str">
        <f>'7月入力用'!BT71</f>
        <v xml:space="preserve"> </v>
      </c>
      <c r="BU20" s="700"/>
      <c r="BV20" s="463"/>
      <c r="BW20" s="699" t="str">
        <f>'7月入力用'!BW71</f>
        <v xml:space="preserve"> </v>
      </c>
      <c r="BX20" s="700"/>
      <c r="BY20" s="463"/>
      <c r="BZ20" s="699" t="str">
        <f>'7月入力用'!BZ71</f>
        <v xml:space="preserve"> </v>
      </c>
      <c r="CA20" s="700"/>
      <c r="CB20" s="203"/>
      <c r="CC20" s="699" t="str">
        <f>'7月入力用'!CC71</f>
        <v xml:space="preserve"> </v>
      </c>
      <c r="CD20" s="700"/>
      <c r="CE20" s="463"/>
      <c r="CF20" s="699" t="str">
        <f>'7月入力用'!CF71</f>
        <v xml:space="preserve"> </v>
      </c>
      <c r="CG20" s="700"/>
      <c r="CH20" s="463"/>
      <c r="CI20" s="699" t="str">
        <f>'7月入力用'!CI71</f>
        <v xml:space="preserve"> </v>
      </c>
      <c r="CJ20" s="700"/>
      <c r="CK20" s="463"/>
      <c r="CL20" s="699" t="str">
        <f>'7月入力用'!CL71</f>
        <v xml:space="preserve"> </v>
      </c>
      <c r="CM20" s="700"/>
      <c r="CN20" s="463"/>
      <c r="CO20" s="699" t="str">
        <f>'7月入力用'!CO71</f>
        <v xml:space="preserve"> </v>
      </c>
      <c r="CP20" s="700"/>
      <c r="CQ20" s="463"/>
      <c r="CR20" s="699" t="str">
        <f>'7月入力用'!CR71</f>
        <v xml:space="preserve"> </v>
      </c>
      <c r="CS20" s="700"/>
      <c r="CT20" s="463"/>
      <c r="CU20" s="699" t="str">
        <f>'7月入力用'!CU71</f>
        <v xml:space="preserve"> </v>
      </c>
      <c r="CV20" s="700"/>
      <c r="CW20" s="463"/>
      <c r="CX20" s="699" t="str">
        <f>'7月入力用'!CX71</f>
        <v xml:space="preserve"> </v>
      </c>
      <c r="CY20" s="700"/>
      <c r="CZ20" s="463"/>
      <c r="DA20" s="699" t="str">
        <f>'7月入力用'!DA71</f>
        <v xml:space="preserve"> </v>
      </c>
      <c r="DB20" s="700"/>
      <c r="DC20" s="463"/>
      <c r="DD20" s="699" t="str">
        <f>'7月入力用'!DD71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'7月入力用'!N74</f>
        <v/>
      </c>
      <c r="O23" s="712"/>
      <c r="P23" s="201"/>
      <c r="Q23" s="711" t="str">
        <f>'7月入力用'!Q74</f>
        <v/>
      </c>
      <c r="R23" s="712"/>
      <c r="S23" s="291"/>
      <c r="T23" s="711" t="str">
        <f>'7月入力用'!T74</f>
        <v/>
      </c>
      <c r="U23" s="712"/>
      <c r="V23" s="201"/>
      <c r="W23" s="711" t="str">
        <f>'7月入力用'!W74</f>
        <v/>
      </c>
      <c r="X23" s="712"/>
      <c r="Y23" s="291"/>
      <c r="Z23" s="711" t="str">
        <f>'7月入力用'!Z74</f>
        <v xml:space="preserve"> </v>
      </c>
      <c r="AA23" s="712"/>
      <c r="AB23" s="201"/>
      <c r="AC23" s="711" t="str">
        <f>'7月入力用'!AC74</f>
        <v/>
      </c>
      <c r="AD23" s="712"/>
      <c r="AE23" s="195"/>
      <c r="AF23" s="711" t="str">
        <f>'7月入力用'!AF74</f>
        <v xml:space="preserve"> </v>
      </c>
      <c r="AG23" s="712"/>
      <c r="AH23" s="194"/>
      <c r="AI23" s="711" t="str">
        <f>'7月入力用'!AI74</f>
        <v xml:space="preserve"> </v>
      </c>
      <c r="AJ23" s="712"/>
      <c r="AK23" s="201"/>
      <c r="AL23" s="711" t="str">
        <f>'7月入力用'!AL74</f>
        <v xml:space="preserve"> </v>
      </c>
      <c r="AM23" s="712"/>
      <c r="AN23" s="292"/>
      <c r="AO23" s="711" t="str">
        <f>'7月入力用'!AO74</f>
        <v xml:space="preserve"> </v>
      </c>
      <c r="AP23" s="712"/>
      <c r="AQ23" s="201"/>
      <c r="AR23" s="711" t="str">
        <f>'7月入力用'!AR74</f>
        <v xml:space="preserve"> </v>
      </c>
      <c r="AS23" s="712"/>
      <c r="AT23" s="203"/>
      <c r="AU23" s="699" t="str">
        <f>'7月入力用'!AU74</f>
        <v xml:space="preserve"> </v>
      </c>
      <c r="AV23" s="700"/>
      <c r="AW23" s="463"/>
      <c r="AX23" s="699" t="str">
        <f>'7月入力用'!AX74</f>
        <v xml:space="preserve"> </v>
      </c>
      <c r="AY23" s="700"/>
      <c r="AZ23" s="463"/>
      <c r="BA23" s="699" t="str">
        <f>'7月入力用'!BA74</f>
        <v xml:space="preserve"> </v>
      </c>
      <c r="BB23" s="954"/>
      <c r="BC23" s="700"/>
      <c r="BD23" s="463"/>
      <c r="BE23" s="699" t="str">
        <f>'7月入力用'!BE74</f>
        <v xml:space="preserve"> </v>
      </c>
      <c r="BF23" s="700"/>
      <c r="BG23" s="463"/>
      <c r="BH23" s="699" t="str">
        <f>'7月入力用'!BH74</f>
        <v xml:space="preserve"> </v>
      </c>
      <c r="BI23" s="700"/>
      <c r="BJ23" s="463"/>
      <c r="BK23" s="699" t="str">
        <f>'7月入力用'!BK74</f>
        <v xml:space="preserve"> </v>
      </c>
      <c r="BL23" s="700"/>
      <c r="BM23" s="463"/>
      <c r="BN23" s="699" t="str">
        <f>'7月入力用'!BN74</f>
        <v xml:space="preserve"> </v>
      </c>
      <c r="BO23" s="700"/>
      <c r="BP23" s="463"/>
      <c r="BQ23" s="699" t="str">
        <f>'7月入力用'!BQ74</f>
        <v xml:space="preserve"> </v>
      </c>
      <c r="BR23" s="700"/>
      <c r="BS23" s="463"/>
      <c r="BT23" s="699" t="str">
        <f>'7月入力用'!BT74</f>
        <v xml:space="preserve"> </v>
      </c>
      <c r="BU23" s="700"/>
      <c r="BV23" s="463"/>
      <c r="BW23" s="699" t="str">
        <f>'7月入力用'!BW74</f>
        <v xml:space="preserve"> </v>
      </c>
      <c r="BX23" s="700"/>
      <c r="BY23" s="463"/>
      <c r="BZ23" s="699" t="str">
        <f>'7月入力用'!BZ74</f>
        <v xml:space="preserve"> </v>
      </c>
      <c r="CA23" s="700"/>
      <c r="CB23" s="203"/>
      <c r="CC23" s="699" t="str">
        <f>'7月入力用'!CC74</f>
        <v xml:space="preserve"> </v>
      </c>
      <c r="CD23" s="700"/>
      <c r="CE23" s="463"/>
      <c r="CF23" s="699" t="str">
        <f>'7月入力用'!CF74</f>
        <v xml:space="preserve"> </v>
      </c>
      <c r="CG23" s="700"/>
      <c r="CH23" s="463"/>
      <c r="CI23" s="699" t="str">
        <f>'7月入力用'!CI74</f>
        <v xml:space="preserve"> </v>
      </c>
      <c r="CJ23" s="700"/>
      <c r="CK23" s="463"/>
      <c r="CL23" s="699" t="str">
        <f>'7月入力用'!CL74</f>
        <v xml:space="preserve"> </v>
      </c>
      <c r="CM23" s="700"/>
      <c r="CN23" s="463"/>
      <c r="CO23" s="699" t="str">
        <f>'7月入力用'!CO74</f>
        <v xml:space="preserve"> </v>
      </c>
      <c r="CP23" s="700"/>
      <c r="CQ23" s="463"/>
      <c r="CR23" s="699" t="str">
        <f>'7月入力用'!CR74</f>
        <v xml:space="preserve"> </v>
      </c>
      <c r="CS23" s="700"/>
      <c r="CT23" s="463"/>
      <c r="CU23" s="699" t="str">
        <f>'7月入力用'!CU74</f>
        <v xml:space="preserve"> </v>
      </c>
      <c r="CV23" s="700"/>
      <c r="CW23" s="463"/>
      <c r="CX23" s="699" t="str">
        <f>'7月入力用'!CX74</f>
        <v xml:space="preserve"> </v>
      </c>
      <c r="CY23" s="700"/>
      <c r="CZ23" s="463"/>
      <c r="DA23" s="699" t="str">
        <f>'7月入力用'!DA74</f>
        <v xml:space="preserve"> </v>
      </c>
      <c r="DB23" s="700"/>
      <c r="DC23" s="463"/>
      <c r="DD23" s="699" t="str">
        <f>'7月入力用'!DD74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253</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'7月入力用'!N77</f>
        <v/>
      </c>
      <c r="O26" s="712"/>
      <c r="P26" s="201"/>
      <c r="Q26" s="711" t="str">
        <f>'7月入力用'!Q77</f>
        <v/>
      </c>
      <c r="R26" s="712"/>
      <c r="S26" s="291"/>
      <c r="T26" s="711" t="str">
        <f>'7月入力用'!T77</f>
        <v/>
      </c>
      <c r="U26" s="712"/>
      <c r="V26" s="201"/>
      <c r="W26" s="711" t="str">
        <f>'7月入力用'!W77</f>
        <v/>
      </c>
      <c r="X26" s="712"/>
      <c r="Y26" s="291"/>
      <c r="Z26" s="711" t="str">
        <f>'7月入力用'!Z77</f>
        <v xml:space="preserve"> </v>
      </c>
      <c r="AA26" s="712"/>
      <c r="AB26" s="201"/>
      <c r="AC26" s="711" t="str">
        <f>'7月入力用'!AC77</f>
        <v/>
      </c>
      <c r="AD26" s="712"/>
      <c r="AE26" s="195"/>
      <c r="AF26" s="711" t="str">
        <f>'7月入力用'!AF77</f>
        <v xml:space="preserve"> </v>
      </c>
      <c r="AG26" s="712"/>
      <c r="AH26" s="194"/>
      <c r="AI26" s="711" t="str">
        <f>'7月入力用'!AI77</f>
        <v xml:space="preserve"> </v>
      </c>
      <c r="AJ26" s="712"/>
      <c r="AK26" s="201"/>
      <c r="AL26" s="711" t="str">
        <f>'7月入力用'!AL77</f>
        <v xml:space="preserve"> </v>
      </c>
      <c r="AM26" s="712"/>
      <c r="AN26" s="201"/>
      <c r="AO26" s="711" t="str">
        <f>'7月入力用'!AO77</f>
        <v xml:space="preserve"> </v>
      </c>
      <c r="AP26" s="712"/>
      <c r="AQ26" s="201"/>
      <c r="AR26" s="711" t="str">
        <f>'7月入力用'!AR77</f>
        <v xml:space="preserve"> </v>
      </c>
      <c r="AS26" s="712"/>
      <c r="AT26" s="203"/>
      <c r="AU26" s="699" t="str">
        <f>'7月入力用'!AU77</f>
        <v xml:space="preserve"> </v>
      </c>
      <c r="AV26" s="700"/>
      <c r="AW26" s="463"/>
      <c r="AX26" s="699" t="str">
        <f>'7月入力用'!AX77</f>
        <v xml:space="preserve"> </v>
      </c>
      <c r="AY26" s="700"/>
      <c r="AZ26" s="463"/>
      <c r="BA26" s="699" t="str">
        <f>'7月入力用'!BA77</f>
        <v xml:space="preserve"> </v>
      </c>
      <c r="BB26" s="954"/>
      <c r="BC26" s="700"/>
      <c r="BD26" s="463"/>
      <c r="BE26" s="699" t="str">
        <f>'7月入力用'!BE77</f>
        <v xml:space="preserve"> </v>
      </c>
      <c r="BF26" s="700"/>
      <c r="BG26" s="463"/>
      <c r="BH26" s="699" t="str">
        <f>'7月入力用'!BH77</f>
        <v xml:space="preserve"> </v>
      </c>
      <c r="BI26" s="700"/>
      <c r="BJ26" s="463"/>
      <c r="BK26" s="699" t="str">
        <f>'7月入力用'!BK77</f>
        <v xml:space="preserve"> </v>
      </c>
      <c r="BL26" s="700"/>
      <c r="BM26" s="463"/>
      <c r="BN26" s="699" t="str">
        <f>'7月入力用'!BN77</f>
        <v xml:space="preserve"> </v>
      </c>
      <c r="BO26" s="700"/>
      <c r="BP26" s="463"/>
      <c r="BQ26" s="699" t="str">
        <f>'7月入力用'!BQ77</f>
        <v xml:space="preserve"> </v>
      </c>
      <c r="BR26" s="700"/>
      <c r="BS26" s="463"/>
      <c r="BT26" s="699" t="str">
        <f>'7月入力用'!BT77</f>
        <v xml:space="preserve"> </v>
      </c>
      <c r="BU26" s="700"/>
      <c r="BV26" s="463"/>
      <c r="BW26" s="699" t="str">
        <f>'7月入力用'!BW77</f>
        <v xml:space="preserve"> </v>
      </c>
      <c r="BX26" s="700"/>
      <c r="BY26" s="463"/>
      <c r="BZ26" s="699" t="str">
        <f>'7月入力用'!BZ77</f>
        <v xml:space="preserve"> </v>
      </c>
      <c r="CA26" s="700"/>
      <c r="CB26" s="203"/>
      <c r="CC26" s="699" t="str">
        <f>'7月入力用'!CC77</f>
        <v xml:space="preserve"> </v>
      </c>
      <c r="CD26" s="700"/>
      <c r="CE26" s="463"/>
      <c r="CF26" s="699" t="str">
        <f>'7月入力用'!CF77</f>
        <v xml:space="preserve"> </v>
      </c>
      <c r="CG26" s="700"/>
      <c r="CH26" s="463"/>
      <c r="CI26" s="699" t="str">
        <f>'7月入力用'!CI77</f>
        <v xml:space="preserve"> </v>
      </c>
      <c r="CJ26" s="700"/>
      <c r="CK26" s="463"/>
      <c r="CL26" s="699" t="str">
        <f>'7月入力用'!CL77</f>
        <v xml:space="preserve"> </v>
      </c>
      <c r="CM26" s="700"/>
      <c r="CN26" s="463"/>
      <c r="CO26" s="699" t="str">
        <f>'7月入力用'!CO77</f>
        <v xml:space="preserve"> </v>
      </c>
      <c r="CP26" s="700"/>
      <c r="CQ26" s="463"/>
      <c r="CR26" s="699" t="str">
        <f>'7月入力用'!CR77</f>
        <v xml:space="preserve"> </v>
      </c>
      <c r="CS26" s="700"/>
      <c r="CT26" s="463"/>
      <c r="CU26" s="699" t="str">
        <f>'7月入力用'!CU77</f>
        <v xml:space="preserve"> </v>
      </c>
      <c r="CV26" s="700"/>
      <c r="CW26" s="463"/>
      <c r="CX26" s="699" t="str">
        <f>'7月入力用'!CX77</f>
        <v xml:space="preserve"> </v>
      </c>
      <c r="CY26" s="700"/>
      <c r="CZ26" s="463"/>
      <c r="DA26" s="699" t="str">
        <f>'7月入力用'!DA77</f>
        <v xml:space="preserve"> </v>
      </c>
      <c r="DB26" s="700"/>
      <c r="DC26" s="463"/>
      <c r="DD26" s="699" t="str">
        <f>'7月入力用'!DD77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'7月入力用'!N80</f>
        <v/>
      </c>
      <c r="O29" s="712"/>
      <c r="P29" s="201"/>
      <c r="Q29" s="711" t="str">
        <f>'7月入力用'!Q80</f>
        <v/>
      </c>
      <c r="R29" s="712"/>
      <c r="S29" s="291"/>
      <c r="T29" s="711" t="str">
        <f>'7月入力用'!T80</f>
        <v/>
      </c>
      <c r="U29" s="712"/>
      <c r="V29" s="201"/>
      <c r="W29" s="711" t="str">
        <f>'7月入力用'!W80</f>
        <v/>
      </c>
      <c r="X29" s="712"/>
      <c r="Y29" s="291"/>
      <c r="Z29" s="711" t="str">
        <f>'7月入力用'!Z80</f>
        <v xml:space="preserve"> </v>
      </c>
      <c r="AA29" s="712"/>
      <c r="AB29" s="201"/>
      <c r="AC29" s="711" t="str">
        <f>'7月入力用'!AC80</f>
        <v/>
      </c>
      <c r="AD29" s="712"/>
      <c r="AE29" s="195"/>
      <c r="AF29" s="711" t="str">
        <f>'7月入力用'!AF80</f>
        <v xml:space="preserve"> </v>
      </c>
      <c r="AG29" s="712"/>
      <c r="AH29" s="194"/>
      <c r="AI29" s="711" t="str">
        <f>'7月入力用'!AI80</f>
        <v xml:space="preserve"> </v>
      </c>
      <c r="AJ29" s="712"/>
      <c r="AK29" s="201"/>
      <c r="AL29" s="711" t="str">
        <f>'7月入力用'!AL80</f>
        <v xml:space="preserve"> </v>
      </c>
      <c r="AM29" s="712"/>
      <c r="AN29" s="201"/>
      <c r="AO29" s="711" t="str">
        <f>'7月入力用'!AO80</f>
        <v xml:space="preserve"> </v>
      </c>
      <c r="AP29" s="712"/>
      <c r="AQ29" s="201"/>
      <c r="AR29" s="711" t="str">
        <f>'7月入力用'!AR80</f>
        <v xml:space="preserve"> </v>
      </c>
      <c r="AS29" s="712"/>
      <c r="AT29" s="203"/>
      <c r="AU29" s="699" t="str">
        <f>'7月入力用'!AU80</f>
        <v xml:space="preserve"> </v>
      </c>
      <c r="AV29" s="700"/>
      <c r="AW29" s="463"/>
      <c r="AX29" s="699" t="str">
        <f>'7月入力用'!AX80</f>
        <v xml:space="preserve"> </v>
      </c>
      <c r="AY29" s="700"/>
      <c r="AZ29" s="463"/>
      <c r="BA29" s="699" t="str">
        <f>'7月入力用'!BA80</f>
        <v xml:space="preserve"> </v>
      </c>
      <c r="BB29" s="954"/>
      <c r="BC29" s="700"/>
      <c r="BD29" s="463"/>
      <c r="BE29" s="699" t="str">
        <f>'7月入力用'!BE80</f>
        <v xml:space="preserve"> </v>
      </c>
      <c r="BF29" s="700"/>
      <c r="BG29" s="463"/>
      <c r="BH29" s="699" t="str">
        <f>'7月入力用'!BH80</f>
        <v xml:space="preserve"> </v>
      </c>
      <c r="BI29" s="700"/>
      <c r="BJ29" s="463"/>
      <c r="BK29" s="699" t="str">
        <f>'7月入力用'!BK80</f>
        <v xml:space="preserve"> </v>
      </c>
      <c r="BL29" s="700"/>
      <c r="BM29" s="463"/>
      <c r="BN29" s="699" t="str">
        <f>'7月入力用'!BN80</f>
        <v xml:space="preserve"> </v>
      </c>
      <c r="BO29" s="700"/>
      <c r="BP29" s="463"/>
      <c r="BQ29" s="699" t="str">
        <f>'7月入力用'!BQ80</f>
        <v xml:space="preserve"> </v>
      </c>
      <c r="BR29" s="700"/>
      <c r="BS29" s="463"/>
      <c r="BT29" s="699" t="str">
        <f>'7月入力用'!BT80</f>
        <v xml:space="preserve"> </v>
      </c>
      <c r="BU29" s="700"/>
      <c r="BV29" s="463"/>
      <c r="BW29" s="699" t="str">
        <f>'7月入力用'!BW80</f>
        <v xml:space="preserve"> </v>
      </c>
      <c r="BX29" s="700"/>
      <c r="BY29" s="463"/>
      <c r="BZ29" s="699" t="str">
        <f>'7月入力用'!BZ80</f>
        <v xml:space="preserve"> </v>
      </c>
      <c r="CA29" s="700"/>
      <c r="CB29" s="203"/>
      <c r="CC29" s="699" t="str">
        <f>'7月入力用'!CC80</f>
        <v xml:space="preserve"> </v>
      </c>
      <c r="CD29" s="700"/>
      <c r="CE29" s="463"/>
      <c r="CF29" s="699" t="str">
        <f>'7月入力用'!CF80</f>
        <v xml:space="preserve"> </v>
      </c>
      <c r="CG29" s="700"/>
      <c r="CH29" s="463"/>
      <c r="CI29" s="699" t="str">
        <f>'7月入力用'!CI80</f>
        <v xml:space="preserve"> </v>
      </c>
      <c r="CJ29" s="700"/>
      <c r="CK29" s="463"/>
      <c r="CL29" s="699" t="str">
        <f>'7月入力用'!CL80</f>
        <v xml:space="preserve"> </v>
      </c>
      <c r="CM29" s="700"/>
      <c r="CN29" s="463"/>
      <c r="CO29" s="699" t="str">
        <f>'7月入力用'!CO80</f>
        <v xml:space="preserve"> </v>
      </c>
      <c r="CP29" s="700"/>
      <c r="CQ29" s="463"/>
      <c r="CR29" s="699" t="str">
        <f>'7月入力用'!CR80</f>
        <v xml:space="preserve"> </v>
      </c>
      <c r="CS29" s="700"/>
      <c r="CT29" s="463"/>
      <c r="CU29" s="699" t="str">
        <f>'7月入力用'!CU80</f>
        <v xml:space="preserve"> </v>
      </c>
      <c r="CV29" s="700"/>
      <c r="CW29" s="463"/>
      <c r="CX29" s="699" t="str">
        <f>'7月入力用'!CX80</f>
        <v xml:space="preserve"> </v>
      </c>
      <c r="CY29" s="700"/>
      <c r="CZ29" s="463"/>
      <c r="DA29" s="699" t="str">
        <f>'7月入力用'!DA80</f>
        <v xml:space="preserve"> </v>
      </c>
      <c r="DB29" s="700"/>
      <c r="DC29" s="463"/>
      <c r="DD29" s="699" t="str">
        <f>'7月入力用'!DD80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225</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'7月入力用'!N83</f>
        <v xml:space="preserve"> </v>
      </c>
      <c r="O32" s="712"/>
      <c r="P32" s="201"/>
      <c r="Q32" s="711" t="str">
        <f>'7月入力用'!Q83</f>
        <v/>
      </c>
      <c r="R32" s="712"/>
      <c r="S32" s="291"/>
      <c r="T32" s="711" t="str">
        <f>'7月入力用'!T83</f>
        <v xml:space="preserve"> </v>
      </c>
      <c r="U32" s="712"/>
      <c r="V32" s="201"/>
      <c r="W32" s="711" t="str">
        <f>'7月入力用'!W83</f>
        <v/>
      </c>
      <c r="X32" s="712"/>
      <c r="Y32" s="291"/>
      <c r="Z32" s="711" t="str">
        <f>'7月入力用'!Z83</f>
        <v xml:space="preserve"> </v>
      </c>
      <c r="AA32" s="712"/>
      <c r="AB32" s="201"/>
      <c r="AC32" s="711" t="str">
        <f>'7月入力用'!AC83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'7月入力用'!CC83</f>
        <v xml:space="preserve"> </v>
      </c>
      <c r="CD32" s="953"/>
      <c r="CE32" s="471"/>
      <c r="CF32" s="699" t="str">
        <f>'7月入力用'!CF83</f>
        <v xml:space="preserve"> </v>
      </c>
      <c r="CG32" s="700"/>
      <c r="CH32" s="473"/>
      <c r="CI32" s="699" t="str">
        <f>'7月入力用'!CI83</f>
        <v xml:space="preserve"> </v>
      </c>
      <c r="CJ32" s="700"/>
      <c r="CK32" s="463"/>
      <c r="CL32" s="699" t="str">
        <f>'7月入力用'!CL83</f>
        <v xml:space="preserve"> </v>
      </c>
      <c r="CM32" s="700"/>
      <c r="CN32" s="463"/>
      <c r="CO32" s="699" t="str">
        <f>'7月入力用'!CO83</f>
        <v xml:space="preserve"> </v>
      </c>
      <c r="CP32" s="700"/>
      <c r="CQ32" s="463"/>
      <c r="CR32" s="699" t="str">
        <f>'7月入力用'!CR83</f>
        <v xml:space="preserve"> </v>
      </c>
      <c r="CS32" s="700"/>
      <c r="CT32" s="463"/>
      <c r="CU32" s="699" t="str">
        <f>'7月入力用'!CU83</f>
        <v xml:space="preserve"> </v>
      </c>
      <c r="CV32" s="700"/>
      <c r="CW32" s="463"/>
      <c r="CX32" s="699" t="str">
        <f>'7月入力用'!CX83</f>
        <v xml:space="preserve"> </v>
      </c>
      <c r="CY32" s="700"/>
      <c r="CZ32" s="463"/>
      <c r="DA32" s="699" t="str">
        <f>'7月入力用'!DA83</f>
        <v xml:space="preserve"> </v>
      </c>
      <c r="DB32" s="700"/>
      <c r="DC32" s="463"/>
      <c r="DD32" s="699" t="str">
        <f>'7月入力用'!DD83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'7月入力用'!CF86</f>
        <v/>
      </c>
      <c r="CG35" s="945"/>
      <c r="CH35" s="471"/>
      <c r="CI35" s="713" t="str">
        <f>'7月入力用'!CI86</f>
        <v xml:space="preserve"> </v>
      </c>
      <c r="CJ35" s="714"/>
      <c r="CK35" s="463"/>
      <c r="CL35" s="713" t="str">
        <f>'7月入力用'!CL86</f>
        <v xml:space="preserve"> </v>
      </c>
      <c r="CM35" s="714"/>
      <c r="CN35" s="463"/>
      <c r="CO35" s="713" t="str">
        <f>'7月入力用'!CO86</f>
        <v xml:space="preserve"> </v>
      </c>
      <c r="CP35" s="714"/>
      <c r="CQ35" s="463"/>
      <c r="CR35" s="713" t="str">
        <f>'7月入力用'!CR86</f>
        <v xml:space="preserve"> </v>
      </c>
      <c r="CS35" s="714"/>
      <c r="CT35" s="463"/>
      <c r="CU35" s="713" t="str">
        <f>'7月入力用'!CU86</f>
        <v xml:space="preserve"> </v>
      </c>
      <c r="CV35" s="714"/>
      <c r="CW35" s="463"/>
      <c r="CX35" s="713" t="str">
        <f>'7月入力用'!CX86</f>
        <v xml:space="preserve"> </v>
      </c>
      <c r="CY35" s="714"/>
      <c r="CZ35" s="463"/>
      <c r="DA35" s="713" t="str">
        <f>'7月入力用'!DA86</f>
        <v xml:space="preserve"> </v>
      </c>
      <c r="DB35" s="714"/>
      <c r="DC35" s="463"/>
      <c r="DD35" s="713" t="str">
        <f>'7月入力用'!DD86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'7月入力用'!CC90</f>
        <v xml:space="preserve"> </v>
      </c>
      <c r="CD39" s="943"/>
      <c r="CE39" s="457"/>
      <c r="CF39" s="699" t="str">
        <f>'7月入力用'!CF90</f>
        <v xml:space="preserve"> </v>
      </c>
      <c r="CG39" s="700"/>
      <c r="CH39" s="463"/>
      <c r="CI39" s="699" t="str">
        <f>'7月入力用'!CI90</f>
        <v xml:space="preserve"> </v>
      </c>
      <c r="CJ39" s="700"/>
      <c r="CK39" s="463"/>
      <c r="CL39" s="699" t="str">
        <f>'7月入力用'!CL90</f>
        <v xml:space="preserve"> </v>
      </c>
      <c r="CM39" s="700"/>
      <c r="CN39" s="463"/>
      <c r="CO39" s="699" t="str">
        <f>'7月入力用'!CO90</f>
        <v xml:space="preserve"> </v>
      </c>
      <c r="CP39" s="700"/>
      <c r="CQ39" s="463"/>
      <c r="CR39" s="699" t="str">
        <f>'7月入力用'!CR90</f>
        <v xml:space="preserve"> </v>
      </c>
      <c r="CS39" s="700"/>
      <c r="CT39" s="463"/>
      <c r="CU39" s="699" t="str">
        <f>'7月入力用'!CU90</f>
        <v xml:space="preserve"> </v>
      </c>
      <c r="CV39" s="700"/>
      <c r="CW39" s="463"/>
      <c r="CX39" s="699" t="str">
        <f>'7月入力用'!CX90</f>
        <v xml:space="preserve"> </v>
      </c>
      <c r="CY39" s="700"/>
      <c r="CZ39" s="463"/>
      <c r="DA39" s="699" t="str">
        <f>'7月入力用'!DA90</f>
        <v xml:space="preserve"> </v>
      </c>
      <c r="DB39" s="700"/>
      <c r="DC39" s="463"/>
      <c r="DD39" s="699" t="str">
        <f>'7月入力用'!DD90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'7月入力用'!CC93</f>
        <v xml:space="preserve"> </v>
      </c>
      <c r="CD42" s="943"/>
      <c r="CE42" s="457"/>
      <c r="CF42" s="699" t="str">
        <f>'7月入力用'!CF93</f>
        <v xml:space="preserve"> </v>
      </c>
      <c r="CG42" s="700"/>
      <c r="CH42" s="463"/>
      <c r="CI42" s="699" t="str">
        <f>'7月入力用'!CI93</f>
        <v xml:space="preserve"> </v>
      </c>
      <c r="CJ42" s="700"/>
      <c r="CK42" s="463"/>
      <c r="CL42" s="699" t="str">
        <f>'7月入力用'!CL93</f>
        <v xml:space="preserve"> </v>
      </c>
      <c r="CM42" s="700"/>
      <c r="CN42" s="463"/>
      <c r="CO42" s="699" t="str">
        <f>'7月入力用'!CO93</f>
        <v xml:space="preserve"> </v>
      </c>
      <c r="CP42" s="700"/>
      <c r="CQ42" s="463"/>
      <c r="CR42" s="699" t="str">
        <f>'7月入力用'!CR93</f>
        <v xml:space="preserve"> </v>
      </c>
      <c r="CS42" s="700"/>
      <c r="CT42" s="463"/>
      <c r="CU42" s="699" t="str">
        <f>'7月入力用'!CU93</f>
        <v xml:space="preserve"> </v>
      </c>
      <c r="CV42" s="700"/>
      <c r="CW42" s="481"/>
      <c r="CX42" s="699" t="str">
        <f>'7月入力用'!CX93</f>
        <v xml:space="preserve"> </v>
      </c>
      <c r="CY42" s="700"/>
      <c r="CZ42" s="463"/>
      <c r="DA42" s="699" t="str">
        <f>'7月入力用'!DA93</f>
        <v xml:space="preserve"> </v>
      </c>
      <c r="DB42" s="700"/>
      <c r="DC42" s="463"/>
      <c r="DD42" s="699" t="str">
        <f>'7月入力用'!DD93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'7月入力用'!BW96</f>
        <v/>
      </c>
      <c r="BX45" s="941"/>
      <c r="BY45" s="482"/>
      <c r="BZ45" s="699" t="str">
        <f>'7月入力用'!BZ96</f>
        <v/>
      </c>
      <c r="CA45" s="700"/>
      <c r="CB45" s="483"/>
      <c r="CC45" s="699" t="str">
        <f>'7月入力用'!CC96</f>
        <v/>
      </c>
      <c r="CD45" s="700"/>
      <c r="CE45" s="463"/>
      <c r="CF45" s="699" t="str">
        <f>'7月入力用'!CF96</f>
        <v/>
      </c>
      <c r="CG45" s="700"/>
      <c r="CH45" s="463"/>
      <c r="CI45" s="699" t="str">
        <f>'7月入力用'!CI96</f>
        <v/>
      </c>
      <c r="CJ45" s="700"/>
      <c r="CK45" s="463"/>
      <c r="CL45" s="699" t="str">
        <f>'7月入力用'!CL96</f>
        <v/>
      </c>
      <c r="CM45" s="700"/>
      <c r="CN45" s="463"/>
      <c r="CO45" s="699" t="str">
        <f>'7月入力用'!CO96</f>
        <v/>
      </c>
      <c r="CP45" s="700"/>
      <c r="CQ45" s="463"/>
      <c r="CR45" s="699" t="str">
        <f>'7月入力用'!CR96</f>
        <v/>
      </c>
      <c r="CS45" s="700"/>
      <c r="CT45" s="463"/>
      <c r="CU45" s="699" t="str">
        <f>'7月入力用'!CU96</f>
        <v/>
      </c>
      <c r="CV45" s="700"/>
      <c r="CW45" s="463"/>
      <c r="CX45" s="699" t="str">
        <f>'7月入力用'!CX96</f>
        <v/>
      </c>
      <c r="CY45" s="700"/>
      <c r="CZ45" s="463"/>
      <c r="DA45" s="699" t="str">
        <f>'7月入力用'!DA96</f>
        <v>\</v>
      </c>
      <c r="DB45" s="700"/>
      <c r="DC45" s="463"/>
      <c r="DD45" s="699" t="str">
        <f>'7月入力用'!DD96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'7月入力用'!X58:Z60</f>
        <v>0</v>
      </c>
      <c r="Y58" s="583"/>
      <c r="Z58" s="583"/>
      <c r="AA58" s="583" t="str">
        <f>'7月入力用'!AA58:AC60</f>
        <v>6</v>
      </c>
      <c r="AB58" s="583"/>
      <c r="AC58" s="583"/>
      <c r="AD58" s="31"/>
      <c r="AE58" s="31"/>
      <c r="AF58" s="31"/>
      <c r="AG58" s="646" t="str">
        <f>'7月入力用'!AG58:AI60</f>
        <v>麹町</v>
      </c>
      <c r="AH58" s="646"/>
      <c r="AI58" s="646"/>
      <c r="AJ58" s="646">
        <f>'7月入力用'!AJ58:AL60</f>
        <v>0</v>
      </c>
      <c r="AK58" s="646"/>
      <c r="AL58" s="646"/>
      <c r="AM58" s="646">
        <f>'7月入力用'!AM58:AO60</f>
        <v>0</v>
      </c>
      <c r="AN58" s="646"/>
      <c r="AO58" s="646"/>
      <c r="AP58" s="646">
        <f>'7月入力用'!AP58:AR60</f>
        <v>0</v>
      </c>
      <c r="AQ58" s="646"/>
      <c r="AR58" s="646"/>
      <c r="AS58" s="646">
        <f>'7月入力用'!AS58:AU60</f>
        <v>0</v>
      </c>
      <c r="AT58" s="646"/>
      <c r="AU58" s="646"/>
      <c r="AV58" s="647" t="s">
        <v>65</v>
      </c>
      <c r="AW58" s="647"/>
      <c r="AX58" s="647"/>
      <c r="AY58" s="647"/>
      <c r="AZ58" s="647"/>
      <c r="BA58" s="31"/>
      <c r="BB58" s="31"/>
      <c r="BC58" s="583" t="str">
        <f>'7月入力用'!BC58</f>
        <v>0</v>
      </c>
      <c r="BD58" s="583"/>
      <c r="BE58" s="583"/>
      <c r="BF58" s="583" t="str">
        <f>'7月入力用'!BF58</f>
        <v>0</v>
      </c>
      <c r="BG58" s="583"/>
      <c r="BH58" s="583"/>
      <c r="BI58" s="583" t="str">
        <f>'7月入力用'!BI58</f>
        <v>0</v>
      </c>
      <c r="BJ58" s="583"/>
      <c r="BK58" s="583"/>
      <c r="BL58" s="583" t="str">
        <f>'7月入力用'!BL58</f>
        <v>3</v>
      </c>
      <c r="BM58" s="583"/>
      <c r="BN58" s="583"/>
      <c r="BO58" s="583" t="str">
        <f>'7月入力用'!BO58</f>
        <v>5</v>
      </c>
      <c r="BP58" s="583"/>
      <c r="BQ58" s="583"/>
      <c r="BR58" s="583" t="str">
        <f>'7月入力用'!BR58</f>
        <v>4</v>
      </c>
      <c r="BS58" s="583"/>
      <c r="BT58" s="583"/>
      <c r="BU58" s="583" t="str">
        <f>'7月入力用'!BU58</f>
        <v>1</v>
      </c>
      <c r="BV58" s="583"/>
      <c r="BW58" s="583"/>
      <c r="BX58" s="583" t="str">
        <f>'7月入力用'!BX58</f>
        <v>4</v>
      </c>
      <c r="BY58" s="583"/>
      <c r="BZ58" s="583"/>
      <c r="CA58" s="165"/>
      <c r="CB58" s="165"/>
      <c r="CC58" s="165"/>
      <c r="CD58" s="165"/>
      <c r="CE58" s="165"/>
      <c r="CF58" s="165"/>
      <c r="CG58" s="583" t="str">
        <f>'7月入力用'!CG58</f>
        <v>1</v>
      </c>
      <c r="CH58" s="583"/>
      <c r="CI58" s="583"/>
      <c r="CJ58" s="583" t="str">
        <f>'7月入力用'!CJ58</f>
        <v>1</v>
      </c>
      <c r="CK58" s="583"/>
      <c r="CL58" s="583"/>
      <c r="CM58" s="583" t="str">
        <f>'7月入力用'!CM58</f>
        <v>0</v>
      </c>
      <c r="CN58" s="583"/>
      <c r="CO58" s="583"/>
      <c r="CP58" s="163"/>
      <c r="CQ58" s="163"/>
      <c r="CR58" s="163"/>
      <c r="CS58" s="583" t="str">
        <f>'7月入力用'!CS58</f>
        <v>1</v>
      </c>
      <c r="CT58" s="583"/>
      <c r="CU58" s="583"/>
      <c r="CV58" s="583" t="str">
        <f>'7月入力用'!CV58</f>
        <v>2</v>
      </c>
      <c r="CW58" s="583"/>
      <c r="CX58" s="583"/>
      <c r="CY58" s="583" t="str">
        <f>'7月入力用'!CY58</f>
        <v>3</v>
      </c>
      <c r="CZ58" s="583"/>
      <c r="DA58" s="583"/>
      <c r="DB58" s="583" t="str">
        <f>'7月入力用'!DB58</f>
        <v>4</v>
      </c>
      <c r="DC58" s="583"/>
      <c r="DD58" s="583"/>
      <c r="DE58" s="583" t="str">
        <f>'7月入力用'!DE58</f>
        <v>5</v>
      </c>
      <c r="DF58" s="583"/>
      <c r="DG58" s="583"/>
      <c r="DH58" s="583" t="str">
        <f>'7月入力用'!DH58</f>
        <v>6</v>
      </c>
      <c r="DI58" s="583"/>
      <c r="DJ58" s="583"/>
      <c r="DK58" s="583" t="str">
        <f>'7月入力用'!DK58</f>
        <v>7</v>
      </c>
      <c r="DL58" s="583"/>
      <c r="DM58" s="583"/>
      <c r="DN58" s="583" t="str">
        <f>'7月入力用'!DN58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'7月入力用'!K59:R59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'7月入力用'!DK68:DM68</f>
        <v>0</v>
      </c>
      <c r="DL68" s="602"/>
      <c r="DM68" s="602"/>
      <c r="DN68" s="602" t="str">
        <f>'7月入力用'!DN68:DP68</f>
        <v>6</v>
      </c>
      <c r="DO68" s="602"/>
      <c r="DP68" s="603"/>
      <c r="DQ68" s="601" t="str">
        <f>'7月入力用'!DQ68:DS68</f>
        <v>0</v>
      </c>
      <c r="DR68" s="602"/>
      <c r="DS68" s="602"/>
      <c r="DT68" s="602" t="str">
        <f>'7月入力用'!DT68:DW68</f>
        <v>7</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'7月入力用'!DK80</f>
        <v>0</v>
      </c>
      <c r="DL80" s="655"/>
      <c r="DM80" s="655"/>
      <c r="DN80" s="655">
        <f>'7月入力用'!DN80</f>
        <v>0</v>
      </c>
      <c r="DO80" s="655"/>
      <c r="DP80" s="655"/>
      <c r="DQ80" s="35"/>
      <c r="DR80" s="35"/>
      <c r="DS80" s="35"/>
      <c r="DT80" s="655">
        <f>'7月入力用'!DT80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'7月入力用'!AO86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'7月入力用'!R88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'7月入力用'!CC90:CD90</f>
        <v xml:space="preserve"> </v>
      </c>
      <c r="CD90" s="912"/>
      <c r="CE90" s="174"/>
      <c r="CF90" s="604" t="str">
        <f>'7月入力用'!CF90:CG90</f>
        <v xml:space="preserve"> </v>
      </c>
      <c r="CG90" s="605"/>
      <c r="CH90" s="173"/>
      <c r="CI90" s="604" t="str">
        <f>'7月入力用'!CI90:CJ90</f>
        <v xml:space="preserve"> </v>
      </c>
      <c r="CJ90" s="605"/>
      <c r="CK90" s="173"/>
      <c r="CL90" s="604" t="str">
        <f>'7月入力用'!CL90:CM90</f>
        <v xml:space="preserve"> </v>
      </c>
      <c r="CM90" s="605"/>
      <c r="CN90" s="173"/>
      <c r="CO90" s="604" t="str">
        <f>'7月入力用'!CO90:CP90</f>
        <v xml:space="preserve"> </v>
      </c>
      <c r="CP90" s="605"/>
      <c r="CQ90" s="173"/>
      <c r="CR90" s="604" t="str">
        <f>'7月入力用'!CR90:CS90</f>
        <v xml:space="preserve"> </v>
      </c>
      <c r="CS90" s="605"/>
      <c r="CT90" s="173"/>
      <c r="CU90" s="604" t="str">
        <f>'7月入力用'!CU90:CV90</f>
        <v xml:space="preserve"> </v>
      </c>
      <c r="CV90" s="605"/>
      <c r="CW90" s="173"/>
      <c r="CX90" s="604" t="str">
        <f>'7月入力用'!CX90:CY90</f>
        <v xml:space="preserve"> </v>
      </c>
      <c r="CY90" s="605"/>
      <c r="CZ90" s="173"/>
      <c r="DA90" s="604" t="str">
        <f>'7月入力用'!DA90:DB90</f>
        <v xml:space="preserve"> </v>
      </c>
      <c r="DB90" s="605"/>
      <c r="DC90" s="173"/>
      <c r="DD90" s="604" t="str">
        <f>'7月入力用'!DD90:DE90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'7月入力用'!R92:BH97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'7月入力用'!CC93:CD93</f>
        <v xml:space="preserve"> </v>
      </c>
      <c r="CD93" s="912"/>
      <c r="CE93" s="174"/>
      <c r="CF93" s="604" t="str">
        <f>'7月入力用'!CF93:CG93</f>
        <v xml:space="preserve"> </v>
      </c>
      <c r="CG93" s="605"/>
      <c r="CH93" s="173"/>
      <c r="CI93" s="604" t="str">
        <f>'7月入力用'!CI93:CJ93</f>
        <v xml:space="preserve"> </v>
      </c>
      <c r="CJ93" s="605"/>
      <c r="CK93" s="173"/>
      <c r="CL93" s="604" t="str">
        <f>'7月入力用'!CL93:CM93</f>
        <v xml:space="preserve"> </v>
      </c>
      <c r="CM93" s="605"/>
      <c r="CN93" s="173"/>
      <c r="CO93" s="604" t="str">
        <f>'7月入力用'!CO93:CP93</f>
        <v xml:space="preserve"> </v>
      </c>
      <c r="CP93" s="605"/>
      <c r="CQ93" s="173"/>
      <c r="CR93" s="604" t="str">
        <f>'7月入力用'!CR93:CS93</f>
        <v xml:space="preserve"> </v>
      </c>
      <c r="CS93" s="605"/>
      <c r="CT93" s="173"/>
      <c r="CU93" s="604" t="str">
        <f>'7月入力用'!CU93:CV93</f>
        <v xml:space="preserve"> </v>
      </c>
      <c r="CV93" s="605"/>
      <c r="CW93" s="191"/>
      <c r="CX93" s="604" t="str">
        <f>'7月入力用'!CX93:CY93</f>
        <v xml:space="preserve"> </v>
      </c>
      <c r="CY93" s="605"/>
      <c r="CZ93" s="173"/>
      <c r="DA93" s="604" t="str">
        <f>'7月入力用'!DA93:DB93</f>
        <v xml:space="preserve"> </v>
      </c>
      <c r="DB93" s="605"/>
      <c r="DC93" s="173"/>
      <c r="DD93" s="604" t="str">
        <f>'7月入力用'!DD93:DE93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'7月入力用'!BW96:BX96</f>
        <v/>
      </c>
      <c r="BX96" s="912"/>
      <c r="BY96" s="104"/>
      <c r="BZ96" s="911" t="str">
        <f>'7月入力用'!BZ96:CA96</f>
        <v/>
      </c>
      <c r="CA96" s="912"/>
      <c r="CB96" s="46"/>
      <c r="CC96" s="604" t="str">
        <f>'7月入力用'!CC96:CD96</f>
        <v/>
      </c>
      <c r="CD96" s="605"/>
      <c r="CE96" s="174"/>
      <c r="CF96" s="604" t="str">
        <f>'7月入力用'!CF96:CG96</f>
        <v/>
      </c>
      <c r="CG96" s="605"/>
      <c r="CH96" s="173"/>
      <c r="CI96" s="604" t="str">
        <f>'7月入力用'!CI96:CJ96</f>
        <v/>
      </c>
      <c r="CJ96" s="605"/>
      <c r="CK96" s="173"/>
      <c r="CL96" s="604" t="str">
        <f>'7月入力用'!CL96:CM96</f>
        <v/>
      </c>
      <c r="CM96" s="605"/>
      <c r="CN96" s="173"/>
      <c r="CO96" s="604" t="str">
        <f>'7月入力用'!CO96:CP96</f>
        <v/>
      </c>
      <c r="CP96" s="605"/>
      <c r="CQ96" s="173"/>
      <c r="CR96" s="604" t="str">
        <f>'7月入力用'!CR96:CS96</f>
        <v/>
      </c>
      <c r="CS96" s="605"/>
      <c r="CT96" s="173"/>
      <c r="CU96" s="604" t="str">
        <f>'7月入力用'!CU96:CV96</f>
        <v/>
      </c>
      <c r="CV96" s="605"/>
      <c r="CW96" s="173"/>
      <c r="CX96" s="604" t="str">
        <f>'7月入力用'!CX96:CY96</f>
        <v/>
      </c>
      <c r="CY96" s="605"/>
      <c r="CZ96" s="173"/>
      <c r="DA96" s="604" t="str">
        <f>'7月入力用'!DA96:DB96</f>
        <v>\</v>
      </c>
      <c r="DB96" s="605"/>
      <c r="DC96" s="173"/>
      <c r="DD96" s="604" t="str">
        <f>'7月入力用'!DD96:DE96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BR58:BT60"/>
    <mergeCell ref="X56:AC57"/>
    <mergeCell ref="AI56:AX57"/>
    <mergeCell ref="BF56:BW57"/>
    <mergeCell ref="CG56:CO57"/>
    <mergeCell ref="CV56:DM57"/>
    <mergeCell ref="D57:F58"/>
    <mergeCell ref="X58:Z60"/>
    <mergeCell ref="AA58:AC60"/>
    <mergeCell ref="AG58:AU60"/>
    <mergeCell ref="AV58:AZ60"/>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CC35:CD36"/>
    <mergeCell ref="CF35:CG36"/>
    <mergeCell ref="CI35:CJ36"/>
    <mergeCell ref="CL35:CM36"/>
    <mergeCell ref="CR39:CS39"/>
    <mergeCell ref="CU39:CV39"/>
    <mergeCell ref="CO35:CP36"/>
    <mergeCell ref="CR35:CS36"/>
    <mergeCell ref="CI39:CJ39"/>
    <mergeCell ref="CL39:CM39"/>
    <mergeCell ref="C35:E39"/>
    <mergeCell ref="H35:H46"/>
    <mergeCell ref="K35:Q36"/>
    <mergeCell ref="AH35:AM36"/>
    <mergeCell ref="AO35:BL36"/>
    <mergeCell ref="BP35:BZ35"/>
    <mergeCell ref="R41:BH46"/>
    <mergeCell ref="K42:Q42"/>
    <mergeCell ref="BP42:BZ42"/>
    <mergeCell ref="BI45:BK45"/>
    <mergeCell ref="BO45:BU45"/>
    <mergeCell ref="BW45:BX45"/>
    <mergeCell ref="DW32:DX32"/>
    <mergeCell ref="DJ34:DN36"/>
    <mergeCell ref="CF32:CG32"/>
    <mergeCell ref="CI32:CJ32"/>
    <mergeCell ref="CL32:CM32"/>
    <mergeCell ref="CO32:CP32"/>
    <mergeCell ref="CR32:CS32"/>
    <mergeCell ref="CU32:CV32"/>
    <mergeCell ref="CU35:CV36"/>
    <mergeCell ref="CX35:CY36"/>
    <mergeCell ref="DA35:DB36"/>
    <mergeCell ref="DD35:DE3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DT14:DW16"/>
    <mergeCell ref="DN15:DO16"/>
    <mergeCell ref="CX13:CY14"/>
    <mergeCell ref="DA13:DB14"/>
    <mergeCell ref="DD13:DE14"/>
    <mergeCell ref="DK14:DM16"/>
    <mergeCell ref="BV13:BV14"/>
    <mergeCell ref="BW13:BX14"/>
    <mergeCell ref="CR13:CS14"/>
    <mergeCell ref="BZ13:CA14"/>
    <mergeCell ref="Z17:AA17"/>
    <mergeCell ref="AC17:AD17"/>
    <mergeCell ref="AF17:AG17"/>
    <mergeCell ref="AI17:AJ17"/>
    <mergeCell ref="AL17:AM17"/>
    <mergeCell ref="AO17:AP17"/>
    <mergeCell ref="AR17:AS17"/>
    <mergeCell ref="AU17:AV17"/>
    <mergeCell ref="BT13:BU14"/>
    <mergeCell ref="BT17:BU17"/>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s>
  <phoneticPr fontId="1"/>
  <printOptions horizontalCentered="1"/>
  <pageMargins left="0" right="0" top="0.39370078740157483" bottom="0" header="0" footer="0"/>
  <pageSetup paperSize="9" scale="59" orientation="portrait" verticalDpi="36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N122"/>
  <sheetViews>
    <sheetView showGridLines="0" showZeros="0" zoomScale="70" zoomScaleNormal="70" workbookViewId="0">
      <selection activeCell="EG184" sqref="EG18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06</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7" t="str">
        <f>X7</f>
        <v>06</v>
      </c>
      <c r="O13" s="847"/>
      <c r="P13" s="847"/>
      <c r="Q13" s="847"/>
      <c r="R13" s="847"/>
      <c r="S13" s="876"/>
      <c r="T13" s="877" t="s">
        <v>133</v>
      </c>
      <c r="U13" s="877"/>
      <c r="V13" s="877"/>
      <c r="W13" s="877"/>
      <c r="X13" s="877"/>
      <c r="Y13" s="876"/>
      <c r="Z13" s="847">
        <f>'[1]1'!$G$35</f>
        <v>25</v>
      </c>
      <c r="AA13" s="847"/>
      <c r="AB13" s="847"/>
      <c r="AC13" s="847"/>
      <c r="AD13" s="847"/>
      <c r="AE13" s="401"/>
      <c r="AF13" s="800">
        <f>[1]内訳書!$E$49</f>
        <v>2</v>
      </c>
      <c r="AG13" s="800"/>
      <c r="AH13" s="800"/>
      <c r="AI13" s="800"/>
      <c r="AJ13" s="800"/>
      <c r="AK13" s="800"/>
      <c r="AL13" s="800"/>
      <c r="AM13" s="800"/>
      <c r="AN13" s="800"/>
      <c r="AO13" s="800"/>
      <c r="AP13" s="800"/>
      <c r="AQ13" s="800"/>
      <c r="AR13" s="800"/>
      <c r="AS13" s="800"/>
      <c r="AT13" s="430"/>
      <c r="AU13" s="800">
        <f>[1]内訳書!$G$49</f>
        <v>910000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t="str">
        <f>IF([1]内訳書!$K$49&lt;=0,"0",[1]内訳書!$K$49)</f>
        <v>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847"/>
      <c r="AA14" s="847"/>
      <c r="AB14" s="847"/>
      <c r="AC14" s="847"/>
      <c r="AD14" s="847"/>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
      </c>
      <c r="O17" s="847"/>
      <c r="P17" s="847"/>
      <c r="Q17" s="847"/>
      <c r="R17" s="847"/>
      <c r="S17" s="588"/>
      <c r="T17" s="847" t="str">
        <f>IF(AU17&gt;0,$T$13,"")</f>
        <v/>
      </c>
      <c r="U17" s="847"/>
      <c r="V17" s="847"/>
      <c r="W17" s="847"/>
      <c r="X17" s="847"/>
      <c r="Y17" s="588"/>
      <c r="Z17" s="847"/>
      <c r="AA17" s="847"/>
      <c r="AB17" s="847"/>
      <c r="AC17" s="847"/>
      <c r="AD17" s="847"/>
      <c r="AE17" s="401"/>
      <c r="AF17" s="800">
        <f>[1]内訳書!$AN$111</f>
        <v>0</v>
      </c>
      <c r="AG17" s="800"/>
      <c r="AH17" s="800"/>
      <c r="AI17" s="800"/>
      <c r="AJ17" s="800"/>
      <c r="AK17" s="800"/>
      <c r="AL17" s="800"/>
      <c r="AM17" s="800"/>
      <c r="AN17" s="800"/>
      <c r="AO17" s="800"/>
      <c r="AP17" s="800"/>
      <c r="AQ17" s="800"/>
      <c r="AR17" s="800"/>
      <c r="AS17" s="800"/>
      <c r="AT17" s="430"/>
      <c r="AU17" s="800">
        <f>[1]内訳書!$AO$111</f>
        <v>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t="str">
        <f>IF([1]内訳書!$AP$111&lt;=0,"0",[1]内訳書!$AP$111)</f>
        <v>0</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961" t="str">
        <f>N13</f>
        <v>06</v>
      </c>
      <c r="DL17" s="863"/>
      <c r="DM17" s="863"/>
      <c r="DN17" s="863"/>
      <c r="DO17" s="863"/>
      <c r="DP17" s="866"/>
      <c r="DQ17" s="863" t="str">
        <f>T13</f>
        <v>11</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249</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0"/>
      <c r="AG23" s="800"/>
      <c r="AH23" s="800"/>
      <c r="AI23" s="800"/>
      <c r="AJ23" s="800"/>
      <c r="AK23" s="800"/>
      <c r="AL23" s="800"/>
      <c r="AM23" s="800"/>
      <c r="AN23" s="800"/>
      <c r="AO23" s="800"/>
      <c r="AP23" s="800"/>
      <c r="AQ23" s="800"/>
      <c r="AR23" s="800"/>
      <c r="AS23" s="800"/>
      <c r="AT23" s="430"/>
      <c r="AU23" s="800"/>
      <c r="AV23" s="800"/>
      <c r="AW23" s="800"/>
      <c r="AX23" s="800"/>
      <c r="AY23" s="800"/>
      <c r="AZ23" s="800"/>
      <c r="BA23" s="800"/>
      <c r="BB23" s="800"/>
      <c r="BC23" s="800"/>
      <c r="BD23" s="800"/>
      <c r="BE23" s="800"/>
      <c r="BF23" s="800"/>
      <c r="BG23" s="800"/>
      <c r="BH23" s="800"/>
      <c r="BI23" s="800"/>
      <c r="BJ23" s="800"/>
      <c r="BK23" s="800"/>
      <c r="BL23" s="800"/>
      <c r="BM23" s="800"/>
      <c r="BN23" s="800"/>
      <c r="BO23" s="800"/>
      <c r="BP23" s="800"/>
      <c r="BQ23" s="800"/>
      <c r="BR23" s="800"/>
      <c r="BS23" s="800"/>
      <c r="BT23" s="800"/>
      <c r="BU23" s="800"/>
      <c r="BV23" s="800"/>
      <c r="BW23" s="800"/>
      <c r="BX23" s="800"/>
      <c r="BY23" s="800"/>
      <c r="BZ23" s="800"/>
      <c r="CA23" s="800"/>
      <c r="CB23" s="430"/>
      <c r="CC23" s="800"/>
      <c r="CD23" s="800"/>
      <c r="CE23" s="800"/>
      <c r="CF23" s="800"/>
      <c r="CG23" s="800"/>
      <c r="CH23" s="800"/>
      <c r="CI23" s="800"/>
      <c r="CJ23" s="800"/>
      <c r="CK23" s="800"/>
      <c r="CL23" s="800"/>
      <c r="CM23" s="800"/>
      <c r="CN23" s="800"/>
      <c r="CO23" s="800"/>
      <c r="CP23" s="800"/>
      <c r="CQ23" s="800"/>
      <c r="CR23" s="800"/>
      <c r="CS23" s="800"/>
      <c r="CT23" s="800"/>
      <c r="CU23" s="800"/>
      <c r="CV23" s="800"/>
      <c r="CW23" s="800"/>
      <c r="CX23" s="800"/>
      <c r="CY23" s="800"/>
      <c r="CZ23" s="800"/>
      <c r="DA23" s="800"/>
      <c r="DB23" s="800"/>
      <c r="DC23" s="800"/>
      <c r="DD23" s="800"/>
      <c r="DE23" s="80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46"/>
      <c r="AG24" s="846"/>
      <c r="AH24" s="846"/>
      <c r="AI24" s="846"/>
      <c r="AJ24" s="846"/>
      <c r="AK24" s="846"/>
      <c r="AL24" s="846"/>
      <c r="AM24" s="846"/>
      <c r="AN24" s="846"/>
      <c r="AO24" s="846"/>
      <c r="AP24" s="846"/>
      <c r="AQ24" s="846"/>
      <c r="AR24" s="846"/>
      <c r="AS24" s="846"/>
      <c r="AT24" s="433"/>
      <c r="AU24" s="846"/>
      <c r="AV24" s="846"/>
      <c r="AW24" s="846"/>
      <c r="AX24" s="846"/>
      <c r="AY24" s="846"/>
      <c r="AZ24" s="846"/>
      <c r="BA24" s="846"/>
      <c r="BB24" s="846"/>
      <c r="BC24" s="846"/>
      <c r="BD24" s="846"/>
      <c r="BE24" s="846"/>
      <c r="BF24" s="846"/>
      <c r="BG24" s="846"/>
      <c r="BH24" s="846"/>
      <c r="BI24" s="846"/>
      <c r="BJ24" s="846"/>
      <c r="BK24" s="846"/>
      <c r="BL24" s="846"/>
      <c r="BM24" s="846"/>
      <c r="BN24" s="846"/>
      <c r="BO24" s="846"/>
      <c r="BP24" s="846"/>
      <c r="BQ24" s="846"/>
      <c r="BR24" s="846"/>
      <c r="BS24" s="846"/>
      <c r="BT24" s="846"/>
      <c r="BU24" s="846"/>
      <c r="BV24" s="846"/>
      <c r="BW24" s="846"/>
      <c r="BX24" s="846"/>
      <c r="BY24" s="846"/>
      <c r="BZ24" s="846"/>
      <c r="CA24" s="846"/>
      <c r="CB24" s="433"/>
      <c r="CC24" s="846"/>
      <c r="CD24" s="846"/>
      <c r="CE24" s="846"/>
      <c r="CF24" s="846"/>
      <c r="CG24" s="846"/>
      <c r="CH24" s="846"/>
      <c r="CI24" s="846"/>
      <c r="CJ24" s="846"/>
      <c r="CK24" s="846"/>
      <c r="CL24" s="846"/>
      <c r="CM24" s="846"/>
      <c r="CN24" s="846"/>
      <c r="CO24" s="846"/>
      <c r="CP24" s="846"/>
      <c r="CQ24" s="846"/>
      <c r="CR24" s="846"/>
      <c r="CS24" s="846"/>
      <c r="CT24" s="846"/>
      <c r="CU24" s="846"/>
      <c r="CV24" s="846"/>
      <c r="CW24" s="846"/>
      <c r="CX24" s="846"/>
      <c r="CY24" s="846"/>
      <c r="CZ24" s="846"/>
      <c r="DA24" s="846"/>
      <c r="DB24" s="846"/>
      <c r="DC24" s="846"/>
      <c r="DD24" s="846"/>
      <c r="DE24" s="846"/>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5">
        <f>[1]内訳書!$W$49</f>
        <v>0</v>
      </c>
      <c r="AG26" s="805"/>
      <c r="AH26" s="805"/>
      <c r="AI26" s="805"/>
      <c r="AJ26" s="805"/>
      <c r="AK26" s="805"/>
      <c r="AL26" s="805"/>
      <c r="AM26" s="805"/>
      <c r="AN26" s="805"/>
      <c r="AO26" s="805"/>
      <c r="AP26" s="805"/>
      <c r="AQ26" s="805"/>
      <c r="AR26" s="805"/>
      <c r="AS26" s="805"/>
      <c r="AT26" s="430"/>
      <c r="AU26" s="805">
        <f>[1]内訳書!$Y$49</f>
        <v>0</v>
      </c>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f>[1]内訳書!$AA$49</f>
        <v>0</v>
      </c>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226</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t="str">
        <f>IF(AU32&gt;0,$N$13,"")</f>
        <v/>
      </c>
      <c r="O32" s="847"/>
      <c r="P32" s="847"/>
      <c r="Q32" s="847"/>
      <c r="R32" s="847"/>
      <c r="S32" s="588"/>
      <c r="T32" s="847" t="str">
        <f>IF(AU32&gt;0,$T$13,"")</f>
        <v/>
      </c>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t="str">
        <f>IF(SUM(CC13:DE32,-CF35)&lt;=0,"0",SUM(CC13:DE32,-CF35))</f>
        <v>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t="str">
        <f>IF(SUM(CC39:DE42)&lt;=0,"0",SUM(CC39:DE42))</f>
        <v>0</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6</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142</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240</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6</v>
      </c>
      <c r="R64" s="823"/>
      <c r="S64" s="881"/>
      <c r="T64" s="822" t="str">
        <f>IF(LEN(T13)&gt;=2,LEFT(T13,1),IF(LEN(T13)=1,"0",MID(TEXT(T13,"???"),2,1)))</f>
        <v>1</v>
      </c>
      <c r="U64" s="823"/>
      <c r="V64" s="173"/>
      <c r="W64" s="822" t="str">
        <f>RIGHT(T13,1)</f>
        <v>1</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2</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 xml:space="preserve"> </v>
      </c>
      <c r="BI64" s="823"/>
      <c r="BJ64" s="173"/>
      <c r="BK64" s="822" t="str">
        <f>MID(TEXT(AU13,"???????????"),6,1)</f>
        <v>9</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 xml:space="preserve"> </v>
      </c>
      <c r="CS64" s="823"/>
      <c r="CT64" s="173"/>
      <c r="CU64" s="822" t="str">
        <f>MID(TEXT(CC13,"??????????"),7,1)</f>
        <v xml:space="preserve"> </v>
      </c>
      <c r="CV64" s="823"/>
      <c r="CW64" s="173"/>
      <c r="CX64" s="822" t="str">
        <f>MID(TEXT(CC13,"??????????"),8,1)</f>
        <v xml:space="preserve"> </v>
      </c>
      <c r="CY64" s="823"/>
      <c r="CZ64" s="173"/>
      <c r="DA64" s="822" t="str">
        <f>MID(TEXT(CC13,"??????????"),9,1)</f>
        <v xml:space="preserve"> </v>
      </c>
      <c r="DB64" s="823"/>
      <c r="DC64" s="173"/>
      <c r="DD64" s="822" t="str">
        <f>IF(CC13="0","0",MID(TEXT(CC13,"??????????"),10,1))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 xml:space="preserve"> </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IF(CC17="0","0",MID(TEXT(CC17,"??????????"),10,1))</f>
        <v>0</v>
      </c>
      <c r="DE68" s="821"/>
      <c r="DF68" s="323"/>
      <c r="DG68" s="354"/>
      <c r="DH68" s="34"/>
      <c r="DI68" s="606"/>
      <c r="DJ68" s="606"/>
      <c r="DK68" s="601" t="str">
        <f>IF(LEN(DK17)&gt;=2,LEFT(DK17,1),IF(LEN(DK17)=1,"0",MID(TEXT(DK17,"???"),2,1)))</f>
        <v>0</v>
      </c>
      <c r="DL68" s="602"/>
      <c r="DM68" s="602"/>
      <c r="DN68" s="602" t="str">
        <f>RIGHT(DK17,1)</f>
        <v>6</v>
      </c>
      <c r="DO68" s="602"/>
      <c r="DP68" s="603"/>
      <c r="DQ68" s="601" t="str">
        <f>IF(LEN(DQ17)&gt;=2,LEFT(DQ17,1),IF(LEN(DQ17)=1,"0",MID(TEXT(DQ17,"???"),2,1)))</f>
        <v>1</v>
      </c>
      <c r="DR68" s="602"/>
      <c r="DS68" s="602"/>
      <c r="DT68" s="602" t="str">
        <f>RIGHT(DQ17,1)</f>
        <v>1</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242</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244</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c>
      <c r="O83" s="821"/>
      <c r="P83" s="173"/>
      <c r="Q83" s="820" t="str">
        <f>RIGHT(N32,1)</f>
        <v/>
      </c>
      <c r="R83" s="821"/>
      <c r="S83" s="382"/>
      <c r="T83" s="820" t="str">
        <f>IF(LEN(T32)&gt;=2,LEFT(T32,1),IF(LEN(T32)=1,"0",MID(TEXT(T32,"???"),2,1)))</f>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258</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 xml:space="preserve"> </v>
      </c>
      <c r="CS90" s="605"/>
      <c r="CT90" s="173"/>
      <c r="CU90" s="604" t="str">
        <f>MID(TEXT(CC39,"??????????"),7,1)</f>
        <v xml:space="preserve"> </v>
      </c>
      <c r="CV90" s="605"/>
      <c r="CW90" s="173"/>
      <c r="CX90" s="604" t="str">
        <f>MID(TEXT(CC39,"??????????"),8,1)</f>
        <v xml:space="preserve"> </v>
      </c>
      <c r="CY90" s="605"/>
      <c r="CZ90" s="173"/>
      <c r="DA90" s="604" t="str">
        <f>MID(TEXT(CC39,"??????????"),9,1)</f>
        <v xml:space="preserve"> </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
      </c>
      <c r="CP96" s="605"/>
      <c r="CQ96" s="173"/>
      <c r="CR96" s="604" t="str">
        <f>IF(OR(EN122=0,LEN(EN122)-4&lt;=0),"",MID(EN122,LEN(EN122)-4,1))</f>
        <v/>
      </c>
      <c r="CS96" s="605"/>
      <c r="CT96" s="173"/>
      <c r="CU96" s="604" t="str">
        <f>IF(OR(EN122=0,LEN(EN122)-3&lt;=0),"",MID(EN122,LEN(EN122)-3,1))</f>
        <v/>
      </c>
      <c r="CV96" s="605"/>
      <c r="CW96" s="173"/>
      <c r="CX96" s="604" t="str">
        <f>IF(OR(EN122=0,LEN(EN122)-2&lt;=0),"",MID(EN122,LEN(EN122)-2,1))</f>
        <v/>
      </c>
      <c r="CY96" s="605"/>
      <c r="CZ96" s="173"/>
      <c r="DA96" s="604" t="str">
        <f>IF(OR(EN122=0,LEN(EN122)-1&lt;=0),"",MID(EN122,LEN(EN122)-1,1))</f>
        <v>\</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20">
    <mergeCell ref="D99:F100"/>
    <mergeCell ref="DJ101:DX102"/>
    <mergeCell ref="CL96:CM96"/>
    <mergeCell ref="CO96:CP96"/>
    <mergeCell ref="CR96:CS96"/>
    <mergeCell ref="CU96:CV96"/>
    <mergeCell ref="CX96:CY96"/>
    <mergeCell ref="DA96:DB96"/>
    <mergeCell ref="BI96:BK96"/>
    <mergeCell ref="CC93:CD93"/>
    <mergeCell ref="BO96:BU96"/>
    <mergeCell ref="BW96:BX96"/>
    <mergeCell ref="BZ96:CA96"/>
    <mergeCell ref="CC96:CD96"/>
    <mergeCell ref="CU93:CV93"/>
    <mergeCell ref="CL90:CM90"/>
    <mergeCell ref="CO90:CP90"/>
    <mergeCell ref="CR90:CS90"/>
    <mergeCell ref="CC90:CD90"/>
    <mergeCell ref="CF90:CG90"/>
    <mergeCell ref="DK90:DW90"/>
    <mergeCell ref="CF96:CG96"/>
    <mergeCell ref="CI96:CJ96"/>
    <mergeCell ref="CF93:CG93"/>
    <mergeCell ref="CI93:CJ93"/>
    <mergeCell ref="CL93:CM93"/>
    <mergeCell ref="CO93:CP93"/>
    <mergeCell ref="CI90:CJ90"/>
    <mergeCell ref="CR93:CS93"/>
    <mergeCell ref="CU90:CV90"/>
    <mergeCell ref="CX90:CY90"/>
    <mergeCell ref="DA90:DB90"/>
    <mergeCell ref="DD90:DE90"/>
    <mergeCell ref="CX93:CY93"/>
    <mergeCell ref="DA93:DB93"/>
    <mergeCell ref="DD93:DE93"/>
    <mergeCell ref="DD96:DE96"/>
    <mergeCell ref="C86:E90"/>
    <mergeCell ref="H86:H97"/>
    <mergeCell ref="K86:Q87"/>
    <mergeCell ref="AH86:AM87"/>
    <mergeCell ref="AO86:BL87"/>
    <mergeCell ref="BP86:BZ87"/>
    <mergeCell ref="R88:BL91"/>
    <mergeCell ref="BP90:BZ90"/>
    <mergeCell ref="R92:BH97"/>
    <mergeCell ref="K93:Q93"/>
    <mergeCell ref="BP93:BZ93"/>
    <mergeCell ref="CU86:CV87"/>
    <mergeCell ref="CX86:CY87"/>
    <mergeCell ref="DA86:DB87"/>
    <mergeCell ref="DD86:DE87"/>
    <mergeCell ref="CC86:CD87"/>
    <mergeCell ref="CF86:CG87"/>
    <mergeCell ref="CI86:CJ87"/>
    <mergeCell ref="CL86:CM87"/>
    <mergeCell ref="CO86:CP87"/>
    <mergeCell ref="CR86:CS87"/>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DK78:DP79"/>
    <mergeCell ref="DT78:DW78"/>
    <mergeCell ref="DT79:DW79"/>
    <mergeCell ref="DT80:DW80"/>
    <mergeCell ref="CX83:CY83"/>
    <mergeCell ref="DA83:DB83"/>
    <mergeCell ref="DD83:DE83"/>
    <mergeCell ref="CX80:CY80"/>
    <mergeCell ref="DA80:DB80"/>
    <mergeCell ref="DJ83:DN84"/>
    <mergeCell ref="BT74:BU74"/>
    <mergeCell ref="CR77:CS77"/>
    <mergeCell ref="CU77:CV77"/>
    <mergeCell ref="BN77:BO77"/>
    <mergeCell ref="BQ77:BR77"/>
    <mergeCell ref="BT77:BU77"/>
    <mergeCell ref="BW77:BX77"/>
    <mergeCell ref="BZ77:CA77"/>
    <mergeCell ref="CC77:CD77"/>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AU77:AV77"/>
    <mergeCell ref="DD74:DE74"/>
    <mergeCell ref="T77:U77"/>
    <mergeCell ref="W77:X77"/>
    <mergeCell ref="Z77:AA77"/>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BW74:BX74"/>
    <mergeCell ref="BZ74:CA74"/>
    <mergeCell ref="CC74:CD74"/>
    <mergeCell ref="CF74:CG74"/>
    <mergeCell ref="CI74:CJ74"/>
    <mergeCell ref="CL74:CM74"/>
    <mergeCell ref="CO74:CP74"/>
    <mergeCell ref="DD77:DE77"/>
    <mergeCell ref="CR74:CS74"/>
    <mergeCell ref="CU74:CV74"/>
    <mergeCell ref="BE74:BF74"/>
    <mergeCell ref="BH74:BI74"/>
    <mergeCell ref="BK74:BL74"/>
    <mergeCell ref="AU68:AV68"/>
    <mergeCell ref="CU71:CV71"/>
    <mergeCell ref="CX71:CY71"/>
    <mergeCell ref="DA71:DB71"/>
    <mergeCell ref="CI71:CJ71"/>
    <mergeCell ref="CO71:CP71"/>
    <mergeCell ref="CR71:CS71"/>
    <mergeCell ref="CX74:CY74"/>
    <mergeCell ref="DA74:DB74"/>
    <mergeCell ref="CU68:CV68"/>
    <mergeCell ref="CX68:CY68"/>
    <mergeCell ref="BQ68:BR68"/>
    <mergeCell ref="BT68:BU68"/>
    <mergeCell ref="BW68:BX68"/>
    <mergeCell ref="BZ68:CA68"/>
    <mergeCell ref="CC68:CD68"/>
    <mergeCell ref="CF68:CG68"/>
    <mergeCell ref="BE68:BF68"/>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BH71:BI71"/>
    <mergeCell ref="BK71:BL71"/>
    <mergeCell ref="AL74:AM74"/>
    <mergeCell ref="AO74:AP74"/>
    <mergeCell ref="AR74:AS74"/>
    <mergeCell ref="AU74:AV74"/>
    <mergeCell ref="AX74:AY74"/>
    <mergeCell ref="BA74:BC74"/>
    <mergeCell ref="BN71:BO71"/>
    <mergeCell ref="BN74:BO74"/>
    <mergeCell ref="BQ74:BR74"/>
    <mergeCell ref="DK70:DW71"/>
    <mergeCell ref="AF71:AG71"/>
    <mergeCell ref="AI71:AJ71"/>
    <mergeCell ref="AL71:AM71"/>
    <mergeCell ref="AO71:AP71"/>
    <mergeCell ref="AR71:AS71"/>
    <mergeCell ref="AU71:AV71"/>
    <mergeCell ref="BA68:BC68"/>
    <mergeCell ref="AX71:AY71"/>
    <mergeCell ref="DA68:DB68"/>
    <mergeCell ref="DD68:DE68"/>
    <mergeCell ref="DI68:DJ68"/>
    <mergeCell ref="DK68:DM68"/>
    <mergeCell ref="DN68:DP68"/>
    <mergeCell ref="CF71:CG71"/>
    <mergeCell ref="BA71:BC71"/>
    <mergeCell ref="BE71:BF71"/>
    <mergeCell ref="BQ71:BR71"/>
    <mergeCell ref="DQ68:DS68"/>
    <mergeCell ref="DD71:DE71"/>
    <mergeCell ref="AO68:AP68"/>
    <mergeCell ref="AR68:AS68"/>
    <mergeCell ref="BN68:BO68"/>
    <mergeCell ref="CI68:CJ68"/>
    <mergeCell ref="CL68:CM68"/>
    <mergeCell ref="CO68:CP68"/>
    <mergeCell ref="CR68:CS68"/>
    <mergeCell ref="DD64:DE65"/>
    <mergeCell ref="DK65:DM67"/>
    <mergeCell ref="DJ63:DW64"/>
    <mergeCell ref="CU64:CV65"/>
    <mergeCell ref="CU63:CV63"/>
    <mergeCell ref="CF63:CG63"/>
    <mergeCell ref="CI63:CJ63"/>
    <mergeCell ref="DP65:DQ67"/>
    <mergeCell ref="DT65:DW67"/>
    <mergeCell ref="DN66:DO67"/>
    <mergeCell ref="CX64:CY65"/>
    <mergeCell ref="DA64:DB65"/>
    <mergeCell ref="DD63:DE63"/>
    <mergeCell ref="CL63:CM63"/>
    <mergeCell ref="CO63:CP63"/>
    <mergeCell ref="CR63:CS63"/>
    <mergeCell ref="CX63:CY63"/>
    <mergeCell ref="DT68:DW68"/>
    <mergeCell ref="DA63:DB63"/>
    <mergeCell ref="BK64:BL65"/>
    <mergeCell ref="AI64:AJ65"/>
    <mergeCell ref="AL64:AM65"/>
    <mergeCell ref="AN64:AN65"/>
    <mergeCell ref="AO64:AP65"/>
    <mergeCell ref="AR64:AS65"/>
    <mergeCell ref="AU64:AV65"/>
    <mergeCell ref="AX64:AY65"/>
    <mergeCell ref="BH68:BI68"/>
    <mergeCell ref="BK68:BL68"/>
    <mergeCell ref="AL68:AM68"/>
    <mergeCell ref="Q68:R68"/>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X68:AY68"/>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AX63:AY63"/>
    <mergeCell ref="BA63:BC63"/>
    <mergeCell ref="BE63:BF63"/>
    <mergeCell ref="BH63:BI63"/>
    <mergeCell ref="N63:O63"/>
    <mergeCell ref="AF63:AG63"/>
    <mergeCell ref="AI63:AJ63"/>
    <mergeCell ref="AL63:AM63"/>
    <mergeCell ref="BE64:BF65"/>
    <mergeCell ref="BH64:BI65"/>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DN58:DP60"/>
    <mergeCell ref="K59:R59"/>
    <mergeCell ref="DH58:DJ60"/>
    <mergeCell ref="DK58:DM60"/>
    <mergeCell ref="B54:E56"/>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DE58:DG60"/>
    <mergeCell ref="CJ58:CL60"/>
    <mergeCell ref="H47:I51"/>
    <mergeCell ref="BO47:DF47"/>
    <mergeCell ref="D48:F49"/>
    <mergeCell ref="BO48:BV48"/>
    <mergeCell ref="R37:BK40"/>
    <mergeCell ref="BP39:BZ39"/>
    <mergeCell ref="CC39:DE40"/>
    <mergeCell ref="BW45:DE45"/>
    <mergeCell ref="C35:E39"/>
    <mergeCell ref="H35:H46"/>
    <mergeCell ref="K35:Q36"/>
    <mergeCell ref="AH35:AM36"/>
    <mergeCell ref="AO35:BL36"/>
    <mergeCell ref="BP35:BZ35"/>
    <mergeCell ref="CC35:CE36"/>
    <mergeCell ref="CF35:DE36"/>
    <mergeCell ref="DJ34:DN36"/>
    <mergeCell ref="DJ50:DX51"/>
    <mergeCell ref="BO51:DF51"/>
    <mergeCell ref="DK39:DW39"/>
    <mergeCell ref="R41:BH46"/>
    <mergeCell ref="K42:Q42"/>
    <mergeCell ref="BP42:BZ42"/>
    <mergeCell ref="CC42:DE42"/>
    <mergeCell ref="BI45:BK45"/>
    <mergeCell ref="BO45:BU45"/>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N32:R33"/>
    <mergeCell ref="S32:S33"/>
    <mergeCell ref="T32:X33"/>
    <mergeCell ref="Y32:Y33"/>
    <mergeCell ref="Z32:AD33"/>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AF23:AS24"/>
    <mergeCell ref="AU23:CA24"/>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7:R18"/>
    <mergeCell ref="S17:S18"/>
    <mergeCell ref="T17:X18"/>
    <mergeCell ref="Y17:Y18"/>
    <mergeCell ref="CX12:CY12"/>
    <mergeCell ref="DJ12:DW13"/>
    <mergeCell ref="DA12:DB12"/>
    <mergeCell ref="CF12:CG12"/>
    <mergeCell ref="CI12:CJ12"/>
    <mergeCell ref="CL12:CM12"/>
    <mergeCell ref="CC13:DE14"/>
    <mergeCell ref="AU13:CA14"/>
    <mergeCell ref="CU12:CV12"/>
    <mergeCell ref="BW12:BX12"/>
    <mergeCell ref="BZ12:CA12"/>
    <mergeCell ref="BK12:BL12"/>
    <mergeCell ref="AU12:AV12"/>
    <mergeCell ref="AX12:AY12"/>
    <mergeCell ref="DD12:DE12"/>
    <mergeCell ref="CC12:CD12"/>
    <mergeCell ref="BH12:BI12"/>
    <mergeCell ref="CR12:CS12"/>
    <mergeCell ref="N12:O12"/>
    <mergeCell ref="B12:J15"/>
    <mergeCell ref="N13:R14"/>
    <mergeCell ref="CO12:CP12"/>
    <mergeCell ref="DU6:DW7"/>
    <mergeCell ref="X7:AC9"/>
    <mergeCell ref="AG7:AU9"/>
    <mergeCell ref="AV7:AZ9"/>
    <mergeCell ref="BC7:BZ9"/>
    <mergeCell ref="CG7:CO9"/>
    <mergeCell ref="CS7:DP9"/>
    <mergeCell ref="X5:AC6"/>
    <mergeCell ref="AI5:AX6"/>
    <mergeCell ref="BF5:BW6"/>
    <mergeCell ref="CV5:DM6"/>
    <mergeCell ref="DK14:DM16"/>
    <mergeCell ref="DP14:DQ16"/>
    <mergeCell ref="DT14:DW16"/>
    <mergeCell ref="DN15:DO16"/>
    <mergeCell ref="BN12:BO12"/>
    <mergeCell ref="BQ12:BR12"/>
    <mergeCell ref="Y13:Y14"/>
    <mergeCell ref="Z13:AD14"/>
    <mergeCell ref="BT12:BU12"/>
    <mergeCell ref="BF3:CJ4"/>
    <mergeCell ref="F4:I5"/>
    <mergeCell ref="CG5:CO6"/>
    <mergeCell ref="AL12:AM12"/>
    <mergeCell ref="AO12:AP12"/>
    <mergeCell ref="AR12:AS12"/>
    <mergeCell ref="K3:P5"/>
    <mergeCell ref="R3:AA4"/>
    <mergeCell ref="AH3:AX4"/>
    <mergeCell ref="B11:K11"/>
    <mergeCell ref="P11:AB11"/>
    <mergeCell ref="AJ11:AP11"/>
    <mergeCell ref="AV11:BB11"/>
    <mergeCell ref="BK11:BY11"/>
    <mergeCell ref="CM11:CY11"/>
    <mergeCell ref="BA12:BC12"/>
    <mergeCell ref="BE12:BF12"/>
    <mergeCell ref="B3:E5"/>
    <mergeCell ref="F3:I3"/>
    <mergeCell ref="BC3:BE4"/>
    <mergeCell ref="K8:R8"/>
    <mergeCell ref="AF12:AG12"/>
    <mergeCell ref="AI12:AJ12"/>
    <mergeCell ref="D6:F7"/>
    <mergeCell ref="S13:S14"/>
    <mergeCell ref="T13:X14"/>
    <mergeCell ref="AF13:AS14"/>
    <mergeCell ref="B67:J69"/>
    <mergeCell ref="B70:J72"/>
    <mergeCell ref="B73:J75"/>
    <mergeCell ref="B76:J78"/>
    <mergeCell ref="B79:J81"/>
    <mergeCell ref="D82:J84"/>
    <mergeCell ref="B16:J18"/>
    <mergeCell ref="B19:J21"/>
    <mergeCell ref="B22:J24"/>
    <mergeCell ref="B25:J27"/>
    <mergeCell ref="B28:J30"/>
    <mergeCell ref="D31:J33"/>
    <mergeCell ref="B62:K62"/>
    <mergeCell ref="P62:AB62"/>
    <mergeCell ref="AJ62:AP62"/>
    <mergeCell ref="Y64:Y65"/>
    <mergeCell ref="Z64:AA65"/>
    <mergeCell ref="AC64:AD65"/>
    <mergeCell ref="AF64:AG65"/>
    <mergeCell ref="B63:J66"/>
    <mergeCell ref="N68:O68"/>
  </mergeCells>
  <phoneticPr fontId="1"/>
  <printOptions horizontalCentered="1"/>
  <pageMargins left="0" right="0" top="0.39370078740157483" bottom="0" header="0" footer="0"/>
  <pageSetup paperSize="9" scale="59" orientation="portrait" verticalDpi="36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104"/>
  <sheetViews>
    <sheetView showGridLines="0" showZeros="0" zoomScale="70" zoomScaleNormal="70" workbookViewId="0">
      <selection activeCell="EG118" sqref="EG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6</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'11月入力用'!N64</f>
        <v>0</v>
      </c>
      <c r="O13" s="729"/>
      <c r="P13" s="194"/>
      <c r="Q13" s="728" t="str">
        <f>'11月入力用'!Q64</f>
        <v>6</v>
      </c>
      <c r="R13" s="729"/>
      <c r="S13" s="933"/>
      <c r="T13" s="728" t="str">
        <f>'11月入力用'!T64</f>
        <v>1</v>
      </c>
      <c r="U13" s="729"/>
      <c r="V13" s="194"/>
      <c r="W13" s="728" t="str">
        <f>'11月入力用'!W64</f>
        <v>1</v>
      </c>
      <c r="X13" s="729"/>
      <c r="Y13" s="934"/>
      <c r="Z13" s="728" t="str">
        <f>'11月入力用'!Z64</f>
        <v>2</v>
      </c>
      <c r="AA13" s="729"/>
      <c r="AB13" s="194"/>
      <c r="AC13" s="728" t="str">
        <f>'11月入力用'!AC64</f>
        <v>5</v>
      </c>
      <c r="AD13" s="729"/>
      <c r="AE13" s="195"/>
      <c r="AF13" s="728" t="str">
        <f>'11月入力用'!AF64</f>
        <v xml:space="preserve"> </v>
      </c>
      <c r="AG13" s="729"/>
      <c r="AH13" s="194"/>
      <c r="AI13" s="728" t="str">
        <f>'11月入力用'!AI64</f>
        <v xml:space="preserve"> </v>
      </c>
      <c r="AJ13" s="729"/>
      <c r="AK13" s="194"/>
      <c r="AL13" s="728" t="str">
        <f>'11月入力用'!AL64</f>
        <v xml:space="preserve"> </v>
      </c>
      <c r="AM13" s="729"/>
      <c r="AN13" s="724"/>
      <c r="AO13" s="728" t="str">
        <f>'11月入力用'!AO64</f>
        <v xml:space="preserve"> </v>
      </c>
      <c r="AP13" s="729"/>
      <c r="AQ13" s="194"/>
      <c r="AR13" s="728" t="str">
        <f>'11月入力用'!AR64</f>
        <v>2</v>
      </c>
      <c r="AS13" s="729"/>
      <c r="AT13" s="195"/>
      <c r="AU13" s="713" t="str">
        <f>'11月入力用'!AU64</f>
        <v xml:space="preserve"> </v>
      </c>
      <c r="AV13" s="714"/>
      <c r="AW13" s="457"/>
      <c r="AX13" s="713" t="str">
        <f>'11月入力用'!AX64</f>
        <v xml:space="preserve"> </v>
      </c>
      <c r="AY13" s="714"/>
      <c r="AZ13" s="457"/>
      <c r="BA13" s="713" t="str">
        <f>'11月入力用'!BA64</f>
        <v xml:space="preserve"> </v>
      </c>
      <c r="BB13" s="955"/>
      <c r="BC13" s="714"/>
      <c r="BD13" s="753"/>
      <c r="BE13" s="713" t="str">
        <f>'11月入力用'!BE64</f>
        <v xml:space="preserve"> </v>
      </c>
      <c r="BF13" s="714"/>
      <c r="BG13" s="457"/>
      <c r="BH13" s="713" t="str">
        <f>'11月入力用'!BH64</f>
        <v xml:space="preserve"> </v>
      </c>
      <c r="BI13" s="714"/>
      <c r="BJ13" s="457"/>
      <c r="BK13" s="713" t="str">
        <f>'11月入力用'!BK64</f>
        <v>9</v>
      </c>
      <c r="BL13" s="714"/>
      <c r="BM13" s="753"/>
      <c r="BN13" s="713" t="str">
        <f>'11月入力用'!BN64</f>
        <v>1</v>
      </c>
      <c r="BO13" s="714"/>
      <c r="BP13" s="457"/>
      <c r="BQ13" s="713" t="str">
        <f>'11月入力用'!BQ64</f>
        <v>0</v>
      </c>
      <c r="BR13" s="714"/>
      <c r="BS13" s="457"/>
      <c r="BT13" s="713" t="str">
        <f>'11月入力用'!BT64</f>
        <v>0</v>
      </c>
      <c r="BU13" s="714"/>
      <c r="BV13" s="753"/>
      <c r="BW13" s="713" t="str">
        <f>'11月入力用'!BW64</f>
        <v>0</v>
      </c>
      <c r="BX13" s="714"/>
      <c r="BY13" s="457"/>
      <c r="BZ13" s="713" t="str">
        <f>'11月入力用'!BZ64</f>
        <v>0</v>
      </c>
      <c r="CA13" s="714"/>
      <c r="CB13" s="195"/>
      <c r="CC13" s="713" t="str">
        <f>'11月入力用'!CC64</f>
        <v xml:space="preserve"> </v>
      </c>
      <c r="CD13" s="714"/>
      <c r="CE13" s="457"/>
      <c r="CF13" s="713" t="str">
        <f>'11月入力用'!CF64</f>
        <v xml:space="preserve"> </v>
      </c>
      <c r="CG13" s="714"/>
      <c r="CH13" s="457"/>
      <c r="CI13" s="713" t="str">
        <f>'11月入力用'!CI64</f>
        <v xml:space="preserve"> </v>
      </c>
      <c r="CJ13" s="714"/>
      <c r="CK13" s="457"/>
      <c r="CL13" s="713" t="str">
        <f>'11月入力用'!CL64</f>
        <v xml:space="preserve"> </v>
      </c>
      <c r="CM13" s="714"/>
      <c r="CN13" s="457"/>
      <c r="CO13" s="713" t="str">
        <f>'11月入力用'!CO64</f>
        <v xml:space="preserve"> </v>
      </c>
      <c r="CP13" s="714"/>
      <c r="CQ13" s="457"/>
      <c r="CR13" s="713" t="str">
        <f>'11月入力用'!CR64</f>
        <v xml:space="preserve"> </v>
      </c>
      <c r="CS13" s="714"/>
      <c r="CT13" s="457"/>
      <c r="CU13" s="713" t="str">
        <f>'11月入力用'!CU64</f>
        <v xml:space="preserve"> </v>
      </c>
      <c r="CV13" s="714"/>
      <c r="CW13" s="457"/>
      <c r="CX13" s="713" t="str">
        <f>'11月入力用'!CX64</f>
        <v xml:space="preserve"> </v>
      </c>
      <c r="CY13" s="714"/>
      <c r="CZ13" s="457"/>
      <c r="DA13" s="713" t="str">
        <f>'11月入力用'!DA64</f>
        <v xml:space="preserve"> </v>
      </c>
      <c r="DB13" s="714"/>
      <c r="DC13" s="457"/>
      <c r="DD13" s="713" t="str">
        <f>'11月入力用'!DD64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'11月入力用'!N68</f>
        <v/>
      </c>
      <c r="O17" s="712"/>
      <c r="P17" s="201"/>
      <c r="Q17" s="711" t="str">
        <f>'11月入力用'!Q68</f>
        <v/>
      </c>
      <c r="R17" s="712"/>
      <c r="S17" s="291"/>
      <c r="T17" s="711" t="str">
        <f>'11月入力用'!T68</f>
        <v/>
      </c>
      <c r="U17" s="712"/>
      <c r="V17" s="201"/>
      <c r="W17" s="711" t="str">
        <f>'11月入力用'!W68</f>
        <v/>
      </c>
      <c r="X17" s="712"/>
      <c r="Y17" s="291"/>
      <c r="Z17" s="711" t="str">
        <f>'11月入力用'!Z68</f>
        <v xml:space="preserve"> </v>
      </c>
      <c r="AA17" s="712"/>
      <c r="AB17" s="201"/>
      <c r="AC17" s="711" t="str">
        <f>'11月入力用'!AC68</f>
        <v/>
      </c>
      <c r="AD17" s="712"/>
      <c r="AE17" s="203"/>
      <c r="AF17" s="711" t="str">
        <f>'11月入力用'!AF68</f>
        <v xml:space="preserve"> </v>
      </c>
      <c r="AG17" s="712"/>
      <c r="AH17" s="201"/>
      <c r="AI17" s="711" t="str">
        <f>'11月入力用'!AI68</f>
        <v xml:space="preserve"> </v>
      </c>
      <c r="AJ17" s="712"/>
      <c r="AK17" s="201"/>
      <c r="AL17" s="711" t="str">
        <f>'11月入力用'!AL68</f>
        <v xml:space="preserve"> </v>
      </c>
      <c r="AM17" s="712"/>
      <c r="AN17" s="201"/>
      <c r="AO17" s="711" t="str">
        <f>'11月入力用'!AO68</f>
        <v xml:space="preserve"> </v>
      </c>
      <c r="AP17" s="712"/>
      <c r="AQ17" s="201"/>
      <c r="AR17" s="711" t="str">
        <f>'11月入力用'!AR68</f>
        <v xml:space="preserve"> </v>
      </c>
      <c r="AS17" s="712"/>
      <c r="AT17" s="203"/>
      <c r="AU17" s="699" t="str">
        <f>'11月入力用'!AU68</f>
        <v xml:space="preserve"> </v>
      </c>
      <c r="AV17" s="700"/>
      <c r="AW17" s="463"/>
      <c r="AX17" s="699" t="str">
        <f>'11月入力用'!AX68</f>
        <v xml:space="preserve"> </v>
      </c>
      <c r="AY17" s="700"/>
      <c r="AZ17" s="463"/>
      <c r="BA17" s="699" t="str">
        <f>'11月入力用'!BA68</f>
        <v xml:space="preserve"> </v>
      </c>
      <c r="BB17" s="954"/>
      <c r="BC17" s="700"/>
      <c r="BD17" s="463"/>
      <c r="BE17" s="699" t="str">
        <f>'11月入力用'!BE68</f>
        <v xml:space="preserve"> </v>
      </c>
      <c r="BF17" s="700"/>
      <c r="BG17" s="463"/>
      <c r="BH17" s="699" t="str">
        <f>'11月入力用'!BH68</f>
        <v xml:space="preserve"> </v>
      </c>
      <c r="BI17" s="700"/>
      <c r="BJ17" s="463"/>
      <c r="BK17" s="699" t="str">
        <f>'11月入力用'!BK68</f>
        <v xml:space="preserve"> </v>
      </c>
      <c r="BL17" s="700"/>
      <c r="BM17" s="463"/>
      <c r="BN17" s="699" t="str">
        <f>'11月入力用'!BN68</f>
        <v xml:space="preserve"> </v>
      </c>
      <c r="BO17" s="700"/>
      <c r="BP17" s="463"/>
      <c r="BQ17" s="699" t="str">
        <f>'11月入力用'!BQ68</f>
        <v xml:space="preserve"> </v>
      </c>
      <c r="BR17" s="700"/>
      <c r="BS17" s="463"/>
      <c r="BT17" s="699" t="str">
        <f>'11月入力用'!BT68</f>
        <v xml:space="preserve"> </v>
      </c>
      <c r="BU17" s="700"/>
      <c r="BV17" s="463"/>
      <c r="BW17" s="699" t="str">
        <f>'11月入力用'!BW68</f>
        <v xml:space="preserve"> </v>
      </c>
      <c r="BX17" s="700"/>
      <c r="BY17" s="463"/>
      <c r="BZ17" s="699" t="str">
        <f>'11月入力用'!BZ68</f>
        <v xml:space="preserve"> </v>
      </c>
      <c r="CA17" s="700"/>
      <c r="CB17" s="203"/>
      <c r="CC17" s="699" t="str">
        <f>'11月入力用'!CC68</f>
        <v xml:space="preserve"> </v>
      </c>
      <c r="CD17" s="700"/>
      <c r="CE17" s="463"/>
      <c r="CF17" s="699" t="str">
        <f>'11月入力用'!CF68</f>
        <v xml:space="preserve"> </v>
      </c>
      <c r="CG17" s="700"/>
      <c r="CH17" s="463"/>
      <c r="CI17" s="699" t="str">
        <f>'11月入力用'!CI68</f>
        <v xml:space="preserve"> </v>
      </c>
      <c r="CJ17" s="700"/>
      <c r="CK17" s="463"/>
      <c r="CL17" s="699" t="str">
        <f>'11月入力用'!CL68</f>
        <v xml:space="preserve"> </v>
      </c>
      <c r="CM17" s="700"/>
      <c r="CN17" s="463"/>
      <c r="CO17" s="699" t="str">
        <f>'11月入力用'!CO68</f>
        <v xml:space="preserve"> </v>
      </c>
      <c r="CP17" s="700"/>
      <c r="CQ17" s="463"/>
      <c r="CR17" s="699" t="str">
        <f>'11月入力用'!CR68</f>
        <v xml:space="preserve"> </v>
      </c>
      <c r="CS17" s="700"/>
      <c r="CT17" s="463"/>
      <c r="CU17" s="699" t="str">
        <f>'11月入力用'!CU68</f>
        <v xml:space="preserve"> </v>
      </c>
      <c r="CV17" s="700"/>
      <c r="CW17" s="463"/>
      <c r="CX17" s="699" t="str">
        <f>'11月入力用'!CX68</f>
        <v xml:space="preserve"> </v>
      </c>
      <c r="CY17" s="700"/>
      <c r="CZ17" s="463"/>
      <c r="DA17" s="699" t="str">
        <f>'11月入力用'!DA68</f>
        <v xml:space="preserve"> </v>
      </c>
      <c r="DB17" s="700"/>
      <c r="DC17" s="463"/>
      <c r="DD17" s="699" t="str">
        <f>'11月入力用'!DD68</f>
        <v>0</v>
      </c>
      <c r="DE17" s="700"/>
      <c r="DF17" s="132"/>
      <c r="DG17" s="5"/>
      <c r="DH17" s="5"/>
      <c r="DI17" s="120"/>
      <c r="DJ17" s="310"/>
      <c r="DK17" s="703" t="str">
        <f>DK68</f>
        <v>0</v>
      </c>
      <c r="DL17" s="695"/>
      <c r="DM17" s="695"/>
      <c r="DN17" s="695" t="str">
        <f>DN68</f>
        <v>6</v>
      </c>
      <c r="DO17" s="695"/>
      <c r="DP17" s="695"/>
      <c r="DQ17" s="694" t="str">
        <f>DQ68</f>
        <v>1</v>
      </c>
      <c r="DR17" s="695"/>
      <c r="DS17" s="695"/>
      <c r="DT17" s="695" t="str">
        <f>DT68</f>
        <v>1</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'11月入力用'!AF71</f>
        <v xml:space="preserve"> </v>
      </c>
      <c r="AG20" s="712"/>
      <c r="AH20" s="201"/>
      <c r="AI20" s="711" t="str">
        <f>'11月入力用'!AI71</f>
        <v xml:space="preserve"> </v>
      </c>
      <c r="AJ20" s="712"/>
      <c r="AK20" s="201"/>
      <c r="AL20" s="711" t="str">
        <f>'11月入力用'!AL71</f>
        <v xml:space="preserve"> </v>
      </c>
      <c r="AM20" s="712"/>
      <c r="AN20" s="201"/>
      <c r="AO20" s="711" t="str">
        <f>'11月入力用'!AO71</f>
        <v xml:space="preserve"> </v>
      </c>
      <c r="AP20" s="712"/>
      <c r="AQ20" s="201"/>
      <c r="AR20" s="711" t="str">
        <f>'11月入力用'!AR71</f>
        <v xml:space="preserve"> </v>
      </c>
      <c r="AS20" s="712"/>
      <c r="AT20" s="203"/>
      <c r="AU20" s="699" t="str">
        <f>'11月入力用'!AU71</f>
        <v xml:space="preserve"> </v>
      </c>
      <c r="AV20" s="700"/>
      <c r="AW20" s="463"/>
      <c r="AX20" s="699" t="str">
        <f>'11月入力用'!AX71</f>
        <v xml:space="preserve"> </v>
      </c>
      <c r="AY20" s="700"/>
      <c r="AZ20" s="463"/>
      <c r="BA20" s="699" t="str">
        <f>'11月入力用'!BA71</f>
        <v xml:space="preserve"> </v>
      </c>
      <c r="BB20" s="954"/>
      <c r="BC20" s="700"/>
      <c r="BD20" s="463"/>
      <c r="BE20" s="699" t="str">
        <f>'11月入力用'!BE71</f>
        <v xml:space="preserve"> </v>
      </c>
      <c r="BF20" s="700"/>
      <c r="BG20" s="463"/>
      <c r="BH20" s="699" t="str">
        <f>'11月入力用'!BH71</f>
        <v xml:space="preserve"> </v>
      </c>
      <c r="BI20" s="700"/>
      <c r="BJ20" s="463"/>
      <c r="BK20" s="699" t="str">
        <f>'11月入力用'!BK71</f>
        <v xml:space="preserve"> </v>
      </c>
      <c r="BL20" s="700"/>
      <c r="BM20" s="463"/>
      <c r="BN20" s="699" t="str">
        <f>'11月入力用'!BN71</f>
        <v xml:space="preserve"> </v>
      </c>
      <c r="BO20" s="700"/>
      <c r="BP20" s="463"/>
      <c r="BQ20" s="699" t="str">
        <f>'11月入力用'!BQ71</f>
        <v xml:space="preserve"> </v>
      </c>
      <c r="BR20" s="700"/>
      <c r="BS20" s="463"/>
      <c r="BT20" s="699" t="str">
        <f>'11月入力用'!BT71</f>
        <v xml:space="preserve"> </v>
      </c>
      <c r="BU20" s="700"/>
      <c r="BV20" s="463"/>
      <c r="BW20" s="699" t="str">
        <f>'11月入力用'!BW71</f>
        <v xml:space="preserve"> </v>
      </c>
      <c r="BX20" s="700"/>
      <c r="BY20" s="463"/>
      <c r="BZ20" s="699" t="str">
        <f>'11月入力用'!BZ71</f>
        <v xml:space="preserve"> </v>
      </c>
      <c r="CA20" s="700"/>
      <c r="CB20" s="203"/>
      <c r="CC20" s="699" t="str">
        <f>'11月入力用'!CC71</f>
        <v xml:space="preserve"> </v>
      </c>
      <c r="CD20" s="700"/>
      <c r="CE20" s="463"/>
      <c r="CF20" s="699" t="str">
        <f>'11月入力用'!CF71</f>
        <v xml:space="preserve"> </v>
      </c>
      <c r="CG20" s="700"/>
      <c r="CH20" s="463"/>
      <c r="CI20" s="699" t="str">
        <f>'11月入力用'!CI71</f>
        <v xml:space="preserve"> </v>
      </c>
      <c r="CJ20" s="700"/>
      <c r="CK20" s="463"/>
      <c r="CL20" s="699" t="str">
        <f>'11月入力用'!CL71</f>
        <v xml:space="preserve"> </v>
      </c>
      <c r="CM20" s="700"/>
      <c r="CN20" s="463"/>
      <c r="CO20" s="699" t="str">
        <f>'11月入力用'!CO71</f>
        <v xml:space="preserve"> </v>
      </c>
      <c r="CP20" s="700"/>
      <c r="CQ20" s="463"/>
      <c r="CR20" s="699" t="str">
        <f>'11月入力用'!CR71</f>
        <v xml:space="preserve"> </v>
      </c>
      <c r="CS20" s="700"/>
      <c r="CT20" s="463"/>
      <c r="CU20" s="699" t="str">
        <f>'11月入力用'!CU71</f>
        <v xml:space="preserve"> </v>
      </c>
      <c r="CV20" s="700"/>
      <c r="CW20" s="463"/>
      <c r="CX20" s="699" t="str">
        <f>'11月入力用'!CX71</f>
        <v xml:space="preserve"> </v>
      </c>
      <c r="CY20" s="700"/>
      <c r="CZ20" s="463"/>
      <c r="DA20" s="699" t="str">
        <f>'11月入力用'!DA71</f>
        <v xml:space="preserve"> </v>
      </c>
      <c r="DB20" s="700"/>
      <c r="DC20" s="463"/>
      <c r="DD20" s="699" t="str">
        <f>'11月入力用'!DD71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'11月入力用'!N74</f>
        <v/>
      </c>
      <c r="O23" s="712"/>
      <c r="P23" s="201"/>
      <c r="Q23" s="711" t="str">
        <f>'11月入力用'!Q74</f>
        <v/>
      </c>
      <c r="R23" s="712"/>
      <c r="S23" s="291"/>
      <c r="T23" s="711" t="str">
        <f>'11月入力用'!T74</f>
        <v/>
      </c>
      <c r="U23" s="712"/>
      <c r="V23" s="201"/>
      <c r="W23" s="711" t="str">
        <f>'11月入力用'!W74</f>
        <v/>
      </c>
      <c r="X23" s="712"/>
      <c r="Y23" s="291"/>
      <c r="Z23" s="711" t="str">
        <f>'11月入力用'!Z74</f>
        <v xml:space="preserve"> </v>
      </c>
      <c r="AA23" s="712"/>
      <c r="AB23" s="201"/>
      <c r="AC23" s="711" t="str">
        <f>'11月入力用'!AC74</f>
        <v/>
      </c>
      <c r="AD23" s="712"/>
      <c r="AE23" s="195"/>
      <c r="AF23" s="711" t="str">
        <f>'11月入力用'!AF74</f>
        <v xml:space="preserve"> </v>
      </c>
      <c r="AG23" s="712"/>
      <c r="AH23" s="194"/>
      <c r="AI23" s="711" t="str">
        <f>'11月入力用'!AI74</f>
        <v xml:space="preserve"> </v>
      </c>
      <c r="AJ23" s="712"/>
      <c r="AK23" s="201"/>
      <c r="AL23" s="711" t="str">
        <f>'11月入力用'!AL74</f>
        <v xml:space="preserve"> </v>
      </c>
      <c r="AM23" s="712"/>
      <c r="AN23" s="292"/>
      <c r="AO23" s="711" t="str">
        <f>'11月入力用'!AO74</f>
        <v xml:space="preserve"> </v>
      </c>
      <c r="AP23" s="712"/>
      <c r="AQ23" s="201"/>
      <c r="AR23" s="711" t="str">
        <f>'11月入力用'!AR74</f>
        <v xml:space="preserve"> </v>
      </c>
      <c r="AS23" s="712"/>
      <c r="AT23" s="203"/>
      <c r="AU23" s="699" t="str">
        <f>'11月入力用'!AU74</f>
        <v xml:space="preserve"> </v>
      </c>
      <c r="AV23" s="700"/>
      <c r="AW23" s="463"/>
      <c r="AX23" s="699" t="str">
        <f>'11月入力用'!AX74</f>
        <v xml:space="preserve"> </v>
      </c>
      <c r="AY23" s="700"/>
      <c r="AZ23" s="463"/>
      <c r="BA23" s="699" t="str">
        <f>'11月入力用'!BA74</f>
        <v xml:space="preserve"> </v>
      </c>
      <c r="BB23" s="954"/>
      <c r="BC23" s="700"/>
      <c r="BD23" s="463"/>
      <c r="BE23" s="699" t="str">
        <f>'11月入力用'!BE74</f>
        <v xml:space="preserve"> </v>
      </c>
      <c r="BF23" s="700"/>
      <c r="BG23" s="463"/>
      <c r="BH23" s="699" t="str">
        <f>'11月入力用'!BH74</f>
        <v xml:space="preserve"> </v>
      </c>
      <c r="BI23" s="700"/>
      <c r="BJ23" s="463"/>
      <c r="BK23" s="699" t="str">
        <f>'11月入力用'!BK74</f>
        <v xml:space="preserve"> </v>
      </c>
      <c r="BL23" s="700"/>
      <c r="BM23" s="463"/>
      <c r="BN23" s="699" t="str">
        <f>'11月入力用'!BN74</f>
        <v xml:space="preserve"> </v>
      </c>
      <c r="BO23" s="700"/>
      <c r="BP23" s="463"/>
      <c r="BQ23" s="699" t="str">
        <f>'11月入力用'!BQ74</f>
        <v xml:space="preserve"> </v>
      </c>
      <c r="BR23" s="700"/>
      <c r="BS23" s="463"/>
      <c r="BT23" s="699" t="str">
        <f>'11月入力用'!BT74</f>
        <v xml:space="preserve"> </v>
      </c>
      <c r="BU23" s="700"/>
      <c r="BV23" s="463"/>
      <c r="BW23" s="699" t="str">
        <f>'11月入力用'!BW74</f>
        <v xml:space="preserve"> </v>
      </c>
      <c r="BX23" s="700"/>
      <c r="BY23" s="463"/>
      <c r="BZ23" s="699" t="str">
        <f>'11月入力用'!BZ74</f>
        <v xml:space="preserve"> </v>
      </c>
      <c r="CA23" s="700"/>
      <c r="CB23" s="203"/>
      <c r="CC23" s="699" t="str">
        <f>'11月入力用'!CC74</f>
        <v xml:space="preserve"> </v>
      </c>
      <c r="CD23" s="700"/>
      <c r="CE23" s="463"/>
      <c r="CF23" s="699" t="str">
        <f>'11月入力用'!CF74</f>
        <v xml:space="preserve"> </v>
      </c>
      <c r="CG23" s="700"/>
      <c r="CH23" s="463"/>
      <c r="CI23" s="699" t="str">
        <f>'11月入力用'!CI74</f>
        <v xml:space="preserve"> </v>
      </c>
      <c r="CJ23" s="700"/>
      <c r="CK23" s="463"/>
      <c r="CL23" s="699" t="str">
        <f>'11月入力用'!CL74</f>
        <v xml:space="preserve"> </v>
      </c>
      <c r="CM23" s="700"/>
      <c r="CN23" s="463"/>
      <c r="CO23" s="699" t="str">
        <f>'11月入力用'!CO74</f>
        <v xml:space="preserve"> </v>
      </c>
      <c r="CP23" s="700"/>
      <c r="CQ23" s="463"/>
      <c r="CR23" s="699" t="str">
        <f>'11月入力用'!CR74</f>
        <v xml:space="preserve"> </v>
      </c>
      <c r="CS23" s="700"/>
      <c r="CT23" s="463"/>
      <c r="CU23" s="699" t="str">
        <f>'11月入力用'!CU74</f>
        <v xml:space="preserve"> </v>
      </c>
      <c r="CV23" s="700"/>
      <c r="CW23" s="463"/>
      <c r="CX23" s="699" t="str">
        <f>'11月入力用'!CX74</f>
        <v xml:space="preserve"> </v>
      </c>
      <c r="CY23" s="700"/>
      <c r="CZ23" s="463"/>
      <c r="DA23" s="699" t="str">
        <f>'11月入力用'!DA74</f>
        <v xml:space="preserve"> </v>
      </c>
      <c r="DB23" s="700"/>
      <c r="DC23" s="463"/>
      <c r="DD23" s="699" t="str">
        <f>'11月入力用'!DD74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'11月入力用'!N77</f>
        <v/>
      </c>
      <c r="O26" s="712"/>
      <c r="P26" s="201"/>
      <c r="Q26" s="711" t="str">
        <f>'11月入力用'!Q77</f>
        <v/>
      </c>
      <c r="R26" s="712"/>
      <c r="S26" s="291"/>
      <c r="T26" s="711" t="str">
        <f>'11月入力用'!T77</f>
        <v/>
      </c>
      <c r="U26" s="712"/>
      <c r="V26" s="201"/>
      <c r="W26" s="711" t="str">
        <f>'11月入力用'!W77</f>
        <v/>
      </c>
      <c r="X26" s="712"/>
      <c r="Y26" s="291"/>
      <c r="Z26" s="711" t="str">
        <f>'11月入力用'!Z77</f>
        <v xml:space="preserve"> </v>
      </c>
      <c r="AA26" s="712"/>
      <c r="AB26" s="201"/>
      <c r="AC26" s="711" t="str">
        <f>'11月入力用'!AC77</f>
        <v/>
      </c>
      <c r="AD26" s="712"/>
      <c r="AE26" s="195"/>
      <c r="AF26" s="711" t="str">
        <f>'11月入力用'!AF77</f>
        <v xml:space="preserve"> </v>
      </c>
      <c r="AG26" s="712"/>
      <c r="AH26" s="194"/>
      <c r="AI26" s="711" t="str">
        <f>'11月入力用'!AI77</f>
        <v xml:space="preserve"> </v>
      </c>
      <c r="AJ26" s="712"/>
      <c r="AK26" s="201"/>
      <c r="AL26" s="711" t="str">
        <f>'11月入力用'!AL77</f>
        <v xml:space="preserve"> </v>
      </c>
      <c r="AM26" s="712"/>
      <c r="AN26" s="201"/>
      <c r="AO26" s="711" t="str">
        <f>'11月入力用'!AO77</f>
        <v xml:space="preserve"> </v>
      </c>
      <c r="AP26" s="712"/>
      <c r="AQ26" s="201"/>
      <c r="AR26" s="711" t="str">
        <f>'11月入力用'!AR77</f>
        <v xml:space="preserve"> </v>
      </c>
      <c r="AS26" s="712"/>
      <c r="AT26" s="203"/>
      <c r="AU26" s="699" t="str">
        <f>'11月入力用'!AU77</f>
        <v xml:space="preserve"> </v>
      </c>
      <c r="AV26" s="700"/>
      <c r="AW26" s="463"/>
      <c r="AX26" s="699" t="str">
        <f>'11月入力用'!AX77</f>
        <v xml:space="preserve"> </v>
      </c>
      <c r="AY26" s="700"/>
      <c r="AZ26" s="463"/>
      <c r="BA26" s="699" t="str">
        <f>'11月入力用'!BA77</f>
        <v xml:space="preserve"> </v>
      </c>
      <c r="BB26" s="954"/>
      <c r="BC26" s="700"/>
      <c r="BD26" s="463"/>
      <c r="BE26" s="699" t="str">
        <f>'11月入力用'!BE77</f>
        <v xml:space="preserve"> </v>
      </c>
      <c r="BF26" s="700"/>
      <c r="BG26" s="463"/>
      <c r="BH26" s="699" t="str">
        <f>'11月入力用'!BH77</f>
        <v xml:space="preserve"> </v>
      </c>
      <c r="BI26" s="700"/>
      <c r="BJ26" s="463"/>
      <c r="BK26" s="699" t="str">
        <f>'11月入力用'!BK77</f>
        <v xml:space="preserve"> </v>
      </c>
      <c r="BL26" s="700"/>
      <c r="BM26" s="463"/>
      <c r="BN26" s="699" t="str">
        <f>'11月入力用'!BN77</f>
        <v xml:space="preserve"> </v>
      </c>
      <c r="BO26" s="700"/>
      <c r="BP26" s="463"/>
      <c r="BQ26" s="699" t="str">
        <f>'11月入力用'!BQ77</f>
        <v xml:space="preserve"> </v>
      </c>
      <c r="BR26" s="700"/>
      <c r="BS26" s="463"/>
      <c r="BT26" s="699" t="str">
        <f>'11月入力用'!BT77</f>
        <v xml:space="preserve"> </v>
      </c>
      <c r="BU26" s="700"/>
      <c r="BV26" s="463"/>
      <c r="BW26" s="699" t="str">
        <f>'11月入力用'!BW77</f>
        <v xml:space="preserve"> </v>
      </c>
      <c r="BX26" s="700"/>
      <c r="BY26" s="463"/>
      <c r="BZ26" s="699" t="str">
        <f>'11月入力用'!BZ77</f>
        <v xml:space="preserve"> </v>
      </c>
      <c r="CA26" s="700"/>
      <c r="CB26" s="203"/>
      <c r="CC26" s="699" t="str">
        <f>'11月入力用'!CC77</f>
        <v xml:space="preserve"> </v>
      </c>
      <c r="CD26" s="700"/>
      <c r="CE26" s="463"/>
      <c r="CF26" s="699" t="str">
        <f>'11月入力用'!CF77</f>
        <v xml:space="preserve"> </v>
      </c>
      <c r="CG26" s="700"/>
      <c r="CH26" s="463"/>
      <c r="CI26" s="699" t="str">
        <f>'11月入力用'!CI77</f>
        <v xml:space="preserve"> </v>
      </c>
      <c r="CJ26" s="700"/>
      <c r="CK26" s="463"/>
      <c r="CL26" s="699" t="str">
        <f>'11月入力用'!CL77</f>
        <v xml:space="preserve"> </v>
      </c>
      <c r="CM26" s="700"/>
      <c r="CN26" s="463"/>
      <c r="CO26" s="699" t="str">
        <f>'11月入力用'!CO77</f>
        <v xml:space="preserve"> </v>
      </c>
      <c r="CP26" s="700"/>
      <c r="CQ26" s="463"/>
      <c r="CR26" s="699" t="str">
        <f>'11月入力用'!CR77</f>
        <v xml:space="preserve"> </v>
      </c>
      <c r="CS26" s="700"/>
      <c r="CT26" s="463"/>
      <c r="CU26" s="699" t="str">
        <f>'11月入力用'!CU77</f>
        <v xml:space="preserve"> </v>
      </c>
      <c r="CV26" s="700"/>
      <c r="CW26" s="463"/>
      <c r="CX26" s="699" t="str">
        <f>'11月入力用'!CX77</f>
        <v xml:space="preserve"> </v>
      </c>
      <c r="CY26" s="700"/>
      <c r="CZ26" s="463"/>
      <c r="DA26" s="699" t="str">
        <f>'11月入力用'!DA77</f>
        <v xml:space="preserve"> </v>
      </c>
      <c r="DB26" s="700"/>
      <c r="DC26" s="463"/>
      <c r="DD26" s="699" t="str">
        <f>'11月入力用'!DD77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'11月入力用'!N80</f>
        <v/>
      </c>
      <c r="O29" s="712"/>
      <c r="P29" s="201"/>
      <c r="Q29" s="711" t="str">
        <f>'11月入力用'!Q80</f>
        <v/>
      </c>
      <c r="R29" s="712"/>
      <c r="S29" s="291"/>
      <c r="T29" s="711" t="str">
        <f>'11月入力用'!T80</f>
        <v/>
      </c>
      <c r="U29" s="712"/>
      <c r="V29" s="201"/>
      <c r="W29" s="711" t="str">
        <f>'11月入力用'!W80</f>
        <v/>
      </c>
      <c r="X29" s="712"/>
      <c r="Y29" s="291"/>
      <c r="Z29" s="711" t="str">
        <f>'11月入力用'!Z80</f>
        <v xml:space="preserve"> </v>
      </c>
      <c r="AA29" s="712"/>
      <c r="AB29" s="201"/>
      <c r="AC29" s="711" t="str">
        <f>'11月入力用'!AC80</f>
        <v/>
      </c>
      <c r="AD29" s="712"/>
      <c r="AE29" s="195"/>
      <c r="AF29" s="711" t="str">
        <f>'11月入力用'!AF80</f>
        <v xml:space="preserve"> </v>
      </c>
      <c r="AG29" s="712"/>
      <c r="AH29" s="194"/>
      <c r="AI29" s="711" t="str">
        <f>'11月入力用'!AI80</f>
        <v xml:space="preserve"> </v>
      </c>
      <c r="AJ29" s="712"/>
      <c r="AK29" s="201"/>
      <c r="AL29" s="711" t="str">
        <f>'11月入力用'!AL80</f>
        <v xml:space="preserve"> </v>
      </c>
      <c r="AM29" s="712"/>
      <c r="AN29" s="201"/>
      <c r="AO29" s="711" t="str">
        <f>'11月入力用'!AO80</f>
        <v xml:space="preserve"> </v>
      </c>
      <c r="AP29" s="712"/>
      <c r="AQ29" s="201"/>
      <c r="AR29" s="711" t="str">
        <f>'11月入力用'!AR80</f>
        <v xml:space="preserve"> </v>
      </c>
      <c r="AS29" s="712"/>
      <c r="AT29" s="203"/>
      <c r="AU29" s="699" t="str">
        <f>'11月入力用'!AU80</f>
        <v xml:space="preserve"> </v>
      </c>
      <c r="AV29" s="700"/>
      <c r="AW29" s="463"/>
      <c r="AX29" s="699" t="str">
        <f>'11月入力用'!AX80</f>
        <v xml:space="preserve"> </v>
      </c>
      <c r="AY29" s="700"/>
      <c r="AZ29" s="463"/>
      <c r="BA29" s="699" t="str">
        <f>'11月入力用'!BA80</f>
        <v xml:space="preserve"> </v>
      </c>
      <c r="BB29" s="954"/>
      <c r="BC29" s="700"/>
      <c r="BD29" s="463"/>
      <c r="BE29" s="699" t="str">
        <f>'11月入力用'!BE80</f>
        <v xml:space="preserve"> </v>
      </c>
      <c r="BF29" s="700"/>
      <c r="BG29" s="463"/>
      <c r="BH29" s="699" t="str">
        <f>'11月入力用'!BH80</f>
        <v xml:space="preserve"> </v>
      </c>
      <c r="BI29" s="700"/>
      <c r="BJ29" s="463"/>
      <c r="BK29" s="699" t="str">
        <f>'11月入力用'!BK80</f>
        <v xml:space="preserve"> </v>
      </c>
      <c r="BL29" s="700"/>
      <c r="BM29" s="463"/>
      <c r="BN29" s="699" t="str">
        <f>'11月入力用'!BN80</f>
        <v xml:space="preserve"> </v>
      </c>
      <c r="BO29" s="700"/>
      <c r="BP29" s="463"/>
      <c r="BQ29" s="699" t="str">
        <f>'11月入力用'!BQ80</f>
        <v xml:space="preserve"> </v>
      </c>
      <c r="BR29" s="700"/>
      <c r="BS29" s="463"/>
      <c r="BT29" s="699" t="str">
        <f>'11月入力用'!BT80</f>
        <v xml:space="preserve"> </v>
      </c>
      <c r="BU29" s="700"/>
      <c r="BV29" s="463"/>
      <c r="BW29" s="699" t="str">
        <f>'11月入力用'!BW80</f>
        <v xml:space="preserve"> </v>
      </c>
      <c r="BX29" s="700"/>
      <c r="BY29" s="463"/>
      <c r="BZ29" s="699" t="str">
        <f>'11月入力用'!BZ80</f>
        <v xml:space="preserve"> </v>
      </c>
      <c r="CA29" s="700"/>
      <c r="CB29" s="203"/>
      <c r="CC29" s="699" t="str">
        <f>'11月入力用'!CC80</f>
        <v xml:space="preserve"> </v>
      </c>
      <c r="CD29" s="700"/>
      <c r="CE29" s="463"/>
      <c r="CF29" s="699" t="str">
        <f>'11月入力用'!CF80</f>
        <v xml:space="preserve"> </v>
      </c>
      <c r="CG29" s="700"/>
      <c r="CH29" s="463"/>
      <c r="CI29" s="699" t="str">
        <f>'11月入力用'!CI80</f>
        <v xml:space="preserve"> </v>
      </c>
      <c r="CJ29" s="700"/>
      <c r="CK29" s="463"/>
      <c r="CL29" s="699" t="str">
        <f>'11月入力用'!CL80</f>
        <v xml:space="preserve"> </v>
      </c>
      <c r="CM29" s="700"/>
      <c r="CN29" s="463"/>
      <c r="CO29" s="699" t="str">
        <f>'11月入力用'!CO80</f>
        <v xml:space="preserve"> </v>
      </c>
      <c r="CP29" s="700"/>
      <c r="CQ29" s="463"/>
      <c r="CR29" s="699" t="str">
        <f>'11月入力用'!CR80</f>
        <v xml:space="preserve"> </v>
      </c>
      <c r="CS29" s="700"/>
      <c r="CT29" s="463"/>
      <c r="CU29" s="699" t="str">
        <f>'11月入力用'!CU80</f>
        <v xml:space="preserve"> </v>
      </c>
      <c r="CV29" s="700"/>
      <c r="CW29" s="463"/>
      <c r="CX29" s="699" t="str">
        <f>'11月入力用'!CX80</f>
        <v xml:space="preserve"> </v>
      </c>
      <c r="CY29" s="700"/>
      <c r="CZ29" s="463"/>
      <c r="DA29" s="699" t="str">
        <f>'11月入力用'!DA80</f>
        <v xml:space="preserve"> </v>
      </c>
      <c r="DB29" s="700"/>
      <c r="DC29" s="463"/>
      <c r="DD29" s="699" t="str">
        <f>'11月入力用'!DD80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226</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'11月入力用'!N83</f>
        <v/>
      </c>
      <c r="O32" s="712"/>
      <c r="P32" s="201"/>
      <c r="Q32" s="711" t="str">
        <f>'11月入力用'!Q83</f>
        <v/>
      </c>
      <c r="R32" s="712"/>
      <c r="S32" s="291"/>
      <c r="T32" s="711" t="str">
        <f>'11月入力用'!T83</f>
        <v/>
      </c>
      <c r="U32" s="712"/>
      <c r="V32" s="201"/>
      <c r="W32" s="711" t="str">
        <f>'11月入力用'!W83</f>
        <v/>
      </c>
      <c r="X32" s="712"/>
      <c r="Y32" s="291"/>
      <c r="Z32" s="711" t="str">
        <f>'11月入力用'!Z83</f>
        <v xml:space="preserve"> </v>
      </c>
      <c r="AA32" s="712"/>
      <c r="AB32" s="201"/>
      <c r="AC32" s="711" t="str">
        <f>'11月入力用'!AC83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'11月入力用'!CC83</f>
        <v xml:space="preserve"> </v>
      </c>
      <c r="CD32" s="953"/>
      <c r="CE32" s="471"/>
      <c r="CF32" s="699" t="str">
        <f>'11月入力用'!CF83</f>
        <v xml:space="preserve"> </v>
      </c>
      <c r="CG32" s="700"/>
      <c r="CH32" s="473"/>
      <c r="CI32" s="699" t="str">
        <f>'11月入力用'!CI83</f>
        <v xml:space="preserve"> </v>
      </c>
      <c r="CJ32" s="700"/>
      <c r="CK32" s="463"/>
      <c r="CL32" s="699" t="str">
        <f>'11月入力用'!CL83</f>
        <v xml:space="preserve"> </v>
      </c>
      <c r="CM32" s="700"/>
      <c r="CN32" s="463"/>
      <c r="CO32" s="699" t="str">
        <f>'11月入力用'!CO83</f>
        <v xml:space="preserve"> </v>
      </c>
      <c r="CP32" s="700"/>
      <c r="CQ32" s="463"/>
      <c r="CR32" s="699" t="str">
        <f>'11月入力用'!CR83</f>
        <v xml:space="preserve"> </v>
      </c>
      <c r="CS32" s="700"/>
      <c r="CT32" s="463"/>
      <c r="CU32" s="699" t="str">
        <f>'11月入力用'!CU83</f>
        <v xml:space="preserve"> </v>
      </c>
      <c r="CV32" s="700"/>
      <c r="CW32" s="463"/>
      <c r="CX32" s="699" t="str">
        <f>'11月入力用'!CX83</f>
        <v xml:space="preserve"> </v>
      </c>
      <c r="CY32" s="700"/>
      <c r="CZ32" s="463"/>
      <c r="DA32" s="699" t="str">
        <f>'11月入力用'!DA83</f>
        <v xml:space="preserve"> </v>
      </c>
      <c r="DB32" s="700"/>
      <c r="DC32" s="463"/>
      <c r="DD32" s="699" t="str">
        <f>'11月入力用'!DD83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'11月入力用'!CF86</f>
        <v/>
      </c>
      <c r="CG35" s="945"/>
      <c r="CH35" s="471"/>
      <c r="CI35" s="713" t="str">
        <f>'11月入力用'!CI86</f>
        <v xml:space="preserve"> </v>
      </c>
      <c r="CJ35" s="714"/>
      <c r="CK35" s="463"/>
      <c r="CL35" s="713" t="str">
        <f>'11月入力用'!CL86</f>
        <v xml:space="preserve"> </v>
      </c>
      <c r="CM35" s="714"/>
      <c r="CN35" s="463"/>
      <c r="CO35" s="713" t="str">
        <f>'11月入力用'!CO86</f>
        <v xml:space="preserve"> </v>
      </c>
      <c r="CP35" s="714"/>
      <c r="CQ35" s="463"/>
      <c r="CR35" s="713" t="str">
        <f>'11月入力用'!CR86</f>
        <v xml:space="preserve"> </v>
      </c>
      <c r="CS35" s="714"/>
      <c r="CT35" s="463"/>
      <c r="CU35" s="713" t="str">
        <f>'11月入力用'!CU86</f>
        <v xml:space="preserve"> </v>
      </c>
      <c r="CV35" s="714"/>
      <c r="CW35" s="463"/>
      <c r="CX35" s="713" t="str">
        <f>'11月入力用'!CX86</f>
        <v xml:space="preserve"> </v>
      </c>
      <c r="CY35" s="714"/>
      <c r="CZ35" s="463"/>
      <c r="DA35" s="713" t="str">
        <f>'11月入力用'!DA86</f>
        <v xml:space="preserve"> </v>
      </c>
      <c r="DB35" s="714"/>
      <c r="DC35" s="463"/>
      <c r="DD35" s="713" t="str">
        <f>'11月入力用'!DD86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'11月入力用'!CC90</f>
        <v xml:space="preserve"> </v>
      </c>
      <c r="CD39" s="943"/>
      <c r="CE39" s="457"/>
      <c r="CF39" s="699" t="str">
        <f>'11月入力用'!CF90</f>
        <v xml:space="preserve"> </v>
      </c>
      <c r="CG39" s="700"/>
      <c r="CH39" s="463"/>
      <c r="CI39" s="699" t="str">
        <f>'11月入力用'!CI90</f>
        <v xml:space="preserve"> </v>
      </c>
      <c r="CJ39" s="700"/>
      <c r="CK39" s="463"/>
      <c r="CL39" s="699" t="str">
        <f>'11月入力用'!CL90</f>
        <v xml:space="preserve"> </v>
      </c>
      <c r="CM39" s="700"/>
      <c r="CN39" s="463"/>
      <c r="CO39" s="699" t="str">
        <f>'11月入力用'!CO90</f>
        <v xml:space="preserve"> </v>
      </c>
      <c r="CP39" s="700"/>
      <c r="CQ39" s="463"/>
      <c r="CR39" s="699" t="str">
        <f>'11月入力用'!CR90</f>
        <v xml:space="preserve"> </v>
      </c>
      <c r="CS39" s="700"/>
      <c r="CT39" s="463"/>
      <c r="CU39" s="699" t="str">
        <f>'11月入力用'!CU90</f>
        <v xml:space="preserve"> </v>
      </c>
      <c r="CV39" s="700"/>
      <c r="CW39" s="463"/>
      <c r="CX39" s="699" t="str">
        <f>'11月入力用'!CX90</f>
        <v xml:space="preserve"> </v>
      </c>
      <c r="CY39" s="700"/>
      <c r="CZ39" s="463"/>
      <c r="DA39" s="699" t="str">
        <f>'11月入力用'!DA90</f>
        <v xml:space="preserve"> </v>
      </c>
      <c r="DB39" s="700"/>
      <c r="DC39" s="463"/>
      <c r="DD39" s="699" t="str">
        <f>'11月入力用'!DD90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'11月入力用'!CC93</f>
        <v xml:space="preserve"> </v>
      </c>
      <c r="CD42" s="943"/>
      <c r="CE42" s="457"/>
      <c r="CF42" s="699" t="str">
        <f>'11月入力用'!CF93</f>
        <v xml:space="preserve"> </v>
      </c>
      <c r="CG42" s="700"/>
      <c r="CH42" s="463"/>
      <c r="CI42" s="699" t="str">
        <f>'11月入力用'!CI93</f>
        <v xml:space="preserve"> </v>
      </c>
      <c r="CJ42" s="700"/>
      <c r="CK42" s="463"/>
      <c r="CL42" s="699" t="str">
        <f>'11月入力用'!CL93</f>
        <v xml:space="preserve"> </v>
      </c>
      <c r="CM42" s="700"/>
      <c r="CN42" s="463"/>
      <c r="CO42" s="699" t="str">
        <f>'11月入力用'!CO93</f>
        <v xml:space="preserve"> </v>
      </c>
      <c r="CP42" s="700"/>
      <c r="CQ42" s="463"/>
      <c r="CR42" s="699" t="str">
        <f>'11月入力用'!CR93</f>
        <v xml:space="preserve"> </v>
      </c>
      <c r="CS42" s="700"/>
      <c r="CT42" s="463"/>
      <c r="CU42" s="699" t="str">
        <f>'11月入力用'!CU93</f>
        <v xml:space="preserve"> </v>
      </c>
      <c r="CV42" s="700"/>
      <c r="CW42" s="481"/>
      <c r="CX42" s="699" t="str">
        <f>'11月入力用'!CX93</f>
        <v xml:space="preserve"> </v>
      </c>
      <c r="CY42" s="700"/>
      <c r="CZ42" s="463"/>
      <c r="DA42" s="699" t="str">
        <f>'11月入力用'!DA93</f>
        <v xml:space="preserve"> </v>
      </c>
      <c r="DB42" s="700"/>
      <c r="DC42" s="463"/>
      <c r="DD42" s="699" t="str">
        <f>'11月入力用'!DD93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'11月入力用'!BW96</f>
        <v/>
      </c>
      <c r="BX45" s="941"/>
      <c r="BY45" s="482"/>
      <c r="BZ45" s="699" t="str">
        <f>'11月入力用'!BZ96</f>
        <v/>
      </c>
      <c r="CA45" s="700"/>
      <c r="CB45" s="483"/>
      <c r="CC45" s="699" t="str">
        <f>'11月入力用'!CC96</f>
        <v/>
      </c>
      <c r="CD45" s="700"/>
      <c r="CE45" s="463"/>
      <c r="CF45" s="699" t="str">
        <f>'11月入力用'!CF96</f>
        <v/>
      </c>
      <c r="CG45" s="700"/>
      <c r="CH45" s="463"/>
      <c r="CI45" s="699" t="str">
        <f>'11月入力用'!CI96</f>
        <v/>
      </c>
      <c r="CJ45" s="700"/>
      <c r="CK45" s="463"/>
      <c r="CL45" s="699" t="str">
        <f>'11月入力用'!CL96</f>
        <v/>
      </c>
      <c r="CM45" s="700"/>
      <c r="CN45" s="463"/>
      <c r="CO45" s="699" t="str">
        <f>'11月入力用'!CO96</f>
        <v/>
      </c>
      <c r="CP45" s="700"/>
      <c r="CQ45" s="463"/>
      <c r="CR45" s="699" t="str">
        <f>'11月入力用'!CR96</f>
        <v/>
      </c>
      <c r="CS45" s="700"/>
      <c r="CT45" s="463"/>
      <c r="CU45" s="699" t="str">
        <f>'11月入力用'!CU96</f>
        <v/>
      </c>
      <c r="CV45" s="700"/>
      <c r="CW45" s="463"/>
      <c r="CX45" s="699" t="str">
        <f>'11月入力用'!CX96</f>
        <v/>
      </c>
      <c r="CY45" s="700"/>
      <c r="CZ45" s="463"/>
      <c r="DA45" s="699" t="str">
        <f>'11月入力用'!DA96</f>
        <v>\</v>
      </c>
      <c r="DB45" s="700"/>
      <c r="DC45" s="463"/>
      <c r="DD45" s="699" t="str">
        <f>'11月入力用'!DD96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'11月入力用'!X58:Z60</f>
        <v>0</v>
      </c>
      <c r="Y58" s="583"/>
      <c r="Z58" s="583"/>
      <c r="AA58" s="583" t="str">
        <f>'11月入力用'!AA58:AC60</f>
        <v>6</v>
      </c>
      <c r="AB58" s="583"/>
      <c r="AC58" s="583"/>
      <c r="AD58" s="31"/>
      <c r="AE58" s="31"/>
      <c r="AF58" s="31"/>
      <c r="AG58" s="646" t="str">
        <f>'11月入力用'!AG58:AI60</f>
        <v>麹町</v>
      </c>
      <c r="AH58" s="646"/>
      <c r="AI58" s="646"/>
      <c r="AJ58" s="646">
        <f>'11月入力用'!AJ58:AL60</f>
        <v>0</v>
      </c>
      <c r="AK58" s="646"/>
      <c r="AL58" s="646"/>
      <c r="AM58" s="646">
        <f>'11月入力用'!AM58:AO60</f>
        <v>0</v>
      </c>
      <c r="AN58" s="646"/>
      <c r="AO58" s="646"/>
      <c r="AP58" s="646">
        <f>'11月入力用'!AP58:AR60</f>
        <v>0</v>
      </c>
      <c r="AQ58" s="646"/>
      <c r="AR58" s="646"/>
      <c r="AS58" s="646">
        <f>'11月入力用'!AS58:AU60</f>
        <v>0</v>
      </c>
      <c r="AT58" s="646"/>
      <c r="AU58" s="646"/>
      <c r="AV58" s="647" t="s">
        <v>65</v>
      </c>
      <c r="AW58" s="647"/>
      <c r="AX58" s="647"/>
      <c r="AY58" s="647"/>
      <c r="AZ58" s="647"/>
      <c r="BA58" s="31"/>
      <c r="BB58" s="31"/>
      <c r="BC58" s="583" t="str">
        <f>'11月入力用'!BC58</f>
        <v>0</v>
      </c>
      <c r="BD58" s="583"/>
      <c r="BE58" s="583"/>
      <c r="BF58" s="583" t="str">
        <f>'11月入力用'!BF58</f>
        <v>0</v>
      </c>
      <c r="BG58" s="583"/>
      <c r="BH58" s="583"/>
      <c r="BI58" s="583" t="str">
        <f>'11月入力用'!BI58</f>
        <v>0</v>
      </c>
      <c r="BJ58" s="583"/>
      <c r="BK58" s="583"/>
      <c r="BL58" s="583" t="str">
        <f>'11月入力用'!BL58</f>
        <v>3</v>
      </c>
      <c r="BM58" s="583"/>
      <c r="BN58" s="583"/>
      <c r="BO58" s="583" t="str">
        <f>'11月入力用'!BO58</f>
        <v>5</v>
      </c>
      <c r="BP58" s="583"/>
      <c r="BQ58" s="583"/>
      <c r="BR58" s="583" t="str">
        <f>'11月入力用'!BR58</f>
        <v>4</v>
      </c>
      <c r="BS58" s="583"/>
      <c r="BT58" s="583"/>
      <c r="BU58" s="583" t="str">
        <f>'11月入力用'!BU58</f>
        <v>1</v>
      </c>
      <c r="BV58" s="583"/>
      <c r="BW58" s="583"/>
      <c r="BX58" s="583" t="str">
        <f>'11月入力用'!BX58</f>
        <v>4</v>
      </c>
      <c r="BY58" s="583"/>
      <c r="BZ58" s="583"/>
      <c r="CA58" s="165"/>
      <c r="CB58" s="165"/>
      <c r="CC58" s="165"/>
      <c r="CD58" s="165"/>
      <c r="CE58" s="165"/>
      <c r="CF58" s="165"/>
      <c r="CG58" s="583" t="str">
        <f>'11月入力用'!CG58</f>
        <v>1</v>
      </c>
      <c r="CH58" s="583"/>
      <c r="CI58" s="583"/>
      <c r="CJ58" s="583" t="str">
        <f>'11月入力用'!CJ58</f>
        <v>1</v>
      </c>
      <c r="CK58" s="583"/>
      <c r="CL58" s="583"/>
      <c r="CM58" s="583" t="str">
        <f>'11月入力用'!CM58</f>
        <v>0</v>
      </c>
      <c r="CN58" s="583"/>
      <c r="CO58" s="583"/>
      <c r="CP58" s="163"/>
      <c r="CQ58" s="163"/>
      <c r="CR58" s="163"/>
      <c r="CS58" s="583" t="str">
        <f>'11月入力用'!CS58</f>
        <v>1</v>
      </c>
      <c r="CT58" s="583"/>
      <c r="CU58" s="583"/>
      <c r="CV58" s="583" t="str">
        <f>'11月入力用'!CV58</f>
        <v>2</v>
      </c>
      <c r="CW58" s="583"/>
      <c r="CX58" s="583"/>
      <c r="CY58" s="583" t="str">
        <f>'11月入力用'!CY58</f>
        <v>3</v>
      </c>
      <c r="CZ58" s="583"/>
      <c r="DA58" s="583"/>
      <c r="DB58" s="583" t="str">
        <f>'11月入力用'!DB58</f>
        <v>4</v>
      </c>
      <c r="DC58" s="583"/>
      <c r="DD58" s="583"/>
      <c r="DE58" s="583" t="str">
        <f>'11月入力用'!DE58</f>
        <v>5</v>
      </c>
      <c r="DF58" s="583"/>
      <c r="DG58" s="583"/>
      <c r="DH58" s="583" t="str">
        <f>'11月入力用'!DH58</f>
        <v>6</v>
      </c>
      <c r="DI58" s="583"/>
      <c r="DJ58" s="583"/>
      <c r="DK58" s="583" t="str">
        <f>'11月入力用'!DK58</f>
        <v>7</v>
      </c>
      <c r="DL58" s="583"/>
      <c r="DM58" s="583"/>
      <c r="DN58" s="583" t="str">
        <f>'11月入力用'!DN58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'11月入力用'!K59:R59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'11月入力用'!DK68:DM68</f>
        <v>0</v>
      </c>
      <c r="DL68" s="602"/>
      <c r="DM68" s="602"/>
      <c r="DN68" s="602" t="str">
        <f>'11月入力用'!DN68:DP68</f>
        <v>6</v>
      </c>
      <c r="DO68" s="602"/>
      <c r="DP68" s="603"/>
      <c r="DQ68" s="601" t="str">
        <f>'11月入力用'!DQ68:DS68</f>
        <v>1</v>
      </c>
      <c r="DR68" s="602"/>
      <c r="DS68" s="602"/>
      <c r="DT68" s="602" t="str">
        <f>'11月入力用'!DT68:DW68</f>
        <v>1</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'11月入力用'!DK80</f>
        <v>0</v>
      </c>
      <c r="DL80" s="655"/>
      <c r="DM80" s="655"/>
      <c r="DN80" s="655">
        <f>'11月入力用'!DN80</f>
        <v>0</v>
      </c>
      <c r="DO80" s="655"/>
      <c r="DP80" s="655"/>
      <c r="DQ80" s="35"/>
      <c r="DR80" s="35"/>
      <c r="DS80" s="35"/>
      <c r="DT80" s="655">
        <f>'11月入力用'!DT80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'11月入力用'!AO86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'11月入力用'!R88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'11月入力用'!CC90:CD90</f>
        <v xml:space="preserve"> </v>
      </c>
      <c r="CD90" s="912"/>
      <c r="CE90" s="174"/>
      <c r="CF90" s="604" t="str">
        <f>'11月入力用'!CF90:CG90</f>
        <v xml:space="preserve"> </v>
      </c>
      <c r="CG90" s="605"/>
      <c r="CH90" s="173"/>
      <c r="CI90" s="604" t="str">
        <f>'11月入力用'!CI90:CJ90</f>
        <v xml:space="preserve"> </v>
      </c>
      <c r="CJ90" s="605"/>
      <c r="CK90" s="173"/>
      <c r="CL90" s="604" t="str">
        <f>'11月入力用'!CL90:CM90</f>
        <v xml:space="preserve"> </v>
      </c>
      <c r="CM90" s="605"/>
      <c r="CN90" s="173"/>
      <c r="CO90" s="604" t="str">
        <f>'11月入力用'!CO90:CP90</f>
        <v xml:space="preserve"> </v>
      </c>
      <c r="CP90" s="605"/>
      <c r="CQ90" s="173"/>
      <c r="CR90" s="604" t="str">
        <f>'11月入力用'!CR90:CS90</f>
        <v xml:space="preserve"> </v>
      </c>
      <c r="CS90" s="605"/>
      <c r="CT90" s="173"/>
      <c r="CU90" s="604" t="str">
        <f>'11月入力用'!CU90:CV90</f>
        <v xml:space="preserve"> </v>
      </c>
      <c r="CV90" s="605"/>
      <c r="CW90" s="173"/>
      <c r="CX90" s="604" t="str">
        <f>'11月入力用'!CX90:CY90</f>
        <v xml:space="preserve"> </v>
      </c>
      <c r="CY90" s="605"/>
      <c r="CZ90" s="173"/>
      <c r="DA90" s="604" t="str">
        <f>'11月入力用'!DA90:DB90</f>
        <v xml:space="preserve"> </v>
      </c>
      <c r="DB90" s="605"/>
      <c r="DC90" s="173"/>
      <c r="DD90" s="604" t="str">
        <f>'11月入力用'!DD90:DE90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'11月入力用'!R92:BH97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'11月入力用'!CC93:CD93</f>
        <v xml:space="preserve"> </v>
      </c>
      <c r="CD93" s="912"/>
      <c r="CE93" s="174"/>
      <c r="CF93" s="604" t="str">
        <f>'11月入力用'!CF93:CG93</f>
        <v xml:space="preserve"> </v>
      </c>
      <c r="CG93" s="605"/>
      <c r="CH93" s="173"/>
      <c r="CI93" s="604" t="str">
        <f>'11月入力用'!CI93:CJ93</f>
        <v xml:space="preserve"> </v>
      </c>
      <c r="CJ93" s="605"/>
      <c r="CK93" s="173"/>
      <c r="CL93" s="604" t="str">
        <f>'11月入力用'!CL93:CM93</f>
        <v xml:space="preserve"> </v>
      </c>
      <c r="CM93" s="605"/>
      <c r="CN93" s="173"/>
      <c r="CO93" s="604" t="str">
        <f>'11月入力用'!CO93:CP93</f>
        <v xml:space="preserve"> </v>
      </c>
      <c r="CP93" s="605"/>
      <c r="CQ93" s="173"/>
      <c r="CR93" s="604" t="str">
        <f>'11月入力用'!CR93:CS93</f>
        <v xml:space="preserve"> </v>
      </c>
      <c r="CS93" s="605"/>
      <c r="CT93" s="173"/>
      <c r="CU93" s="604" t="str">
        <f>'11月入力用'!CU93:CV93</f>
        <v xml:space="preserve"> </v>
      </c>
      <c r="CV93" s="605"/>
      <c r="CW93" s="191"/>
      <c r="CX93" s="604" t="str">
        <f>'11月入力用'!CX93:CY93</f>
        <v xml:space="preserve"> </v>
      </c>
      <c r="CY93" s="605"/>
      <c r="CZ93" s="173"/>
      <c r="DA93" s="604" t="str">
        <f>'11月入力用'!DA93:DB93</f>
        <v xml:space="preserve"> </v>
      </c>
      <c r="DB93" s="605"/>
      <c r="DC93" s="173"/>
      <c r="DD93" s="604" t="str">
        <f>'11月入力用'!DD93:DE93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'11月入力用'!BW96:BX96</f>
        <v/>
      </c>
      <c r="BX96" s="912"/>
      <c r="BY96" s="104"/>
      <c r="BZ96" s="911" t="str">
        <f>'11月入力用'!BZ96:CA96</f>
        <v/>
      </c>
      <c r="CA96" s="912"/>
      <c r="CB96" s="46"/>
      <c r="CC96" s="604" t="str">
        <f>'11月入力用'!CC96:CD96</f>
        <v/>
      </c>
      <c r="CD96" s="605"/>
      <c r="CE96" s="174"/>
      <c r="CF96" s="604" t="str">
        <f>'11月入力用'!CF96:CG96</f>
        <v/>
      </c>
      <c r="CG96" s="605"/>
      <c r="CH96" s="173"/>
      <c r="CI96" s="604" t="str">
        <f>'11月入力用'!CI96:CJ96</f>
        <v/>
      </c>
      <c r="CJ96" s="605"/>
      <c r="CK96" s="173"/>
      <c r="CL96" s="604" t="str">
        <f>'11月入力用'!CL96:CM96</f>
        <v/>
      </c>
      <c r="CM96" s="605"/>
      <c r="CN96" s="173"/>
      <c r="CO96" s="604" t="str">
        <f>'11月入力用'!CO96:CP96</f>
        <v/>
      </c>
      <c r="CP96" s="605"/>
      <c r="CQ96" s="173"/>
      <c r="CR96" s="604" t="str">
        <f>'11月入力用'!CR96:CS96</f>
        <v/>
      </c>
      <c r="CS96" s="605"/>
      <c r="CT96" s="173"/>
      <c r="CU96" s="604" t="str">
        <f>'11月入力用'!CU96:CV96</f>
        <v/>
      </c>
      <c r="CV96" s="605"/>
      <c r="CW96" s="173"/>
      <c r="CX96" s="604" t="str">
        <f>'11月入力用'!CX96:CY96</f>
        <v/>
      </c>
      <c r="CY96" s="605"/>
      <c r="CZ96" s="173"/>
      <c r="DA96" s="604" t="str">
        <f>'11月入力用'!DA96:DB96</f>
        <v>\</v>
      </c>
      <c r="DB96" s="605"/>
      <c r="DC96" s="173"/>
      <c r="DD96" s="604" t="str">
        <f>'11月入力用'!DD96:DE96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BR58:BT60"/>
    <mergeCell ref="X56:AC57"/>
    <mergeCell ref="AI56:AX57"/>
    <mergeCell ref="BF56:BW57"/>
    <mergeCell ref="CG56:CO57"/>
    <mergeCell ref="CV56:DM57"/>
    <mergeCell ref="D57:F58"/>
    <mergeCell ref="X58:Z60"/>
    <mergeCell ref="AA58:AC60"/>
    <mergeCell ref="AG58:AU60"/>
    <mergeCell ref="AV58:AZ60"/>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CC35:CD36"/>
    <mergeCell ref="CF35:CG36"/>
    <mergeCell ref="CI35:CJ36"/>
    <mergeCell ref="CL35:CM36"/>
    <mergeCell ref="CR39:CS39"/>
    <mergeCell ref="CU39:CV39"/>
    <mergeCell ref="CO35:CP36"/>
    <mergeCell ref="CR35:CS36"/>
    <mergeCell ref="CI39:CJ39"/>
    <mergeCell ref="CL39:CM39"/>
    <mergeCell ref="C35:E39"/>
    <mergeCell ref="H35:H46"/>
    <mergeCell ref="K35:Q36"/>
    <mergeCell ref="AH35:AM36"/>
    <mergeCell ref="AO35:BL36"/>
    <mergeCell ref="BP35:BZ35"/>
    <mergeCell ref="R41:BH46"/>
    <mergeCell ref="K42:Q42"/>
    <mergeCell ref="BP42:BZ42"/>
    <mergeCell ref="BI45:BK45"/>
    <mergeCell ref="BO45:BU45"/>
    <mergeCell ref="BW45:BX45"/>
    <mergeCell ref="DW32:DX32"/>
    <mergeCell ref="DJ34:DN36"/>
    <mergeCell ref="CF32:CG32"/>
    <mergeCell ref="CI32:CJ32"/>
    <mergeCell ref="CL32:CM32"/>
    <mergeCell ref="CO32:CP32"/>
    <mergeCell ref="CR32:CS32"/>
    <mergeCell ref="CU32:CV32"/>
    <mergeCell ref="CU35:CV36"/>
    <mergeCell ref="CX35:CY36"/>
    <mergeCell ref="DA35:DB36"/>
    <mergeCell ref="DD35:DE3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DT14:DW16"/>
    <mergeCell ref="DN15:DO16"/>
    <mergeCell ref="CX13:CY14"/>
    <mergeCell ref="DA13:DB14"/>
    <mergeCell ref="DD13:DE14"/>
    <mergeCell ref="DK14:DM16"/>
    <mergeCell ref="BV13:BV14"/>
    <mergeCell ref="BW13:BX14"/>
    <mergeCell ref="CR13:CS14"/>
    <mergeCell ref="BZ13:CA14"/>
    <mergeCell ref="Z17:AA17"/>
    <mergeCell ref="AC17:AD17"/>
    <mergeCell ref="AF17:AG17"/>
    <mergeCell ref="AI17:AJ17"/>
    <mergeCell ref="AL17:AM17"/>
    <mergeCell ref="AO17:AP17"/>
    <mergeCell ref="AR17:AS17"/>
    <mergeCell ref="AU17:AV17"/>
    <mergeCell ref="BT13:BU14"/>
    <mergeCell ref="BT17:BU17"/>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s>
  <phoneticPr fontId="1"/>
  <printOptions horizontalCentered="1"/>
  <pageMargins left="0" right="0" top="0.39370078740157483" bottom="0" header="0" footer="0"/>
  <pageSetup paperSize="9" scale="59" orientation="portrait" verticalDpi="36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EN122"/>
  <sheetViews>
    <sheetView showGridLines="0" showZeros="0" zoomScale="70" zoomScaleNormal="70" workbookViewId="0">
      <selection activeCell="ED174" sqref="ED17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06</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6" t="str">
        <f>X7</f>
        <v>06</v>
      </c>
      <c r="O13" s="588"/>
      <c r="P13" s="588"/>
      <c r="Q13" s="588"/>
      <c r="R13" s="588"/>
      <c r="S13" s="588"/>
      <c r="T13" s="588">
        <v>12</v>
      </c>
      <c r="U13" s="588"/>
      <c r="V13" s="588"/>
      <c r="W13" s="588"/>
      <c r="X13" s="588"/>
      <c r="Y13" s="588"/>
      <c r="Z13" s="588">
        <f>'[1]1'!$G$37</f>
        <v>25</v>
      </c>
      <c r="AA13" s="588"/>
      <c r="AB13" s="588"/>
      <c r="AC13" s="588"/>
      <c r="AD13" s="588"/>
      <c r="AE13" s="401"/>
      <c r="AF13" s="800">
        <f>[1]内訳書!$E$51</f>
        <v>2</v>
      </c>
      <c r="AG13" s="800"/>
      <c r="AH13" s="800"/>
      <c r="AI13" s="800"/>
      <c r="AJ13" s="800"/>
      <c r="AK13" s="800"/>
      <c r="AL13" s="800"/>
      <c r="AM13" s="800"/>
      <c r="AN13" s="800"/>
      <c r="AO13" s="800"/>
      <c r="AP13" s="800"/>
      <c r="AQ13" s="800"/>
      <c r="AR13" s="800"/>
      <c r="AS13" s="800"/>
      <c r="AT13" s="430"/>
      <c r="AU13" s="800">
        <f>[1]内訳書!$G$51</f>
        <v>910000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IF([1]内訳書!$K$51&lt;=0,"0",[1]内訳書!$K$51)</f>
        <v>9400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588"/>
      <c r="O14" s="588"/>
      <c r="P14" s="588"/>
      <c r="Q14" s="588"/>
      <c r="R14" s="588"/>
      <c r="S14" s="588"/>
      <c r="T14" s="588"/>
      <c r="U14" s="588"/>
      <c r="V14" s="588"/>
      <c r="W14" s="588"/>
      <c r="X14" s="588"/>
      <c r="Y14" s="588"/>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225"/>
      <c r="O15" s="225"/>
      <c r="P15" s="225"/>
      <c r="Q15" s="225"/>
      <c r="R15" s="225"/>
      <c r="S15" s="225"/>
      <c r="T15" s="225"/>
      <c r="U15" s="225"/>
      <c r="V15" s="225"/>
      <c r="W15" s="225"/>
      <c r="X15" s="225"/>
      <c r="Y15" s="225"/>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241"/>
      <c r="O16" s="241"/>
      <c r="P16" s="241"/>
      <c r="Q16" s="241"/>
      <c r="R16" s="241"/>
      <c r="S16" s="241"/>
      <c r="T16" s="241"/>
      <c r="U16" s="241"/>
      <c r="V16" s="241"/>
      <c r="W16" s="241"/>
      <c r="X16" s="241"/>
      <c r="Y16" s="241"/>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588" t="str">
        <f>IF(AU17&gt;0,$N$13,"")</f>
        <v>06</v>
      </c>
      <c r="O17" s="588"/>
      <c r="P17" s="588"/>
      <c r="Q17" s="588"/>
      <c r="R17" s="588"/>
      <c r="S17" s="588"/>
      <c r="T17" s="588">
        <f>IF(AU17&gt;0,$T$13,"")</f>
        <v>12</v>
      </c>
      <c r="U17" s="588"/>
      <c r="V17" s="588"/>
      <c r="W17" s="588"/>
      <c r="X17" s="588"/>
      <c r="Y17" s="588"/>
      <c r="Z17" s="588">
        <f>'[1]1'!$G$47</f>
        <v>0</v>
      </c>
      <c r="AA17" s="588"/>
      <c r="AB17" s="588"/>
      <c r="AC17" s="588"/>
      <c r="AD17" s="588"/>
      <c r="AE17" s="401"/>
      <c r="AF17" s="800">
        <f>[1]内訳書!$AN$112</f>
        <v>2</v>
      </c>
      <c r="AG17" s="800"/>
      <c r="AH17" s="800"/>
      <c r="AI17" s="800"/>
      <c r="AJ17" s="800"/>
      <c r="AK17" s="800"/>
      <c r="AL17" s="800"/>
      <c r="AM17" s="800"/>
      <c r="AN17" s="800"/>
      <c r="AO17" s="800"/>
      <c r="AP17" s="800"/>
      <c r="AQ17" s="800"/>
      <c r="AR17" s="800"/>
      <c r="AS17" s="800"/>
      <c r="AT17" s="430"/>
      <c r="AU17" s="800">
        <f>[1]内訳書!$AO$112</f>
        <v>1300000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f>IF([1]内訳書!$AP$112&lt;=0,"0",[1]内訳書!$AP$112)</f>
        <v>63248</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06</v>
      </c>
      <c r="DL17" s="863"/>
      <c r="DM17" s="863"/>
      <c r="DN17" s="863"/>
      <c r="DO17" s="863"/>
      <c r="DP17" s="866"/>
      <c r="DQ17" s="862" t="s">
        <v>132</v>
      </c>
      <c r="DR17" s="862"/>
      <c r="DS17" s="862"/>
      <c r="DT17" s="862"/>
      <c r="DU17" s="862"/>
      <c r="DV17" s="862"/>
      <c r="DW17" s="862"/>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60"/>
      <c r="O18" s="860"/>
      <c r="P18" s="860"/>
      <c r="Q18" s="860"/>
      <c r="R18" s="860"/>
      <c r="S18" s="860"/>
      <c r="T18" s="860"/>
      <c r="U18" s="860"/>
      <c r="V18" s="860"/>
      <c r="W18" s="860"/>
      <c r="X18" s="860"/>
      <c r="Y18" s="860"/>
      <c r="Z18" s="860"/>
      <c r="AA18" s="860"/>
      <c r="AB18" s="860"/>
      <c r="AC18" s="860"/>
      <c r="AD18" s="860"/>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876" t="str">
        <f>IF(AU20&gt;0,$N$13,"")</f>
        <v/>
      </c>
      <c r="O20" s="588"/>
      <c r="P20" s="588"/>
      <c r="Q20" s="588"/>
      <c r="R20" s="588"/>
      <c r="S20" s="225"/>
      <c r="T20" s="588" t="str">
        <f>IF(AU20&gt;0,$T$13,"")</f>
        <v/>
      </c>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225"/>
      <c r="O21" s="225"/>
      <c r="P21" s="225"/>
      <c r="Q21" s="225"/>
      <c r="R21" s="225"/>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588" t="str">
        <f>IF(AU23&gt;0,$N$13,"")</f>
        <v/>
      </c>
      <c r="O23" s="588"/>
      <c r="P23" s="588"/>
      <c r="Q23" s="588"/>
      <c r="R23" s="588"/>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60"/>
      <c r="O24" s="860"/>
      <c r="P24" s="860"/>
      <c r="Q24" s="860"/>
      <c r="R24" s="860"/>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588" t="str">
        <f>IF(AU26&gt;0,$N$13,"")</f>
        <v/>
      </c>
      <c r="O26" s="588"/>
      <c r="P26" s="588"/>
      <c r="Q26" s="588"/>
      <c r="R26" s="588"/>
      <c r="S26" s="588"/>
      <c r="T26" s="847" t="str">
        <f>IF(AU26&gt;0,$T$13,"")</f>
        <v/>
      </c>
      <c r="U26" s="847"/>
      <c r="V26" s="847"/>
      <c r="W26" s="847"/>
      <c r="X26" s="847"/>
      <c r="Y26" s="588"/>
      <c r="Z26" s="847"/>
      <c r="AA26" s="847"/>
      <c r="AB26" s="847"/>
      <c r="AC26" s="847"/>
      <c r="AD26" s="847"/>
      <c r="AE26" s="401"/>
      <c r="AF26" s="805">
        <f>[1]内訳書!$W$51</f>
        <v>0</v>
      </c>
      <c r="AG26" s="805"/>
      <c r="AH26" s="805"/>
      <c r="AI26" s="805"/>
      <c r="AJ26" s="805"/>
      <c r="AK26" s="805"/>
      <c r="AL26" s="805"/>
      <c r="AM26" s="805"/>
      <c r="AN26" s="805"/>
      <c r="AO26" s="805"/>
      <c r="AP26" s="805"/>
      <c r="AQ26" s="805"/>
      <c r="AR26" s="805"/>
      <c r="AS26" s="805"/>
      <c r="AT26" s="430"/>
      <c r="AU26" s="805">
        <f>[1]内訳書!$Y$51</f>
        <v>0</v>
      </c>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f>[1]内訳書!$AA$51</f>
        <v>0</v>
      </c>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60"/>
      <c r="O27" s="860"/>
      <c r="P27" s="860"/>
      <c r="Q27" s="860"/>
      <c r="R27" s="860"/>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588" t="str">
        <f>IF(AU29&gt;0,$N$13,"")</f>
        <v/>
      </c>
      <c r="O29" s="588"/>
      <c r="P29" s="588"/>
      <c r="Q29" s="588"/>
      <c r="R29" s="588"/>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588"/>
      <c r="O30" s="588"/>
      <c r="P30" s="588"/>
      <c r="Q30" s="588"/>
      <c r="R30" s="588"/>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228</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588"/>
      <c r="O32" s="588"/>
      <c r="P32" s="588"/>
      <c r="Q32" s="588"/>
      <c r="R32" s="588"/>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 ca="1">([1]内訳書!$O$51+[1]内訳書!$O$60)</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9"/>
      <c r="O33" s="849"/>
      <c r="P33" s="849"/>
      <c r="Q33" s="849"/>
      <c r="R33" s="849"/>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 ca="1">IF(([1]内訳書!$O$52+[1]内訳書!$O$62)&gt;=SUM(CC13:DE32),SUM(CC13:DE32),"0")</f>
        <v>72648</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t="str">
        <f ca="1">IF(SUM(CC13:DE32,-CF35)&lt;=0,"0",SUM(CC13:DE32,-CF35))</f>
        <v>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62" t="str">
        <f ca="1">IF(SUM(CC39:DE42)&lt;=0,"0",SUM(CC39:DE42))</f>
        <v>0</v>
      </c>
      <c r="BX45" s="962"/>
      <c r="BY45" s="962"/>
      <c r="BZ45" s="962"/>
      <c r="CA45" s="962"/>
      <c r="CB45" s="962"/>
      <c r="CC45" s="962"/>
      <c r="CD45" s="962"/>
      <c r="CE45" s="962"/>
      <c r="CF45" s="962"/>
      <c r="CG45" s="962"/>
      <c r="CH45" s="962"/>
      <c r="CI45" s="962"/>
      <c r="CJ45" s="962"/>
      <c r="CK45" s="962"/>
      <c r="CL45" s="962"/>
      <c r="CM45" s="962"/>
      <c r="CN45" s="962"/>
      <c r="CO45" s="962"/>
      <c r="CP45" s="962"/>
      <c r="CQ45" s="962"/>
      <c r="CR45" s="962"/>
      <c r="CS45" s="962"/>
      <c r="CT45" s="962"/>
      <c r="CU45" s="962"/>
      <c r="CV45" s="962"/>
      <c r="CW45" s="962"/>
      <c r="CX45" s="962"/>
      <c r="CY45" s="962"/>
      <c r="CZ45" s="962"/>
      <c r="DA45" s="962"/>
      <c r="DB45" s="962"/>
      <c r="DC45" s="962"/>
      <c r="DD45" s="962"/>
      <c r="DE45" s="962"/>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6</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143</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901" t="s">
        <v>245</v>
      </c>
      <c r="C63" s="901"/>
      <c r="D63" s="901"/>
      <c r="E63" s="901"/>
      <c r="F63" s="901"/>
      <c r="G63" s="901"/>
      <c r="H63" s="901"/>
      <c r="I63" s="901"/>
      <c r="J63" s="901"/>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902"/>
      <c r="C64" s="902"/>
      <c r="D64" s="902"/>
      <c r="E64" s="902"/>
      <c r="F64" s="902"/>
      <c r="G64" s="902"/>
      <c r="H64" s="902"/>
      <c r="I64" s="902"/>
      <c r="J64" s="902"/>
      <c r="K64" s="321"/>
      <c r="L64" s="322"/>
      <c r="M64" s="323"/>
      <c r="N64" s="822" t="str">
        <f>IF(LEN(N13)&gt;=2,LEFT(N13,1),IF(LEN(N13)=1,"0",MID(TEXT(N13,"???"),2,1)))</f>
        <v>0</v>
      </c>
      <c r="O64" s="823"/>
      <c r="P64" s="173"/>
      <c r="Q64" s="822" t="str">
        <f>RIGHT(N13,1)</f>
        <v>6</v>
      </c>
      <c r="R64" s="823"/>
      <c r="S64" s="881"/>
      <c r="T64" s="822" t="str">
        <f>IF(LEN(T13)&gt;=2,LEFT(T13,1),IF(LEN(T13)=1,"0",MID(TEXT(T13,"???"),2,1)))</f>
        <v>1</v>
      </c>
      <c r="U64" s="823"/>
      <c r="V64" s="173"/>
      <c r="W64" s="822" t="str">
        <f>RIGHT(T13,1)</f>
        <v>2</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2</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 xml:space="preserve"> </v>
      </c>
      <c r="BI64" s="823"/>
      <c r="BJ64" s="173"/>
      <c r="BK64" s="822" t="str">
        <f>MID(TEXT(AU13,"???????????"),6,1)</f>
        <v>9</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 xml:space="preserve"> </v>
      </c>
      <c r="CS64" s="823"/>
      <c r="CT64" s="173"/>
      <c r="CU64" s="822" t="str">
        <f>MID(TEXT(CC13,"??????????"),7,1)</f>
        <v>9</v>
      </c>
      <c r="CV64" s="823"/>
      <c r="CW64" s="173"/>
      <c r="CX64" s="822" t="str">
        <f>MID(TEXT(CC13,"??????????"),8,1)</f>
        <v>4</v>
      </c>
      <c r="CY64" s="823"/>
      <c r="CZ64" s="173"/>
      <c r="DA64" s="822" t="str">
        <f>MID(TEXT(CC13,"??????????"),9,1)</f>
        <v>0</v>
      </c>
      <c r="DB64" s="823"/>
      <c r="DC64" s="173"/>
      <c r="DD64" s="822" t="str">
        <f>IF(CC13="0","0",MID(TEXT(CC13,"??????????"),10,1))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902"/>
      <c r="C65" s="902"/>
      <c r="D65" s="902"/>
      <c r="E65" s="902"/>
      <c r="F65" s="902"/>
      <c r="G65" s="902"/>
      <c r="H65" s="902"/>
      <c r="I65" s="902"/>
      <c r="J65" s="902"/>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903"/>
      <c r="C66" s="903"/>
      <c r="D66" s="903"/>
      <c r="E66" s="903"/>
      <c r="F66" s="903"/>
      <c r="G66" s="903"/>
      <c r="H66" s="903"/>
      <c r="I66" s="903"/>
      <c r="J66" s="903"/>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0</v>
      </c>
      <c r="O68" s="821"/>
      <c r="P68" s="173"/>
      <c r="Q68" s="820" t="str">
        <f>RIGHT(N17,1)</f>
        <v>6</v>
      </c>
      <c r="R68" s="821"/>
      <c r="S68" s="382"/>
      <c r="T68" s="820" t="str">
        <f>IF(LEN(T17)&gt;=2,LEFT(T17,1),IF(LEN(T17)=1,"0",MID(TEXT(T17,"???"),2,1)))</f>
        <v>1</v>
      </c>
      <c r="U68" s="821"/>
      <c r="V68" s="173"/>
      <c r="W68" s="820" t="str">
        <f>RIGHT(T17,1)</f>
        <v>2</v>
      </c>
      <c r="X68" s="821"/>
      <c r="Y68" s="382"/>
      <c r="Z68" s="820" t="str">
        <f>IF(LEN(Z17)&gt;=2,LEFT(Z17,1),IF(LEN(Z17)=1,"0",MID(TEXT(Z17,"???"),2,1)))</f>
        <v>0</v>
      </c>
      <c r="AA68" s="821"/>
      <c r="AB68" s="173"/>
      <c r="AC68" s="820" t="str">
        <f>RIGHT(Z17,1)</f>
        <v>0</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2</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1</v>
      </c>
      <c r="BI68" s="821"/>
      <c r="BJ68" s="173"/>
      <c r="BK68" s="820" t="str">
        <f>MID(TEXT(AU17,"???????????"),6,1)</f>
        <v>3</v>
      </c>
      <c r="BL68" s="821"/>
      <c r="BM68" s="173"/>
      <c r="BN68" s="820" t="str">
        <f>MID(TEXT(AU17,"???????????"),7,1)</f>
        <v>0</v>
      </c>
      <c r="BO68" s="821"/>
      <c r="BP68" s="173"/>
      <c r="BQ68" s="820" t="str">
        <f>MID(TEXT(AU17,"???????????"),8,1)</f>
        <v>0</v>
      </c>
      <c r="BR68" s="821"/>
      <c r="BS68" s="173"/>
      <c r="BT68" s="820" t="str">
        <f>MID(TEXT(AU17,"???????????"),9,1)</f>
        <v>0</v>
      </c>
      <c r="BU68" s="821"/>
      <c r="BV68" s="173"/>
      <c r="BW68" s="820" t="str">
        <f>MID(TEXT(AU17,"???????????"),10,1)</f>
        <v>0</v>
      </c>
      <c r="BX68" s="821"/>
      <c r="BY68" s="173"/>
      <c r="BZ68" s="820" t="str">
        <f>MID(TEXT(AU17,"???????????"),11,1)</f>
        <v>0</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6</v>
      </c>
      <c r="CS68" s="821"/>
      <c r="CT68" s="173"/>
      <c r="CU68" s="820" t="str">
        <f>MID(TEXT(CC17,"??????????"),7,1)</f>
        <v>3</v>
      </c>
      <c r="CV68" s="821"/>
      <c r="CW68" s="173"/>
      <c r="CX68" s="820" t="str">
        <f>MID(TEXT(CC17,"??????????"),8,1)</f>
        <v>2</v>
      </c>
      <c r="CY68" s="821"/>
      <c r="CZ68" s="173"/>
      <c r="DA68" s="820" t="str">
        <f>MID(TEXT(CC17,"??????????"),9,1)</f>
        <v>4</v>
      </c>
      <c r="DB68" s="821"/>
      <c r="DC68" s="173"/>
      <c r="DD68" s="820" t="str">
        <f>IF(CC17="0","0",MID(TEXT(CC17,"??????????"),10,1))</f>
        <v>8</v>
      </c>
      <c r="DE68" s="821"/>
      <c r="DF68" s="323"/>
      <c r="DG68" s="354"/>
      <c r="DH68" s="34"/>
      <c r="DI68" s="606"/>
      <c r="DJ68" s="606"/>
      <c r="DK68" s="601" t="str">
        <f>IF(LEN(DK17)&gt;=2,LEFT(DK17,1),IF(LEN(DK17)=1,"0",MID(TEXT(DK17,"???"),2,1)))</f>
        <v>0</v>
      </c>
      <c r="DL68" s="602"/>
      <c r="DM68" s="602"/>
      <c r="DN68" s="602" t="str">
        <f>RIGHT(DK17,1)</f>
        <v>6</v>
      </c>
      <c r="DO68" s="602"/>
      <c r="DP68" s="603"/>
      <c r="DQ68" s="601" t="str">
        <f>IF(LEN(DQ17)&gt;=2,LEFT(DQ17,1),IF(LEN(DQ17)=1,"0",MID(TEXT(DQ17,"???"),2,1)))</f>
        <v>1</v>
      </c>
      <c r="DR68" s="602"/>
      <c r="DS68" s="602"/>
      <c r="DT68" s="602" t="str">
        <f>RIGHT(DQ17,1)</f>
        <v>2</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246</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247</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 ca="1">MID(TEXT(CC32,"??????????"),1,1)</f>
        <v xml:space="preserve"> </v>
      </c>
      <c r="CD83" s="891"/>
      <c r="CE83" s="379"/>
      <c r="CF83" s="820" t="str">
        <f ca="1">MID(TEXT(CC32,"??????????"),2,1)</f>
        <v xml:space="preserve"> </v>
      </c>
      <c r="CG83" s="821"/>
      <c r="CH83" s="163"/>
      <c r="CI83" s="820" t="str">
        <f ca="1">MID(TEXT(CC32,"??????????"),3,1)</f>
        <v xml:space="preserve"> </v>
      </c>
      <c r="CJ83" s="821"/>
      <c r="CK83" s="173"/>
      <c r="CL83" s="820" t="str">
        <f ca="1">MID(TEXT(CC32,"??????????"),4,1)</f>
        <v xml:space="preserve"> </v>
      </c>
      <c r="CM83" s="821"/>
      <c r="CN83" s="173"/>
      <c r="CO83" s="820" t="str">
        <f ca="1">MID(TEXT(CC32,"??????????"),5,1)</f>
        <v xml:space="preserve"> </v>
      </c>
      <c r="CP83" s="821"/>
      <c r="CQ83" s="173"/>
      <c r="CR83" s="820" t="str">
        <f ca="1">MID(TEXT(CC32,"??????????"),6,1)</f>
        <v xml:space="preserve"> </v>
      </c>
      <c r="CS83" s="821"/>
      <c r="CT83" s="173"/>
      <c r="CU83" s="820" t="str">
        <f ca="1">MID(TEXT(CC32,"??????????"),7,1)</f>
        <v xml:space="preserve"> </v>
      </c>
      <c r="CV83" s="821"/>
      <c r="CW83" s="173"/>
      <c r="CX83" s="820" t="str">
        <f ca="1">MID(TEXT(CC32,"??????????"),8,1)</f>
        <v xml:space="preserve"> </v>
      </c>
      <c r="CY83" s="821"/>
      <c r="CZ83" s="173"/>
      <c r="DA83" s="820" t="str">
        <f ca="1">MID(TEXT(CC32,"??????????"),9,1)</f>
        <v xml:space="preserve"> </v>
      </c>
      <c r="DB83" s="821"/>
      <c r="DC83" s="173"/>
      <c r="DD83" s="820" t="str">
        <f ca="1">MID(TEXT(CC32,"??????????"),10,1)</f>
        <v xml:space="preserve"> </v>
      </c>
      <c r="DE83" s="821"/>
      <c r="DF83" s="361"/>
      <c r="DG83" s="354"/>
      <c r="DH83" s="34"/>
      <c r="DI83" s="42"/>
      <c r="DJ83" s="656" t="s">
        <v>259</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 ca="1">MID(TEXT(CF35,"??????????"),3,1)</f>
        <v xml:space="preserve"> </v>
      </c>
      <c r="CJ86" s="823"/>
      <c r="CK86" s="173"/>
      <c r="CL86" s="822" t="str">
        <f ca="1">MID(TEXT(CF35,"??????????"),4,1)</f>
        <v xml:space="preserve"> </v>
      </c>
      <c r="CM86" s="823"/>
      <c r="CN86" s="173"/>
      <c r="CO86" s="822" t="str">
        <f ca="1">MID(TEXT(CF35,"??????????"),5,1)</f>
        <v xml:space="preserve"> </v>
      </c>
      <c r="CP86" s="823"/>
      <c r="CQ86" s="173"/>
      <c r="CR86" s="822" t="str">
        <f ca="1">MID(TEXT(CF35,"??????????"),6,1)</f>
        <v>7</v>
      </c>
      <c r="CS86" s="823"/>
      <c r="CT86" s="173"/>
      <c r="CU86" s="822" t="str">
        <f ca="1">MID(TEXT(CF35,"??????????"),7,1)</f>
        <v>2</v>
      </c>
      <c r="CV86" s="823"/>
      <c r="CW86" s="173"/>
      <c r="CX86" s="822" t="str">
        <f ca="1">MID(TEXT(CF35,"??????????"),8,1)</f>
        <v>6</v>
      </c>
      <c r="CY86" s="823"/>
      <c r="CZ86" s="173"/>
      <c r="DA86" s="822" t="str">
        <f ca="1">MID(TEXT(CF35,"??????????"),9,1)</f>
        <v>4</v>
      </c>
      <c r="DB86" s="823"/>
      <c r="DC86" s="173"/>
      <c r="DD86" s="822" t="str">
        <f ca="1">MID(TEXT(CF35,"??????????"),10,1)</f>
        <v>8</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 ca="1">MID(TEXT(CC39,"??????????"),1,1)</f>
        <v xml:space="preserve"> </v>
      </c>
      <c r="CD90" s="815"/>
      <c r="CE90" s="173"/>
      <c r="CF90" s="604" t="str">
        <f ca="1">MID(TEXT(CC39,"??????????"),2,1)</f>
        <v xml:space="preserve"> </v>
      </c>
      <c r="CG90" s="605"/>
      <c r="CH90" s="173"/>
      <c r="CI90" s="604" t="str">
        <f ca="1">MID(TEXT(CC39,"??????????"),3,1)</f>
        <v xml:space="preserve"> </v>
      </c>
      <c r="CJ90" s="605"/>
      <c r="CK90" s="173"/>
      <c r="CL90" s="604" t="str">
        <f ca="1">MID(TEXT(CC39,"??????????"),4,1)</f>
        <v xml:space="preserve"> </v>
      </c>
      <c r="CM90" s="605"/>
      <c r="CN90" s="173"/>
      <c r="CO90" s="604" t="str">
        <f ca="1">MID(TEXT(CC39,"??????????"),5,1)</f>
        <v xml:space="preserve"> </v>
      </c>
      <c r="CP90" s="605"/>
      <c r="CQ90" s="173"/>
      <c r="CR90" s="604" t="str">
        <f ca="1">MID(TEXT(CC39,"??????????"),6,1)</f>
        <v xml:space="preserve"> </v>
      </c>
      <c r="CS90" s="605"/>
      <c r="CT90" s="173"/>
      <c r="CU90" s="604" t="str">
        <f ca="1">MID(TEXT(CC39,"??????????"),7,1)</f>
        <v xml:space="preserve"> </v>
      </c>
      <c r="CV90" s="605"/>
      <c r="CW90" s="173"/>
      <c r="CX90" s="604" t="str">
        <f ca="1">MID(TEXT(CC39,"??????????"),8,1)</f>
        <v xml:space="preserve"> </v>
      </c>
      <c r="CY90" s="605"/>
      <c r="CZ90" s="173"/>
      <c r="DA90" s="604" t="str">
        <f ca="1">MID(TEXT(CC39,"??????????"),9,1)</f>
        <v xml:space="preserve"> </v>
      </c>
      <c r="DB90" s="605"/>
      <c r="DC90" s="173"/>
      <c r="DD90" s="604" t="str">
        <f ca="1">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 ca="1">IF(OR(EN122=0,LEN(EN122)-11&lt;=0),"",MID(EN122,LEN(EN122)-11,1))</f>
        <v/>
      </c>
      <c r="BX96" s="815"/>
      <c r="BY96" s="104"/>
      <c r="BZ96" s="814" t="str">
        <f ca="1">IF(OR(EN122=0,LEN(EN122)-10&lt;=0),"",MID(EN122,LEN(EN122)-10,1))</f>
        <v/>
      </c>
      <c r="CA96" s="815"/>
      <c r="CB96" s="46"/>
      <c r="CC96" s="604" t="str">
        <f ca="1">IF(OR(EN122=0,LEN(EN122)-9&lt;=0),"",MID(EN122,LEN(EN122)-9,1))</f>
        <v/>
      </c>
      <c r="CD96" s="605"/>
      <c r="CE96" s="174"/>
      <c r="CF96" s="604" t="str">
        <f ca="1">IF(OR(EN122=0,LEN(EN122)-8&lt;=0),"",MID(EN122,LEN(EN122)-8,1))</f>
        <v/>
      </c>
      <c r="CG96" s="605"/>
      <c r="CH96" s="173"/>
      <c r="CI96" s="604" t="str">
        <f ca="1">IF(OR(EN122=0,LEN(EN122)-7&lt;=0),"",MID(EN122,LEN(EN122)-7,1))</f>
        <v/>
      </c>
      <c r="CJ96" s="605"/>
      <c r="CK96" s="173"/>
      <c r="CL96" s="604" t="str">
        <f ca="1">IF(OR(EN122=0,LEN(EN122)-6&lt;=0),"",MID(EN122,LEN(EN122)-6,1))</f>
        <v/>
      </c>
      <c r="CM96" s="605"/>
      <c r="CN96" s="173"/>
      <c r="CO96" s="604" t="str">
        <f ca="1">IF(OR(EN122=0,LEN(EN122)-5&lt;=0),"",MID(EN122,LEN(EN122)-5,1))</f>
        <v/>
      </c>
      <c r="CP96" s="605"/>
      <c r="CQ96" s="173"/>
      <c r="CR96" s="604" t="str">
        <f ca="1">IF(OR(EN122=0,LEN(EN122)-4&lt;=0),"",MID(EN122,LEN(EN122)-4,1))</f>
        <v/>
      </c>
      <c r="CS96" s="605"/>
      <c r="CT96" s="173"/>
      <c r="CU96" s="604" t="str">
        <f ca="1">IF(OR(EN122=0,LEN(EN122)-3&lt;=0),"",MID(EN122,LEN(EN122)-3,1))</f>
        <v/>
      </c>
      <c r="CV96" s="605"/>
      <c r="CW96" s="173"/>
      <c r="CX96" s="604" t="str">
        <f ca="1">IF(OR(EN122=0,LEN(EN122)-2&lt;=0),"",MID(EN122,LEN(EN122)-2,1))</f>
        <v/>
      </c>
      <c r="CY96" s="605"/>
      <c r="CZ96" s="173"/>
      <c r="DA96" s="604" t="str">
        <f ca="1">IF(OR(EN122=0,LEN(EN122)-1&lt;=0),"",MID(EN122,LEN(EN122)-1,1))</f>
        <v>\</v>
      </c>
      <c r="DB96" s="605"/>
      <c r="DC96" s="173"/>
      <c r="DD96" s="604" t="str">
        <f ca="1">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 ca="1">CONCATENATE("\",LEFT(BW45,12))</f>
        <v>\0</v>
      </c>
    </row>
  </sheetData>
  <mergeCells count="521">
    <mergeCell ref="B70:J72"/>
    <mergeCell ref="B73:J75"/>
    <mergeCell ref="B76:J78"/>
    <mergeCell ref="B79:J81"/>
    <mergeCell ref="D82:J84"/>
    <mergeCell ref="B16:J18"/>
    <mergeCell ref="B19:J21"/>
    <mergeCell ref="B22:J24"/>
    <mergeCell ref="B25:J27"/>
    <mergeCell ref="B28:J30"/>
    <mergeCell ref="D31:J33"/>
    <mergeCell ref="H47:I51"/>
    <mergeCell ref="D48:F49"/>
    <mergeCell ref="B62:K62"/>
    <mergeCell ref="B63:J66"/>
    <mergeCell ref="B67:J69"/>
    <mergeCell ref="F55:I56"/>
    <mergeCell ref="F54:I54"/>
    <mergeCell ref="D57:F58"/>
    <mergeCell ref="K42:Q42"/>
    <mergeCell ref="N63:O63"/>
    <mergeCell ref="N80:O80"/>
    <mergeCell ref="Q80:R80"/>
    <mergeCell ref="P62:AB62"/>
    <mergeCell ref="AJ62:AP62"/>
    <mergeCell ref="Z20:AD21"/>
    <mergeCell ref="N17:R18"/>
    <mergeCell ref="S17:S18"/>
    <mergeCell ref="T17:X18"/>
    <mergeCell ref="Y17:Y18"/>
    <mergeCell ref="Z17:AD18"/>
    <mergeCell ref="N23:R24"/>
    <mergeCell ref="S23:S24"/>
    <mergeCell ref="T23:X24"/>
    <mergeCell ref="X58:Z60"/>
    <mergeCell ref="N32:R33"/>
    <mergeCell ref="S32:S33"/>
    <mergeCell ref="T32:X33"/>
    <mergeCell ref="Y32:Y33"/>
    <mergeCell ref="Z32:AD33"/>
    <mergeCell ref="N29:R30"/>
    <mergeCell ref="S29:S30"/>
    <mergeCell ref="T29:X30"/>
    <mergeCell ref="Y29:Y30"/>
    <mergeCell ref="N20:R20"/>
    <mergeCell ref="T20:X21"/>
    <mergeCell ref="Y23:Y24"/>
    <mergeCell ref="Z23:AD24"/>
    <mergeCell ref="AF23:AS24"/>
    <mergeCell ref="AU23:CA24"/>
    <mergeCell ref="CC23:DE24"/>
    <mergeCell ref="CC32:DE32"/>
    <mergeCell ref="Z29:AD30"/>
    <mergeCell ref="AF29:AS30"/>
    <mergeCell ref="AU29:CA30"/>
    <mergeCell ref="CC29:DE30"/>
    <mergeCell ref="B11:K11"/>
    <mergeCell ref="P11:AB11"/>
    <mergeCell ref="B12:J15"/>
    <mergeCell ref="CX12:CY12"/>
    <mergeCell ref="DA12:DB12"/>
    <mergeCell ref="DD12:DE12"/>
    <mergeCell ref="T13:X14"/>
    <mergeCell ref="Y13:Y14"/>
    <mergeCell ref="Z13:AD14"/>
    <mergeCell ref="AU13:CA14"/>
    <mergeCell ref="CC13:DE14"/>
    <mergeCell ref="AF13:AS14"/>
    <mergeCell ref="BK12:BL12"/>
    <mergeCell ref="BN12:BO12"/>
    <mergeCell ref="BQ12:BR12"/>
    <mergeCell ref="BT12:BU12"/>
    <mergeCell ref="K8:R8"/>
    <mergeCell ref="B3:E5"/>
    <mergeCell ref="F3:I3"/>
    <mergeCell ref="K3:P5"/>
    <mergeCell ref="R3:AA4"/>
    <mergeCell ref="AH3:AX4"/>
    <mergeCell ref="BC3:BE4"/>
    <mergeCell ref="BF3:CJ4"/>
    <mergeCell ref="F4:I5"/>
    <mergeCell ref="X5:AC6"/>
    <mergeCell ref="AI5:AX6"/>
    <mergeCell ref="BF5:BW6"/>
    <mergeCell ref="CG5:CO6"/>
    <mergeCell ref="D6:F7"/>
    <mergeCell ref="CO12:CP12"/>
    <mergeCell ref="AF12:AG12"/>
    <mergeCell ref="AI12:AJ12"/>
    <mergeCell ref="AL12:AM12"/>
    <mergeCell ref="BH12:BI12"/>
    <mergeCell ref="CR12:CS12"/>
    <mergeCell ref="DU6:DW7"/>
    <mergeCell ref="X7:AC9"/>
    <mergeCell ref="AG7:AU9"/>
    <mergeCell ref="AV7:AZ9"/>
    <mergeCell ref="BC7:BZ9"/>
    <mergeCell ref="CG7:CO9"/>
    <mergeCell ref="CS7:DP9"/>
    <mergeCell ref="BK11:BY11"/>
    <mergeCell ref="CM11:CY11"/>
    <mergeCell ref="AJ11:AP11"/>
    <mergeCell ref="AV11:BB11"/>
    <mergeCell ref="CV5:DM6"/>
    <mergeCell ref="CU12:CV12"/>
    <mergeCell ref="N12:O12"/>
    <mergeCell ref="DP14:DQ16"/>
    <mergeCell ref="DT14:DW16"/>
    <mergeCell ref="AF17:AS18"/>
    <mergeCell ref="AU17:CA18"/>
    <mergeCell ref="CC17:DE18"/>
    <mergeCell ref="DK14:DM16"/>
    <mergeCell ref="DN15:DO16"/>
    <mergeCell ref="DJ12:DW13"/>
    <mergeCell ref="CC12:CD12"/>
    <mergeCell ref="CF12:CG12"/>
    <mergeCell ref="CI12:CJ12"/>
    <mergeCell ref="AO12:AP12"/>
    <mergeCell ref="AR12:AS12"/>
    <mergeCell ref="AU12:AV12"/>
    <mergeCell ref="AX12:AY12"/>
    <mergeCell ref="BA12:BC12"/>
    <mergeCell ref="BE12:BF12"/>
    <mergeCell ref="N13:R14"/>
    <mergeCell ref="S13:S14"/>
    <mergeCell ref="BW12:BX12"/>
    <mergeCell ref="BZ12:CA12"/>
    <mergeCell ref="CL12:CM12"/>
    <mergeCell ref="DT27:DW27"/>
    <mergeCell ref="N26:R27"/>
    <mergeCell ref="S26:S27"/>
    <mergeCell ref="T26:X27"/>
    <mergeCell ref="Y26:Y27"/>
    <mergeCell ref="Z26:AD27"/>
    <mergeCell ref="AF26:AS27"/>
    <mergeCell ref="AU26:CA27"/>
    <mergeCell ref="CC26:DE27"/>
    <mergeCell ref="DJ50:DX51"/>
    <mergeCell ref="DN29:DP29"/>
    <mergeCell ref="DT29:DW29"/>
    <mergeCell ref="DK17:DP17"/>
    <mergeCell ref="DQ17:DW17"/>
    <mergeCell ref="DK19:DW20"/>
    <mergeCell ref="AF20:AS21"/>
    <mergeCell ref="AU20:CA21"/>
    <mergeCell ref="CC20:DE21"/>
    <mergeCell ref="BO47:DF47"/>
    <mergeCell ref="BO48:BV48"/>
    <mergeCell ref="BO51:DF51"/>
    <mergeCell ref="R37:BK40"/>
    <mergeCell ref="BP39:BZ39"/>
    <mergeCell ref="CC39:DE40"/>
    <mergeCell ref="DK39:DW39"/>
    <mergeCell ref="R41:BH46"/>
    <mergeCell ref="BP42:BZ42"/>
    <mergeCell ref="CC42:DE42"/>
    <mergeCell ref="BI45:BK45"/>
    <mergeCell ref="DT28:DW28"/>
    <mergeCell ref="DK29:DM29"/>
    <mergeCell ref="DJ32:DN33"/>
    <mergeCell ref="DK27:DP28"/>
    <mergeCell ref="AA58:AC60"/>
    <mergeCell ref="AG58:AU60"/>
    <mergeCell ref="AV58:AZ60"/>
    <mergeCell ref="B54:E56"/>
    <mergeCell ref="BC54:BE55"/>
    <mergeCell ref="DN58:DP60"/>
    <mergeCell ref="K59:R59"/>
    <mergeCell ref="DK58:DM60"/>
    <mergeCell ref="DE58:DG60"/>
    <mergeCell ref="DH58:DJ60"/>
    <mergeCell ref="BF54:BW55"/>
    <mergeCell ref="X56:AC57"/>
    <mergeCell ref="AI56:AX57"/>
    <mergeCell ref="BF56:BW57"/>
    <mergeCell ref="CG56:CO57"/>
    <mergeCell ref="K54:P56"/>
    <mergeCell ref="R54:AA55"/>
    <mergeCell ref="AH54:AX55"/>
    <mergeCell ref="CV56:DM57"/>
    <mergeCell ref="DW32:DX32"/>
    <mergeCell ref="DJ34:DN36"/>
    <mergeCell ref="C35:E39"/>
    <mergeCell ref="H35:H46"/>
    <mergeCell ref="K35:Q36"/>
    <mergeCell ref="AH35:AM36"/>
    <mergeCell ref="AO35:BL36"/>
    <mergeCell ref="BP35:BZ35"/>
    <mergeCell ref="CC35:CE36"/>
    <mergeCell ref="CF35:DE36"/>
    <mergeCell ref="BP32:BZ32"/>
    <mergeCell ref="BO45:BU45"/>
    <mergeCell ref="BW45:DE45"/>
    <mergeCell ref="AV62:BB62"/>
    <mergeCell ref="CM62:CY62"/>
    <mergeCell ref="CV58:CX60"/>
    <mergeCell ref="CY58:DA60"/>
    <mergeCell ref="DB58:DD60"/>
    <mergeCell ref="BC58:BE60"/>
    <mergeCell ref="BF58:BH60"/>
    <mergeCell ref="BI58:BK60"/>
    <mergeCell ref="BL58:BN60"/>
    <mergeCell ref="BO58:BQ60"/>
    <mergeCell ref="BR58:BT60"/>
    <mergeCell ref="BU58:BW60"/>
    <mergeCell ref="BX58:BZ60"/>
    <mergeCell ref="CG58:CI60"/>
    <mergeCell ref="CJ58:CL60"/>
    <mergeCell ref="CM58:CO60"/>
    <mergeCell ref="CS58:CU60"/>
    <mergeCell ref="BC62:BT62"/>
    <mergeCell ref="AF63:AG63"/>
    <mergeCell ref="AI63:AJ63"/>
    <mergeCell ref="AL63:AM63"/>
    <mergeCell ref="AO63:AP63"/>
    <mergeCell ref="Y64:Y65"/>
    <mergeCell ref="Z64:AA65"/>
    <mergeCell ref="AC64:AD65"/>
    <mergeCell ref="AF64:AG65"/>
    <mergeCell ref="N64:O65"/>
    <mergeCell ref="Q64:R65"/>
    <mergeCell ref="S64:S65"/>
    <mergeCell ref="T64:U65"/>
    <mergeCell ref="W64:X65"/>
    <mergeCell ref="BW63:BX63"/>
    <mergeCell ref="BZ63:CA63"/>
    <mergeCell ref="CC63:CD63"/>
    <mergeCell ref="CF63:CG63"/>
    <mergeCell ref="CI63:CJ63"/>
    <mergeCell ref="CL63:CM63"/>
    <mergeCell ref="AR63:AS63"/>
    <mergeCell ref="AU63:AV63"/>
    <mergeCell ref="AX63:AY63"/>
    <mergeCell ref="BA63:BC63"/>
    <mergeCell ref="BE63:BF63"/>
    <mergeCell ref="BH63:BI63"/>
    <mergeCell ref="BE64:BF65"/>
    <mergeCell ref="BH64:BI65"/>
    <mergeCell ref="BK64:BL65"/>
    <mergeCell ref="BM64:BM65"/>
    <mergeCell ref="BN64:BO65"/>
    <mergeCell ref="BT63:BU63"/>
    <mergeCell ref="BK63:BL63"/>
    <mergeCell ref="BN63:BO63"/>
    <mergeCell ref="BQ63:BR63"/>
    <mergeCell ref="BQ64:BR65"/>
    <mergeCell ref="BT64:BU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V64:BV65"/>
    <mergeCell ref="BW64:BX65"/>
    <mergeCell ref="BZ64:CA65"/>
    <mergeCell ref="CC64:CD65"/>
    <mergeCell ref="CF64:CG65"/>
    <mergeCell ref="CI64:CJ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BT74:BU74"/>
    <mergeCell ref="N74:O74"/>
    <mergeCell ref="Q74:R74"/>
    <mergeCell ref="T74:U74"/>
    <mergeCell ref="W74:X74"/>
    <mergeCell ref="Z74:AA74"/>
    <mergeCell ref="AC74:AD74"/>
    <mergeCell ref="AF74:AG74"/>
    <mergeCell ref="AI74:AJ74"/>
    <mergeCell ref="AL74:AM74"/>
    <mergeCell ref="AO74:AP74"/>
    <mergeCell ref="BE74:BF74"/>
    <mergeCell ref="BH74:BI74"/>
    <mergeCell ref="BN74:BO74"/>
    <mergeCell ref="AR74:AS74"/>
    <mergeCell ref="AU74:AV74"/>
    <mergeCell ref="AX74:AY74"/>
    <mergeCell ref="BA74:BC74"/>
    <mergeCell ref="BQ74:BR74"/>
    <mergeCell ref="BK74:BL74"/>
    <mergeCell ref="CX74:CY74"/>
    <mergeCell ref="DA74:DB74"/>
    <mergeCell ref="BW74:BX74"/>
    <mergeCell ref="BZ74:CA74"/>
    <mergeCell ref="CC74:CD74"/>
    <mergeCell ref="CF74:CG74"/>
    <mergeCell ref="CI74:CJ74"/>
    <mergeCell ref="CL74:CM74"/>
    <mergeCell ref="DD77:DE77"/>
    <mergeCell ref="CR77:CS77"/>
    <mergeCell ref="CX77:CY77"/>
    <mergeCell ref="CL77:CM77"/>
    <mergeCell ref="CO74:CP74"/>
    <mergeCell ref="DD74:DE74"/>
    <mergeCell ref="CR74:CS74"/>
    <mergeCell ref="CU74:CV74"/>
    <mergeCell ref="DK78:DP79"/>
    <mergeCell ref="DT78:DW78"/>
    <mergeCell ref="DT79:DW79"/>
    <mergeCell ref="CI77:CJ77"/>
    <mergeCell ref="CO77:CP77"/>
    <mergeCell ref="CU77:CV77"/>
    <mergeCell ref="N77:O77"/>
    <mergeCell ref="Q77:R77"/>
    <mergeCell ref="T77:U77"/>
    <mergeCell ref="W77:X77"/>
    <mergeCell ref="Z77:AA77"/>
    <mergeCell ref="AL77:AM77"/>
    <mergeCell ref="AO77:AP77"/>
    <mergeCell ref="AR77:AS77"/>
    <mergeCell ref="BH77:BI77"/>
    <mergeCell ref="BT77:BU77"/>
    <mergeCell ref="BW77:BX77"/>
    <mergeCell ref="BZ77:CA77"/>
    <mergeCell ref="CC77:CD77"/>
    <mergeCell ref="CF77:CG77"/>
    <mergeCell ref="T80:U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A80:BC80"/>
    <mergeCell ref="AU77:AV77"/>
    <mergeCell ref="AX77:AY77"/>
    <mergeCell ref="BA77:BC77"/>
    <mergeCell ref="CI80:CJ80"/>
    <mergeCell ref="CL80:CM80"/>
    <mergeCell ref="DA77:DB77"/>
    <mergeCell ref="CX83:CY83"/>
    <mergeCell ref="DA80:DB80"/>
    <mergeCell ref="DD80:DE80"/>
    <mergeCell ref="BE80:BF80"/>
    <mergeCell ref="BH80:BI80"/>
    <mergeCell ref="BK80:BL80"/>
    <mergeCell ref="BN80:BO80"/>
    <mergeCell ref="BQ80:BR80"/>
    <mergeCell ref="BT80:BU80"/>
    <mergeCell ref="BW80:BX80"/>
    <mergeCell ref="CF80:CG80"/>
    <mergeCell ref="BZ80:CA80"/>
    <mergeCell ref="CC80:CD80"/>
    <mergeCell ref="BK77:BL77"/>
    <mergeCell ref="BN77:BO77"/>
    <mergeCell ref="BQ77:BR77"/>
    <mergeCell ref="DK80:DM80"/>
    <mergeCell ref="DN80:DP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0:CY80"/>
    <mergeCell ref="C86:E90"/>
    <mergeCell ref="H86:H97"/>
    <mergeCell ref="K86:Q87"/>
    <mergeCell ref="AH86:AM87"/>
    <mergeCell ref="AO86:BL87"/>
    <mergeCell ref="BP86:BZ87"/>
    <mergeCell ref="R88:BL91"/>
    <mergeCell ref="BP90:BZ90"/>
    <mergeCell ref="BI96:BK96"/>
    <mergeCell ref="BO96:BU96"/>
    <mergeCell ref="DD90:DE90"/>
    <mergeCell ref="DK90:DW90"/>
    <mergeCell ref="BW96:BX96"/>
    <mergeCell ref="BZ96:CA96"/>
    <mergeCell ref="CO93:CP93"/>
    <mergeCell ref="CR93:CS93"/>
    <mergeCell ref="BP93:BZ93"/>
    <mergeCell ref="CC93:CD93"/>
    <mergeCell ref="CU86:CV87"/>
    <mergeCell ref="CX86:CY87"/>
    <mergeCell ref="DA86:DB87"/>
    <mergeCell ref="DD86:DE87"/>
    <mergeCell ref="CC86:CD87"/>
    <mergeCell ref="CF86:CG87"/>
    <mergeCell ref="CI86:CJ87"/>
    <mergeCell ref="CL86:CM87"/>
    <mergeCell ref="CO86:CP87"/>
    <mergeCell ref="CR86:CS87"/>
    <mergeCell ref="CC90:CD90"/>
    <mergeCell ref="CF90:CG90"/>
    <mergeCell ref="CI90:CJ90"/>
    <mergeCell ref="CL90:CM90"/>
    <mergeCell ref="CO90:CP90"/>
    <mergeCell ref="CR90:CS90"/>
    <mergeCell ref="CU90:CV90"/>
    <mergeCell ref="CX90:CY90"/>
    <mergeCell ref="DA90:DB90"/>
    <mergeCell ref="CX93:CY93"/>
    <mergeCell ref="CF93:CG93"/>
    <mergeCell ref="CC96:CD96"/>
    <mergeCell ref="CF96:CG96"/>
    <mergeCell ref="CU93:CV93"/>
    <mergeCell ref="CI93:CJ93"/>
    <mergeCell ref="CL93:CM93"/>
    <mergeCell ref="CI96:CJ96"/>
    <mergeCell ref="DA93:DB93"/>
    <mergeCell ref="DD96:DE96"/>
    <mergeCell ref="D99:F100"/>
    <mergeCell ref="DJ101:DX102"/>
    <mergeCell ref="CL96:CM96"/>
    <mergeCell ref="CO96:CP96"/>
    <mergeCell ref="CR96:CS96"/>
    <mergeCell ref="CU96:CV96"/>
    <mergeCell ref="C91:E97"/>
    <mergeCell ref="R92:BH97"/>
    <mergeCell ref="K93:Q93"/>
    <mergeCell ref="CX96:CY96"/>
    <mergeCell ref="DA96:DB96"/>
    <mergeCell ref="DD93:DE93"/>
  </mergeCells>
  <phoneticPr fontId="1"/>
  <printOptions horizontalCentered="1"/>
  <pageMargins left="0" right="0" top="0.39370078740157483" bottom="0" header="0" footer="0"/>
  <pageSetup paperSize="9" scale="59" orientation="portrait" verticalDpi="36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EG104"/>
  <sheetViews>
    <sheetView showGridLines="0" showZeros="0" zoomScale="70" zoomScaleNormal="70" workbookViewId="0">
      <selection activeCell="ED116" sqref="ED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6</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'12月入力用'!N64</f>
        <v>0</v>
      </c>
      <c r="O13" s="729"/>
      <c r="P13" s="194"/>
      <c r="Q13" s="728" t="str">
        <f>'12月入力用'!Q64</f>
        <v>6</v>
      </c>
      <c r="R13" s="729"/>
      <c r="S13" s="933"/>
      <c r="T13" s="728" t="str">
        <f>'12月入力用'!T64</f>
        <v>1</v>
      </c>
      <c r="U13" s="729"/>
      <c r="V13" s="194"/>
      <c r="W13" s="728" t="str">
        <f>'12月入力用'!W64</f>
        <v>2</v>
      </c>
      <c r="X13" s="729"/>
      <c r="Y13" s="934"/>
      <c r="Z13" s="728" t="str">
        <f>'12月入力用'!Z64</f>
        <v>2</v>
      </c>
      <c r="AA13" s="729"/>
      <c r="AB13" s="194"/>
      <c r="AC13" s="728" t="str">
        <f>'12月入力用'!AC64</f>
        <v>5</v>
      </c>
      <c r="AD13" s="729"/>
      <c r="AE13" s="195"/>
      <c r="AF13" s="728" t="str">
        <f>'12月入力用'!AF64</f>
        <v xml:space="preserve"> </v>
      </c>
      <c r="AG13" s="729"/>
      <c r="AH13" s="194"/>
      <c r="AI13" s="728" t="str">
        <f>'12月入力用'!AI64</f>
        <v xml:space="preserve"> </v>
      </c>
      <c r="AJ13" s="729"/>
      <c r="AK13" s="194"/>
      <c r="AL13" s="728" t="str">
        <f>'12月入力用'!AL64</f>
        <v xml:space="preserve"> </v>
      </c>
      <c r="AM13" s="729"/>
      <c r="AN13" s="724"/>
      <c r="AO13" s="728" t="str">
        <f>'12月入力用'!AO64</f>
        <v xml:space="preserve"> </v>
      </c>
      <c r="AP13" s="729"/>
      <c r="AQ13" s="194"/>
      <c r="AR13" s="728" t="str">
        <f>'12月入力用'!AR64</f>
        <v>2</v>
      </c>
      <c r="AS13" s="729"/>
      <c r="AT13" s="195"/>
      <c r="AU13" s="713" t="str">
        <f>'12月入力用'!AU64</f>
        <v xml:space="preserve"> </v>
      </c>
      <c r="AV13" s="714"/>
      <c r="AW13" s="457"/>
      <c r="AX13" s="713" t="str">
        <f>'12月入力用'!AX64</f>
        <v xml:space="preserve"> </v>
      </c>
      <c r="AY13" s="714"/>
      <c r="AZ13" s="457"/>
      <c r="BA13" s="713" t="str">
        <f>'12月入力用'!BA64</f>
        <v xml:space="preserve"> </v>
      </c>
      <c r="BB13" s="955"/>
      <c r="BC13" s="714"/>
      <c r="BD13" s="753"/>
      <c r="BE13" s="713" t="str">
        <f>'12月入力用'!BE64</f>
        <v xml:space="preserve"> </v>
      </c>
      <c r="BF13" s="714"/>
      <c r="BG13" s="457"/>
      <c r="BH13" s="713" t="str">
        <f>'12月入力用'!BH64</f>
        <v xml:space="preserve"> </v>
      </c>
      <c r="BI13" s="714"/>
      <c r="BJ13" s="457"/>
      <c r="BK13" s="713" t="str">
        <f>'12月入力用'!BK64</f>
        <v>9</v>
      </c>
      <c r="BL13" s="714"/>
      <c r="BM13" s="753"/>
      <c r="BN13" s="713" t="str">
        <f>'12月入力用'!BN64</f>
        <v>1</v>
      </c>
      <c r="BO13" s="714"/>
      <c r="BP13" s="457"/>
      <c r="BQ13" s="713" t="str">
        <f>'12月入力用'!BQ64</f>
        <v>0</v>
      </c>
      <c r="BR13" s="714"/>
      <c r="BS13" s="457"/>
      <c r="BT13" s="713" t="str">
        <f>'12月入力用'!BT64</f>
        <v>0</v>
      </c>
      <c r="BU13" s="714"/>
      <c r="BV13" s="753"/>
      <c r="BW13" s="713" t="str">
        <f>'12月入力用'!BW64</f>
        <v>0</v>
      </c>
      <c r="BX13" s="714"/>
      <c r="BY13" s="457"/>
      <c r="BZ13" s="713" t="str">
        <f>'12月入力用'!BZ64</f>
        <v>0</v>
      </c>
      <c r="CA13" s="714"/>
      <c r="CB13" s="458"/>
      <c r="CC13" s="713" t="str">
        <f>'12月入力用'!CC64</f>
        <v xml:space="preserve"> </v>
      </c>
      <c r="CD13" s="714"/>
      <c r="CE13" s="457"/>
      <c r="CF13" s="713" t="str">
        <f>'12月入力用'!CF64</f>
        <v xml:space="preserve"> </v>
      </c>
      <c r="CG13" s="714"/>
      <c r="CH13" s="457"/>
      <c r="CI13" s="713" t="str">
        <f>'12月入力用'!CI64</f>
        <v xml:space="preserve"> </v>
      </c>
      <c r="CJ13" s="714"/>
      <c r="CK13" s="457"/>
      <c r="CL13" s="713" t="str">
        <f>'12月入力用'!CL64</f>
        <v xml:space="preserve"> </v>
      </c>
      <c r="CM13" s="714"/>
      <c r="CN13" s="457"/>
      <c r="CO13" s="713" t="str">
        <f>'12月入力用'!CO64</f>
        <v xml:space="preserve"> </v>
      </c>
      <c r="CP13" s="714"/>
      <c r="CQ13" s="457"/>
      <c r="CR13" s="713" t="str">
        <f>'12月入力用'!CR64</f>
        <v xml:space="preserve"> </v>
      </c>
      <c r="CS13" s="714"/>
      <c r="CT13" s="457"/>
      <c r="CU13" s="713" t="str">
        <f>'12月入力用'!CU64</f>
        <v>9</v>
      </c>
      <c r="CV13" s="714"/>
      <c r="CW13" s="457"/>
      <c r="CX13" s="713" t="str">
        <f>'12月入力用'!CX64</f>
        <v>4</v>
      </c>
      <c r="CY13" s="714"/>
      <c r="CZ13" s="457"/>
      <c r="DA13" s="713" t="str">
        <f>'12月入力用'!DA64</f>
        <v>0</v>
      </c>
      <c r="DB13" s="714"/>
      <c r="DC13" s="457"/>
      <c r="DD13" s="713" t="str">
        <f>'12月入力用'!DD64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t="e">
        <f>MID(TEXT(#REF!,"????????????"),1,1)</f>
        <v>#REF!</v>
      </c>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'12月入力用'!N68</f>
        <v>0</v>
      </c>
      <c r="O17" s="712"/>
      <c r="P17" s="201"/>
      <c r="Q17" s="711" t="str">
        <f>'12月入力用'!Q68</f>
        <v>6</v>
      </c>
      <c r="R17" s="712"/>
      <c r="S17" s="291"/>
      <c r="T17" s="711" t="str">
        <f>'12月入力用'!T68</f>
        <v>1</v>
      </c>
      <c r="U17" s="712"/>
      <c r="V17" s="201"/>
      <c r="W17" s="711" t="str">
        <f>'12月入力用'!W68</f>
        <v>2</v>
      </c>
      <c r="X17" s="712"/>
      <c r="Y17" s="291"/>
      <c r="Z17" s="711" t="str">
        <f>'12月入力用'!Z68</f>
        <v>0</v>
      </c>
      <c r="AA17" s="712"/>
      <c r="AB17" s="201"/>
      <c r="AC17" s="711" t="str">
        <f>'12月入力用'!AC68</f>
        <v>0</v>
      </c>
      <c r="AD17" s="712"/>
      <c r="AE17" s="203"/>
      <c r="AF17" s="711" t="str">
        <f>'12月入力用'!AF68</f>
        <v xml:space="preserve"> </v>
      </c>
      <c r="AG17" s="712"/>
      <c r="AH17" s="201"/>
      <c r="AI17" s="711" t="str">
        <f>'12月入力用'!AI68</f>
        <v xml:space="preserve"> </v>
      </c>
      <c r="AJ17" s="712"/>
      <c r="AK17" s="201"/>
      <c r="AL17" s="711" t="str">
        <f>'12月入力用'!AL68</f>
        <v xml:space="preserve"> </v>
      </c>
      <c r="AM17" s="712"/>
      <c r="AN17" s="201"/>
      <c r="AO17" s="711" t="str">
        <f>'12月入力用'!AO68</f>
        <v xml:space="preserve"> </v>
      </c>
      <c r="AP17" s="712"/>
      <c r="AQ17" s="201"/>
      <c r="AR17" s="711" t="str">
        <f>'12月入力用'!AR68</f>
        <v>2</v>
      </c>
      <c r="AS17" s="712"/>
      <c r="AT17" s="203"/>
      <c r="AU17" s="699" t="str">
        <f>'12月入力用'!AU68</f>
        <v xml:space="preserve"> </v>
      </c>
      <c r="AV17" s="700"/>
      <c r="AW17" s="463"/>
      <c r="AX17" s="699" t="str">
        <f>'12月入力用'!AX68</f>
        <v xml:space="preserve"> </v>
      </c>
      <c r="AY17" s="700"/>
      <c r="AZ17" s="463"/>
      <c r="BA17" s="699" t="str">
        <f>'12月入力用'!BA68</f>
        <v xml:space="preserve"> </v>
      </c>
      <c r="BB17" s="954"/>
      <c r="BC17" s="700"/>
      <c r="BD17" s="463"/>
      <c r="BE17" s="699" t="str">
        <f>'12月入力用'!BE68</f>
        <v xml:space="preserve"> </v>
      </c>
      <c r="BF17" s="700"/>
      <c r="BG17" s="463"/>
      <c r="BH17" s="699" t="str">
        <f>'12月入力用'!BH68</f>
        <v>1</v>
      </c>
      <c r="BI17" s="700"/>
      <c r="BJ17" s="463"/>
      <c r="BK17" s="699" t="str">
        <f>'12月入力用'!BK68</f>
        <v>3</v>
      </c>
      <c r="BL17" s="700"/>
      <c r="BM17" s="463"/>
      <c r="BN17" s="699" t="str">
        <f>'12月入力用'!BN68</f>
        <v>0</v>
      </c>
      <c r="BO17" s="700"/>
      <c r="BP17" s="463"/>
      <c r="BQ17" s="699" t="str">
        <f>'12月入力用'!BQ68</f>
        <v>0</v>
      </c>
      <c r="BR17" s="700"/>
      <c r="BS17" s="463"/>
      <c r="BT17" s="699" t="str">
        <f>'12月入力用'!BT68</f>
        <v>0</v>
      </c>
      <c r="BU17" s="700"/>
      <c r="BV17" s="463"/>
      <c r="BW17" s="699" t="str">
        <f>'12月入力用'!BW68</f>
        <v>0</v>
      </c>
      <c r="BX17" s="700"/>
      <c r="BY17" s="463"/>
      <c r="BZ17" s="699" t="str">
        <f>'12月入力用'!BZ68</f>
        <v>0</v>
      </c>
      <c r="CA17" s="700"/>
      <c r="CB17" s="464"/>
      <c r="CC17" s="699" t="str">
        <f>'12月入力用'!CC68</f>
        <v xml:space="preserve"> </v>
      </c>
      <c r="CD17" s="700"/>
      <c r="CE17" s="463"/>
      <c r="CF17" s="699" t="str">
        <f>'12月入力用'!CF68</f>
        <v xml:space="preserve"> </v>
      </c>
      <c r="CG17" s="700"/>
      <c r="CH17" s="463"/>
      <c r="CI17" s="699" t="str">
        <f>'12月入力用'!CI68</f>
        <v xml:space="preserve"> </v>
      </c>
      <c r="CJ17" s="700"/>
      <c r="CK17" s="463"/>
      <c r="CL17" s="699" t="str">
        <f>'12月入力用'!CL68</f>
        <v xml:space="preserve"> </v>
      </c>
      <c r="CM17" s="700"/>
      <c r="CN17" s="463"/>
      <c r="CO17" s="699" t="str">
        <f>'12月入力用'!CO68</f>
        <v xml:space="preserve"> </v>
      </c>
      <c r="CP17" s="700"/>
      <c r="CQ17" s="463"/>
      <c r="CR17" s="699" t="str">
        <f>'12月入力用'!CR68</f>
        <v>6</v>
      </c>
      <c r="CS17" s="700"/>
      <c r="CT17" s="463"/>
      <c r="CU17" s="699" t="str">
        <f>'12月入力用'!CU68</f>
        <v>3</v>
      </c>
      <c r="CV17" s="700"/>
      <c r="CW17" s="463"/>
      <c r="CX17" s="699" t="str">
        <f>'12月入力用'!CX68</f>
        <v>2</v>
      </c>
      <c r="CY17" s="700"/>
      <c r="CZ17" s="463"/>
      <c r="DA17" s="699" t="str">
        <f>'12月入力用'!DA68</f>
        <v>4</v>
      </c>
      <c r="DB17" s="700"/>
      <c r="DC17" s="463"/>
      <c r="DD17" s="699" t="str">
        <f>'12月入力用'!DD68</f>
        <v>8</v>
      </c>
      <c r="DE17" s="700"/>
      <c r="DF17" s="132"/>
      <c r="DG17" s="5"/>
      <c r="DH17" s="5"/>
      <c r="DI17" s="120"/>
      <c r="DJ17" s="310"/>
      <c r="DK17" s="703" t="str">
        <f>DK68</f>
        <v>0</v>
      </c>
      <c r="DL17" s="695"/>
      <c r="DM17" s="695"/>
      <c r="DN17" s="695" t="str">
        <f>DN68</f>
        <v>6</v>
      </c>
      <c r="DO17" s="695"/>
      <c r="DP17" s="695"/>
      <c r="DQ17" s="694" t="str">
        <f>DQ68</f>
        <v>1</v>
      </c>
      <c r="DR17" s="695"/>
      <c r="DS17" s="695"/>
      <c r="DT17" s="695" t="str">
        <f>DT68</f>
        <v>2</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'12月入力用'!AF71</f>
        <v xml:space="preserve"> </v>
      </c>
      <c r="AG20" s="712"/>
      <c r="AH20" s="201"/>
      <c r="AI20" s="711" t="str">
        <f>'12月入力用'!AI71</f>
        <v xml:space="preserve"> </v>
      </c>
      <c r="AJ20" s="712"/>
      <c r="AK20" s="201"/>
      <c r="AL20" s="711" t="str">
        <f>'12月入力用'!AL71</f>
        <v xml:space="preserve"> </v>
      </c>
      <c r="AM20" s="712"/>
      <c r="AN20" s="201"/>
      <c r="AO20" s="711" t="str">
        <f>'12月入力用'!AO71</f>
        <v xml:space="preserve"> </v>
      </c>
      <c r="AP20" s="712"/>
      <c r="AQ20" s="201"/>
      <c r="AR20" s="711" t="str">
        <f>'12月入力用'!AR71</f>
        <v xml:space="preserve"> </v>
      </c>
      <c r="AS20" s="712"/>
      <c r="AT20" s="203"/>
      <c r="AU20" s="699" t="str">
        <f>'12月入力用'!AU71</f>
        <v xml:space="preserve"> </v>
      </c>
      <c r="AV20" s="700"/>
      <c r="AW20" s="463"/>
      <c r="AX20" s="699" t="str">
        <f>'12月入力用'!AX71</f>
        <v xml:space="preserve"> </v>
      </c>
      <c r="AY20" s="700"/>
      <c r="AZ20" s="463"/>
      <c r="BA20" s="699" t="str">
        <f>'12月入力用'!BA71</f>
        <v xml:space="preserve"> </v>
      </c>
      <c r="BB20" s="954"/>
      <c r="BC20" s="700"/>
      <c r="BD20" s="463"/>
      <c r="BE20" s="699" t="str">
        <f>'12月入力用'!BE71</f>
        <v xml:space="preserve"> </v>
      </c>
      <c r="BF20" s="700"/>
      <c r="BG20" s="463"/>
      <c r="BH20" s="699" t="str">
        <f>'12月入力用'!BH71</f>
        <v xml:space="preserve"> </v>
      </c>
      <c r="BI20" s="700"/>
      <c r="BJ20" s="463"/>
      <c r="BK20" s="699" t="str">
        <f>'12月入力用'!BK71</f>
        <v xml:space="preserve"> </v>
      </c>
      <c r="BL20" s="700"/>
      <c r="BM20" s="463"/>
      <c r="BN20" s="699" t="str">
        <f>'12月入力用'!BN71</f>
        <v xml:space="preserve"> </v>
      </c>
      <c r="BO20" s="700"/>
      <c r="BP20" s="463"/>
      <c r="BQ20" s="699" t="str">
        <f>'12月入力用'!BQ71</f>
        <v xml:space="preserve"> </v>
      </c>
      <c r="BR20" s="700"/>
      <c r="BS20" s="463"/>
      <c r="BT20" s="699" t="str">
        <f>'12月入力用'!BT71</f>
        <v xml:space="preserve"> </v>
      </c>
      <c r="BU20" s="700"/>
      <c r="BV20" s="463"/>
      <c r="BW20" s="699" t="str">
        <f>'12月入力用'!BW71</f>
        <v xml:space="preserve"> </v>
      </c>
      <c r="BX20" s="700"/>
      <c r="BY20" s="463"/>
      <c r="BZ20" s="699" t="str">
        <f>'12月入力用'!BZ71</f>
        <v xml:space="preserve"> </v>
      </c>
      <c r="CA20" s="700"/>
      <c r="CB20" s="464"/>
      <c r="CC20" s="699" t="str">
        <f>'12月入力用'!CC71</f>
        <v xml:space="preserve"> </v>
      </c>
      <c r="CD20" s="700"/>
      <c r="CE20" s="463"/>
      <c r="CF20" s="699" t="str">
        <f>'12月入力用'!CF71</f>
        <v xml:space="preserve"> </v>
      </c>
      <c r="CG20" s="700"/>
      <c r="CH20" s="463"/>
      <c r="CI20" s="699" t="str">
        <f>'12月入力用'!CI71</f>
        <v xml:space="preserve"> </v>
      </c>
      <c r="CJ20" s="700"/>
      <c r="CK20" s="463"/>
      <c r="CL20" s="699" t="str">
        <f>'12月入力用'!CL71</f>
        <v xml:space="preserve"> </v>
      </c>
      <c r="CM20" s="700"/>
      <c r="CN20" s="463"/>
      <c r="CO20" s="699" t="str">
        <f>'12月入力用'!CO71</f>
        <v xml:space="preserve"> </v>
      </c>
      <c r="CP20" s="700"/>
      <c r="CQ20" s="463"/>
      <c r="CR20" s="699" t="str">
        <f>'12月入力用'!CR71</f>
        <v xml:space="preserve"> </v>
      </c>
      <c r="CS20" s="700"/>
      <c r="CT20" s="463"/>
      <c r="CU20" s="699" t="str">
        <f>'12月入力用'!CU71</f>
        <v xml:space="preserve"> </v>
      </c>
      <c r="CV20" s="700"/>
      <c r="CW20" s="463"/>
      <c r="CX20" s="699" t="str">
        <f>'12月入力用'!CX71</f>
        <v xml:space="preserve"> </v>
      </c>
      <c r="CY20" s="700"/>
      <c r="CZ20" s="463"/>
      <c r="DA20" s="699" t="str">
        <f>'12月入力用'!DA71</f>
        <v xml:space="preserve"> </v>
      </c>
      <c r="DB20" s="700"/>
      <c r="DC20" s="463"/>
      <c r="DD20" s="699" t="str">
        <f>'12月入力用'!DD71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'12月入力用'!N74</f>
        <v/>
      </c>
      <c r="O23" s="712"/>
      <c r="P23" s="201"/>
      <c r="Q23" s="711" t="str">
        <f>'12月入力用'!Q74</f>
        <v/>
      </c>
      <c r="R23" s="712"/>
      <c r="S23" s="291"/>
      <c r="T23" s="711" t="str">
        <f>'12月入力用'!T74</f>
        <v/>
      </c>
      <c r="U23" s="712"/>
      <c r="V23" s="201"/>
      <c r="W23" s="711" t="str">
        <f>'12月入力用'!W74</f>
        <v/>
      </c>
      <c r="X23" s="712"/>
      <c r="Y23" s="291"/>
      <c r="Z23" s="711" t="str">
        <f>'12月入力用'!Z74</f>
        <v xml:space="preserve"> </v>
      </c>
      <c r="AA23" s="712"/>
      <c r="AB23" s="201"/>
      <c r="AC23" s="711" t="str">
        <f>'12月入力用'!AC74</f>
        <v/>
      </c>
      <c r="AD23" s="712"/>
      <c r="AE23" s="195"/>
      <c r="AF23" s="711" t="str">
        <f>'12月入力用'!AF74</f>
        <v xml:space="preserve"> </v>
      </c>
      <c r="AG23" s="712"/>
      <c r="AH23" s="194"/>
      <c r="AI23" s="711" t="str">
        <f>'12月入力用'!AI74</f>
        <v xml:space="preserve"> </v>
      </c>
      <c r="AJ23" s="712"/>
      <c r="AK23" s="201"/>
      <c r="AL23" s="711" t="str">
        <f>'12月入力用'!AL74</f>
        <v xml:space="preserve"> </v>
      </c>
      <c r="AM23" s="712"/>
      <c r="AN23" s="292"/>
      <c r="AO23" s="711" t="str">
        <f>'12月入力用'!AO74</f>
        <v xml:space="preserve"> </v>
      </c>
      <c r="AP23" s="712"/>
      <c r="AQ23" s="201"/>
      <c r="AR23" s="711" t="str">
        <f>'12月入力用'!AR74</f>
        <v xml:space="preserve"> </v>
      </c>
      <c r="AS23" s="712"/>
      <c r="AT23" s="203"/>
      <c r="AU23" s="699" t="str">
        <f>'12月入力用'!AU74</f>
        <v xml:space="preserve"> </v>
      </c>
      <c r="AV23" s="700"/>
      <c r="AW23" s="463"/>
      <c r="AX23" s="699" t="str">
        <f>'12月入力用'!AX74</f>
        <v xml:space="preserve"> </v>
      </c>
      <c r="AY23" s="700"/>
      <c r="AZ23" s="463"/>
      <c r="BA23" s="699" t="str">
        <f>'12月入力用'!BA74</f>
        <v xml:space="preserve"> </v>
      </c>
      <c r="BB23" s="954"/>
      <c r="BC23" s="700"/>
      <c r="BD23" s="463"/>
      <c r="BE23" s="699" t="str">
        <f>'12月入力用'!BE74</f>
        <v xml:space="preserve"> </v>
      </c>
      <c r="BF23" s="700"/>
      <c r="BG23" s="463"/>
      <c r="BH23" s="699" t="str">
        <f>'12月入力用'!BH74</f>
        <v xml:space="preserve"> </v>
      </c>
      <c r="BI23" s="700"/>
      <c r="BJ23" s="463"/>
      <c r="BK23" s="699" t="str">
        <f>'12月入力用'!BK74</f>
        <v xml:space="preserve"> </v>
      </c>
      <c r="BL23" s="700"/>
      <c r="BM23" s="463"/>
      <c r="BN23" s="699" t="str">
        <f>'12月入力用'!BN74</f>
        <v xml:space="preserve"> </v>
      </c>
      <c r="BO23" s="700"/>
      <c r="BP23" s="463"/>
      <c r="BQ23" s="699" t="str">
        <f>'12月入力用'!BQ74</f>
        <v xml:space="preserve"> </v>
      </c>
      <c r="BR23" s="700"/>
      <c r="BS23" s="463"/>
      <c r="BT23" s="699" t="str">
        <f>'12月入力用'!BT74</f>
        <v xml:space="preserve"> </v>
      </c>
      <c r="BU23" s="700"/>
      <c r="BV23" s="463"/>
      <c r="BW23" s="699" t="str">
        <f>'12月入力用'!BW74</f>
        <v xml:space="preserve"> </v>
      </c>
      <c r="BX23" s="700"/>
      <c r="BY23" s="463"/>
      <c r="BZ23" s="699" t="str">
        <f>'12月入力用'!BZ74</f>
        <v xml:space="preserve"> </v>
      </c>
      <c r="CA23" s="700"/>
      <c r="CB23" s="464"/>
      <c r="CC23" s="699" t="str">
        <f>'12月入力用'!CC74</f>
        <v xml:space="preserve"> </v>
      </c>
      <c r="CD23" s="700"/>
      <c r="CE23" s="463"/>
      <c r="CF23" s="699" t="str">
        <f>'12月入力用'!CF74</f>
        <v xml:space="preserve"> </v>
      </c>
      <c r="CG23" s="700"/>
      <c r="CH23" s="463"/>
      <c r="CI23" s="699" t="str">
        <f>'12月入力用'!CI74</f>
        <v xml:space="preserve"> </v>
      </c>
      <c r="CJ23" s="700"/>
      <c r="CK23" s="463"/>
      <c r="CL23" s="699" t="str">
        <f>'12月入力用'!CL74</f>
        <v xml:space="preserve"> </v>
      </c>
      <c r="CM23" s="700"/>
      <c r="CN23" s="463"/>
      <c r="CO23" s="699" t="str">
        <f>'12月入力用'!CO74</f>
        <v xml:space="preserve"> </v>
      </c>
      <c r="CP23" s="700"/>
      <c r="CQ23" s="463"/>
      <c r="CR23" s="699" t="str">
        <f>'12月入力用'!CR74</f>
        <v xml:space="preserve"> </v>
      </c>
      <c r="CS23" s="700"/>
      <c r="CT23" s="463"/>
      <c r="CU23" s="699" t="str">
        <f>'12月入力用'!CU74</f>
        <v xml:space="preserve"> </v>
      </c>
      <c r="CV23" s="700"/>
      <c r="CW23" s="463"/>
      <c r="CX23" s="699" t="str">
        <f>'12月入力用'!CX74</f>
        <v xml:space="preserve"> </v>
      </c>
      <c r="CY23" s="700"/>
      <c r="CZ23" s="463"/>
      <c r="DA23" s="699" t="str">
        <f>'12月入力用'!DA74</f>
        <v xml:space="preserve"> </v>
      </c>
      <c r="DB23" s="700"/>
      <c r="DC23" s="463"/>
      <c r="DD23" s="699" t="str">
        <f>'12月入力用'!DD74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'12月入力用'!N77</f>
        <v/>
      </c>
      <c r="O26" s="712"/>
      <c r="P26" s="201"/>
      <c r="Q26" s="711" t="str">
        <f>'12月入力用'!Q77</f>
        <v/>
      </c>
      <c r="R26" s="712"/>
      <c r="S26" s="291"/>
      <c r="T26" s="711" t="str">
        <f>'12月入力用'!T77</f>
        <v/>
      </c>
      <c r="U26" s="712"/>
      <c r="V26" s="201"/>
      <c r="W26" s="711" t="str">
        <f>'12月入力用'!W77</f>
        <v/>
      </c>
      <c r="X26" s="712"/>
      <c r="Y26" s="291"/>
      <c r="Z26" s="711" t="str">
        <f>'12月入力用'!Z77</f>
        <v xml:space="preserve"> </v>
      </c>
      <c r="AA26" s="712"/>
      <c r="AB26" s="201"/>
      <c r="AC26" s="711" t="str">
        <f>'12月入力用'!AC77</f>
        <v/>
      </c>
      <c r="AD26" s="712"/>
      <c r="AE26" s="195"/>
      <c r="AF26" s="711" t="str">
        <f>'12月入力用'!AF77</f>
        <v xml:space="preserve"> </v>
      </c>
      <c r="AG26" s="712"/>
      <c r="AH26" s="194"/>
      <c r="AI26" s="711" t="str">
        <f>'12月入力用'!AI77</f>
        <v xml:space="preserve"> </v>
      </c>
      <c r="AJ26" s="712"/>
      <c r="AK26" s="201"/>
      <c r="AL26" s="711" t="str">
        <f>'12月入力用'!AL77</f>
        <v xml:space="preserve"> </v>
      </c>
      <c r="AM26" s="712"/>
      <c r="AN26" s="201"/>
      <c r="AO26" s="711" t="str">
        <f>'12月入力用'!AO77</f>
        <v xml:space="preserve"> </v>
      </c>
      <c r="AP26" s="712"/>
      <c r="AQ26" s="201"/>
      <c r="AR26" s="711" t="str">
        <f>'12月入力用'!AR77</f>
        <v xml:space="preserve"> </v>
      </c>
      <c r="AS26" s="712"/>
      <c r="AT26" s="203"/>
      <c r="AU26" s="699" t="str">
        <f>'12月入力用'!AU77</f>
        <v xml:space="preserve"> </v>
      </c>
      <c r="AV26" s="700"/>
      <c r="AW26" s="463"/>
      <c r="AX26" s="699" t="str">
        <f>'12月入力用'!AX77</f>
        <v xml:space="preserve"> </v>
      </c>
      <c r="AY26" s="700"/>
      <c r="AZ26" s="463"/>
      <c r="BA26" s="699" t="str">
        <f>'12月入力用'!BA77</f>
        <v xml:space="preserve"> </v>
      </c>
      <c r="BB26" s="954"/>
      <c r="BC26" s="700"/>
      <c r="BD26" s="463"/>
      <c r="BE26" s="699" t="str">
        <f>'12月入力用'!BE77</f>
        <v xml:space="preserve"> </v>
      </c>
      <c r="BF26" s="700"/>
      <c r="BG26" s="463"/>
      <c r="BH26" s="699" t="str">
        <f>'12月入力用'!BH77</f>
        <v xml:space="preserve"> </v>
      </c>
      <c r="BI26" s="700"/>
      <c r="BJ26" s="463"/>
      <c r="BK26" s="699" t="str">
        <f>'12月入力用'!BK77</f>
        <v xml:space="preserve"> </v>
      </c>
      <c r="BL26" s="700"/>
      <c r="BM26" s="463"/>
      <c r="BN26" s="699" t="str">
        <f>'12月入力用'!BN77</f>
        <v xml:space="preserve"> </v>
      </c>
      <c r="BO26" s="700"/>
      <c r="BP26" s="463"/>
      <c r="BQ26" s="699" t="str">
        <f>'12月入力用'!BQ77</f>
        <v xml:space="preserve"> </v>
      </c>
      <c r="BR26" s="700"/>
      <c r="BS26" s="463"/>
      <c r="BT26" s="699" t="str">
        <f>'12月入力用'!BT77</f>
        <v xml:space="preserve"> </v>
      </c>
      <c r="BU26" s="700"/>
      <c r="BV26" s="463"/>
      <c r="BW26" s="699" t="str">
        <f>'12月入力用'!BW77</f>
        <v xml:space="preserve"> </v>
      </c>
      <c r="BX26" s="700"/>
      <c r="BY26" s="463"/>
      <c r="BZ26" s="699" t="str">
        <f>'12月入力用'!BZ77</f>
        <v xml:space="preserve"> </v>
      </c>
      <c r="CA26" s="700"/>
      <c r="CB26" s="464"/>
      <c r="CC26" s="699" t="str">
        <f>'12月入力用'!CC77</f>
        <v xml:space="preserve"> </v>
      </c>
      <c r="CD26" s="700"/>
      <c r="CE26" s="463"/>
      <c r="CF26" s="699" t="str">
        <f>'12月入力用'!CF77</f>
        <v xml:space="preserve"> </v>
      </c>
      <c r="CG26" s="700"/>
      <c r="CH26" s="463"/>
      <c r="CI26" s="699" t="str">
        <f>'12月入力用'!CI77</f>
        <v xml:space="preserve"> </v>
      </c>
      <c r="CJ26" s="700"/>
      <c r="CK26" s="463"/>
      <c r="CL26" s="699" t="str">
        <f>'12月入力用'!CL77</f>
        <v xml:space="preserve"> </v>
      </c>
      <c r="CM26" s="700"/>
      <c r="CN26" s="463"/>
      <c r="CO26" s="699" t="str">
        <f>'12月入力用'!CO77</f>
        <v xml:space="preserve"> </v>
      </c>
      <c r="CP26" s="700"/>
      <c r="CQ26" s="463"/>
      <c r="CR26" s="699" t="str">
        <f>'12月入力用'!CR77</f>
        <v xml:space="preserve"> </v>
      </c>
      <c r="CS26" s="700"/>
      <c r="CT26" s="463"/>
      <c r="CU26" s="699" t="str">
        <f>'12月入力用'!CU77</f>
        <v xml:space="preserve"> </v>
      </c>
      <c r="CV26" s="700"/>
      <c r="CW26" s="463"/>
      <c r="CX26" s="699" t="str">
        <f>'12月入力用'!CX77</f>
        <v xml:space="preserve"> </v>
      </c>
      <c r="CY26" s="700"/>
      <c r="CZ26" s="463"/>
      <c r="DA26" s="699" t="str">
        <f>'12月入力用'!DA77</f>
        <v xml:space="preserve"> </v>
      </c>
      <c r="DB26" s="700"/>
      <c r="DC26" s="463"/>
      <c r="DD26" s="699" t="str">
        <f>'12月入力用'!DD77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'12月入力用'!N80</f>
        <v/>
      </c>
      <c r="O29" s="712"/>
      <c r="P29" s="201"/>
      <c r="Q29" s="711" t="str">
        <f>'12月入力用'!Q80</f>
        <v/>
      </c>
      <c r="R29" s="712"/>
      <c r="S29" s="291"/>
      <c r="T29" s="711" t="str">
        <f>'12月入力用'!T80</f>
        <v/>
      </c>
      <c r="U29" s="712"/>
      <c r="V29" s="201"/>
      <c r="W29" s="711" t="str">
        <f>'12月入力用'!W80</f>
        <v/>
      </c>
      <c r="X29" s="712"/>
      <c r="Y29" s="291"/>
      <c r="Z29" s="711" t="str">
        <f>'12月入力用'!Z80</f>
        <v xml:space="preserve"> </v>
      </c>
      <c r="AA29" s="712"/>
      <c r="AB29" s="201"/>
      <c r="AC29" s="711" t="str">
        <f>'12月入力用'!AC80</f>
        <v/>
      </c>
      <c r="AD29" s="712"/>
      <c r="AE29" s="195"/>
      <c r="AF29" s="711" t="str">
        <f>'12月入力用'!AF80</f>
        <v xml:space="preserve"> </v>
      </c>
      <c r="AG29" s="712"/>
      <c r="AH29" s="194"/>
      <c r="AI29" s="711" t="str">
        <f>'12月入力用'!AI80</f>
        <v xml:space="preserve"> </v>
      </c>
      <c r="AJ29" s="712"/>
      <c r="AK29" s="201"/>
      <c r="AL29" s="711" t="str">
        <f>'12月入力用'!AL80</f>
        <v xml:space="preserve"> </v>
      </c>
      <c r="AM29" s="712"/>
      <c r="AN29" s="201"/>
      <c r="AO29" s="711" t="str">
        <f>'12月入力用'!AO80</f>
        <v xml:space="preserve"> </v>
      </c>
      <c r="AP29" s="712"/>
      <c r="AQ29" s="201"/>
      <c r="AR29" s="711" t="str">
        <f>'12月入力用'!AR80</f>
        <v xml:space="preserve"> </v>
      </c>
      <c r="AS29" s="712"/>
      <c r="AT29" s="203"/>
      <c r="AU29" s="699" t="str">
        <f>'12月入力用'!AU80</f>
        <v xml:space="preserve"> </v>
      </c>
      <c r="AV29" s="700"/>
      <c r="AW29" s="463"/>
      <c r="AX29" s="699" t="str">
        <f>'12月入力用'!AX80</f>
        <v xml:space="preserve"> </v>
      </c>
      <c r="AY29" s="700"/>
      <c r="AZ29" s="463"/>
      <c r="BA29" s="699" t="str">
        <f>'12月入力用'!BA80</f>
        <v xml:space="preserve"> </v>
      </c>
      <c r="BB29" s="954"/>
      <c r="BC29" s="700"/>
      <c r="BD29" s="463"/>
      <c r="BE29" s="699" t="str">
        <f>'12月入力用'!BE80</f>
        <v xml:space="preserve"> </v>
      </c>
      <c r="BF29" s="700"/>
      <c r="BG29" s="463"/>
      <c r="BH29" s="699" t="str">
        <f>'12月入力用'!BH80</f>
        <v xml:space="preserve"> </v>
      </c>
      <c r="BI29" s="700"/>
      <c r="BJ29" s="463"/>
      <c r="BK29" s="699" t="str">
        <f>'12月入力用'!BK80</f>
        <v xml:space="preserve"> </v>
      </c>
      <c r="BL29" s="700"/>
      <c r="BM29" s="463"/>
      <c r="BN29" s="699" t="str">
        <f>'12月入力用'!BN80</f>
        <v xml:space="preserve"> </v>
      </c>
      <c r="BO29" s="700"/>
      <c r="BP29" s="463"/>
      <c r="BQ29" s="699" t="str">
        <f>'12月入力用'!BQ80</f>
        <v xml:space="preserve"> </v>
      </c>
      <c r="BR29" s="700"/>
      <c r="BS29" s="463"/>
      <c r="BT29" s="699" t="str">
        <f>'12月入力用'!BT80</f>
        <v xml:space="preserve"> </v>
      </c>
      <c r="BU29" s="700"/>
      <c r="BV29" s="463"/>
      <c r="BW29" s="699" t="str">
        <f>'12月入力用'!BW80</f>
        <v xml:space="preserve"> </v>
      </c>
      <c r="BX29" s="700"/>
      <c r="BY29" s="463"/>
      <c r="BZ29" s="699" t="str">
        <f>'12月入力用'!BZ80</f>
        <v xml:space="preserve"> </v>
      </c>
      <c r="CA29" s="700"/>
      <c r="CB29" s="464"/>
      <c r="CC29" s="699" t="str">
        <f>'12月入力用'!CC80</f>
        <v xml:space="preserve"> </v>
      </c>
      <c r="CD29" s="700"/>
      <c r="CE29" s="463"/>
      <c r="CF29" s="699" t="str">
        <f>'12月入力用'!CF80</f>
        <v xml:space="preserve"> </v>
      </c>
      <c r="CG29" s="700"/>
      <c r="CH29" s="463"/>
      <c r="CI29" s="699" t="str">
        <f>'12月入力用'!CI80</f>
        <v xml:space="preserve"> </v>
      </c>
      <c r="CJ29" s="700"/>
      <c r="CK29" s="463"/>
      <c r="CL29" s="699" t="str">
        <f>'12月入力用'!CL80</f>
        <v xml:space="preserve"> </v>
      </c>
      <c r="CM29" s="700"/>
      <c r="CN29" s="463"/>
      <c r="CO29" s="699" t="str">
        <f>'12月入力用'!CO80</f>
        <v xml:space="preserve"> </v>
      </c>
      <c r="CP29" s="700"/>
      <c r="CQ29" s="463"/>
      <c r="CR29" s="699" t="str">
        <f>'12月入力用'!CR80</f>
        <v xml:space="preserve"> </v>
      </c>
      <c r="CS29" s="700"/>
      <c r="CT29" s="463"/>
      <c r="CU29" s="699" t="str">
        <f>'12月入力用'!CU80</f>
        <v xml:space="preserve"> </v>
      </c>
      <c r="CV29" s="700"/>
      <c r="CW29" s="463"/>
      <c r="CX29" s="699" t="str">
        <f>'12月入力用'!CX80</f>
        <v xml:space="preserve"> </v>
      </c>
      <c r="CY29" s="700"/>
      <c r="CZ29" s="463"/>
      <c r="DA29" s="699" t="str">
        <f>'12月入力用'!DA80</f>
        <v xml:space="preserve"> </v>
      </c>
      <c r="DB29" s="700"/>
      <c r="DC29" s="463"/>
      <c r="DD29" s="699" t="str">
        <f>'12月入力用'!DD80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227</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'12月入力用'!N83</f>
        <v xml:space="preserve"> </v>
      </c>
      <c r="O32" s="712"/>
      <c r="P32" s="201"/>
      <c r="Q32" s="711" t="str">
        <f>'12月入力用'!Q83</f>
        <v/>
      </c>
      <c r="R32" s="712"/>
      <c r="S32" s="291"/>
      <c r="T32" s="711" t="str">
        <f>'12月入力用'!T83</f>
        <v xml:space="preserve"> </v>
      </c>
      <c r="U32" s="712"/>
      <c r="V32" s="201"/>
      <c r="W32" s="711" t="str">
        <f>'12月入力用'!W83</f>
        <v/>
      </c>
      <c r="X32" s="712"/>
      <c r="Y32" s="291"/>
      <c r="Z32" s="711" t="str">
        <f>'12月入力用'!Z83</f>
        <v xml:space="preserve"> </v>
      </c>
      <c r="AA32" s="712"/>
      <c r="AB32" s="201"/>
      <c r="AC32" s="711" t="str">
        <f>'12月入力用'!AC83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 ca="1">'12月入力用'!CC83</f>
        <v xml:space="preserve"> </v>
      </c>
      <c r="CD32" s="953"/>
      <c r="CE32" s="471"/>
      <c r="CF32" s="699" t="str">
        <f ca="1">'12月入力用'!CF83</f>
        <v xml:space="preserve"> </v>
      </c>
      <c r="CG32" s="700"/>
      <c r="CH32" s="473"/>
      <c r="CI32" s="699" t="str">
        <f ca="1">'12月入力用'!CI83</f>
        <v xml:space="preserve"> </v>
      </c>
      <c r="CJ32" s="700"/>
      <c r="CK32" s="463"/>
      <c r="CL32" s="699" t="str">
        <f ca="1">'12月入力用'!CL83</f>
        <v xml:space="preserve"> </v>
      </c>
      <c r="CM32" s="700"/>
      <c r="CN32" s="463"/>
      <c r="CO32" s="699" t="str">
        <f ca="1">'12月入力用'!CO83</f>
        <v xml:space="preserve"> </v>
      </c>
      <c r="CP32" s="700"/>
      <c r="CQ32" s="463"/>
      <c r="CR32" s="699" t="str">
        <f ca="1">'12月入力用'!CR83</f>
        <v xml:space="preserve"> </v>
      </c>
      <c r="CS32" s="700"/>
      <c r="CT32" s="463"/>
      <c r="CU32" s="699" t="str">
        <f ca="1">'12月入力用'!CU83</f>
        <v xml:space="preserve"> </v>
      </c>
      <c r="CV32" s="700"/>
      <c r="CW32" s="463"/>
      <c r="CX32" s="699" t="str">
        <f ca="1">'12月入力用'!CX83</f>
        <v xml:space="preserve"> </v>
      </c>
      <c r="CY32" s="700"/>
      <c r="CZ32" s="463"/>
      <c r="DA32" s="699" t="str">
        <f ca="1">'12月入力用'!DA83</f>
        <v xml:space="preserve"> </v>
      </c>
      <c r="DB32" s="700"/>
      <c r="DC32" s="463"/>
      <c r="DD32" s="699" t="str">
        <f ca="1">'12月入力用'!DD83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'12月入力用'!CF86</f>
        <v/>
      </c>
      <c r="CG35" s="945"/>
      <c r="CH35" s="471"/>
      <c r="CI35" s="713" t="str">
        <f ca="1">'12月入力用'!CI86</f>
        <v xml:space="preserve"> </v>
      </c>
      <c r="CJ35" s="714"/>
      <c r="CK35" s="463"/>
      <c r="CL35" s="713" t="str">
        <f ca="1">'12月入力用'!CL86</f>
        <v xml:space="preserve"> </v>
      </c>
      <c r="CM35" s="714"/>
      <c r="CN35" s="463"/>
      <c r="CO35" s="713" t="str">
        <f ca="1">'12月入力用'!CO86</f>
        <v xml:space="preserve"> </v>
      </c>
      <c r="CP35" s="714"/>
      <c r="CQ35" s="463"/>
      <c r="CR35" s="713" t="str">
        <f ca="1">'12月入力用'!CR86</f>
        <v>7</v>
      </c>
      <c r="CS35" s="714"/>
      <c r="CT35" s="463"/>
      <c r="CU35" s="713" t="str">
        <f ca="1">'12月入力用'!CU86</f>
        <v>2</v>
      </c>
      <c r="CV35" s="714"/>
      <c r="CW35" s="463"/>
      <c r="CX35" s="713" t="str">
        <f ca="1">'12月入力用'!CX86</f>
        <v>6</v>
      </c>
      <c r="CY35" s="714"/>
      <c r="CZ35" s="463"/>
      <c r="DA35" s="713" t="str">
        <f ca="1">'12月入力用'!DA86</f>
        <v>4</v>
      </c>
      <c r="DB35" s="714"/>
      <c r="DC35" s="463"/>
      <c r="DD35" s="713" t="str">
        <f ca="1">'12月入力用'!DD86</f>
        <v>8</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 ca="1">'12月入力用'!CC90</f>
        <v xml:space="preserve"> </v>
      </c>
      <c r="CD39" s="943"/>
      <c r="CE39" s="457"/>
      <c r="CF39" s="699" t="str">
        <f ca="1">'12月入力用'!CF90</f>
        <v xml:space="preserve"> </v>
      </c>
      <c r="CG39" s="700"/>
      <c r="CH39" s="463"/>
      <c r="CI39" s="699" t="str">
        <f ca="1">'12月入力用'!CI90</f>
        <v xml:space="preserve"> </v>
      </c>
      <c r="CJ39" s="700"/>
      <c r="CK39" s="463"/>
      <c r="CL39" s="699" t="str">
        <f ca="1">'12月入力用'!CL90</f>
        <v xml:space="preserve"> </v>
      </c>
      <c r="CM39" s="700"/>
      <c r="CN39" s="463"/>
      <c r="CO39" s="699" t="str">
        <f ca="1">'12月入力用'!CO90</f>
        <v xml:space="preserve"> </v>
      </c>
      <c r="CP39" s="700"/>
      <c r="CQ39" s="463"/>
      <c r="CR39" s="699" t="str">
        <f ca="1">'12月入力用'!CR90</f>
        <v xml:space="preserve"> </v>
      </c>
      <c r="CS39" s="700"/>
      <c r="CT39" s="463"/>
      <c r="CU39" s="699" t="str">
        <f ca="1">'12月入力用'!CU90</f>
        <v xml:space="preserve"> </v>
      </c>
      <c r="CV39" s="700"/>
      <c r="CW39" s="463"/>
      <c r="CX39" s="699" t="str">
        <f ca="1">'12月入力用'!CX90</f>
        <v xml:space="preserve"> </v>
      </c>
      <c r="CY39" s="700"/>
      <c r="CZ39" s="463"/>
      <c r="DA39" s="699" t="str">
        <f ca="1">'12月入力用'!DA90</f>
        <v xml:space="preserve"> </v>
      </c>
      <c r="DB39" s="700"/>
      <c r="DC39" s="463"/>
      <c r="DD39" s="699" t="str">
        <f ca="1">'12月入力用'!DD90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'12月入力用'!CC93</f>
        <v xml:space="preserve"> </v>
      </c>
      <c r="CD42" s="943"/>
      <c r="CE42" s="457"/>
      <c r="CF42" s="699" t="str">
        <f>'12月入力用'!CF93</f>
        <v xml:space="preserve"> </v>
      </c>
      <c r="CG42" s="700"/>
      <c r="CH42" s="463"/>
      <c r="CI42" s="699" t="str">
        <f>'12月入力用'!CI93</f>
        <v xml:space="preserve"> </v>
      </c>
      <c r="CJ42" s="700"/>
      <c r="CK42" s="463"/>
      <c r="CL42" s="699" t="str">
        <f>'12月入力用'!CL93</f>
        <v xml:space="preserve"> </v>
      </c>
      <c r="CM42" s="700"/>
      <c r="CN42" s="463"/>
      <c r="CO42" s="699" t="str">
        <f>'12月入力用'!CO93</f>
        <v xml:space="preserve"> </v>
      </c>
      <c r="CP42" s="700"/>
      <c r="CQ42" s="463"/>
      <c r="CR42" s="699" t="str">
        <f>'12月入力用'!CR93</f>
        <v xml:space="preserve"> </v>
      </c>
      <c r="CS42" s="700"/>
      <c r="CT42" s="463"/>
      <c r="CU42" s="699" t="str">
        <f>'12月入力用'!CU93</f>
        <v xml:space="preserve"> </v>
      </c>
      <c r="CV42" s="700"/>
      <c r="CW42" s="481"/>
      <c r="CX42" s="699" t="str">
        <f>'12月入力用'!CX93</f>
        <v xml:space="preserve"> </v>
      </c>
      <c r="CY42" s="700"/>
      <c r="CZ42" s="463"/>
      <c r="DA42" s="699" t="str">
        <f>'12月入力用'!DA93</f>
        <v xml:space="preserve"> </v>
      </c>
      <c r="DB42" s="700"/>
      <c r="DC42" s="463"/>
      <c r="DD42" s="699" t="str">
        <f>'12月入力用'!DD93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 ca="1">'12月入力用'!BW96</f>
        <v/>
      </c>
      <c r="BX45" s="941"/>
      <c r="BY45" s="482"/>
      <c r="BZ45" s="699" t="str">
        <f ca="1">'12月入力用'!BZ96</f>
        <v/>
      </c>
      <c r="CA45" s="700"/>
      <c r="CB45" s="483"/>
      <c r="CC45" s="699" t="str">
        <f ca="1">'12月入力用'!CC96</f>
        <v/>
      </c>
      <c r="CD45" s="700"/>
      <c r="CE45" s="463"/>
      <c r="CF45" s="699" t="str">
        <f ca="1">'12月入力用'!CF96</f>
        <v/>
      </c>
      <c r="CG45" s="700"/>
      <c r="CH45" s="463"/>
      <c r="CI45" s="699" t="str">
        <f ca="1">'12月入力用'!CI96</f>
        <v/>
      </c>
      <c r="CJ45" s="700"/>
      <c r="CK45" s="463"/>
      <c r="CL45" s="699" t="str">
        <f ca="1">'12月入力用'!CL96</f>
        <v/>
      </c>
      <c r="CM45" s="700"/>
      <c r="CN45" s="463"/>
      <c r="CO45" s="699" t="str">
        <f ca="1">'12月入力用'!CO96</f>
        <v/>
      </c>
      <c r="CP45" s="700"/>
      <c r="CQ45" s="463"/>
      <c r="CR45" s="699" t="str">
        <f ca="1">'12月入力用'!CR96</f>
        <v/>
      </c>
      <c r="CS45" s="700"/>
      <c r="CT45" s="463"/>
      <c r="CU45" s="699" t="str">
        <f ca="1">'12月入力用'!CU96</f>
        <v/>
      </c>
      <c r="CV45" s="700"/>
      <c r="CW45" s="463"/>
      <c r="CX45" s="699" t="str">
        <f ca="1">'12月入力用'!CX96</f>
        <v/>
      </c>
      <c r="CY45" s="700"/>
      <c r="CZ45" s="463"/>
      <c r="DA45" s="699" t="str">
        <f ca="1">'12月入力用'!DA96</f>
        <v>\</v>
      </c>
      <c r="DB45" s="700"/>
      <c r="DC45" s="463"/>
      <c r="DD45" s="699" t="str">
        <f ca="1">'12月入力用'!DD96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'12月入力用'!X58:Z60</f>
        <v>0</v>
      </c>
      <c r="Y58" s="583"/>
      <c r="Z58" s="583"/>
      <c r="AA58" s="583" t="str">
        <f>'12月入力用'!AA58:AC60</f>
        <v>6</v>
      </c>
      <c r="AB58" s="583"/>
      <c r="AC58" s="583"/>
      <c r="AD58" s="31"/>
      <c r="AE58" s="31"/>
      <c r="AF58" s="31"/>
      <c r="AG58" s="646" t="str">
        <f>'12月入力用'!AG58:AI60</f>
        <v>麹町</v>
      </c>
      <c r="AH58" s="646"/>
      <c r="AI58" s="646"/>
      <c r="AJ58" s="646">
        <f>'12月入力用'!AJ58:AL60</f>
        <v>0</v>
      </c>
      <c r="AK58" s="646"/>
      <c r="AL58" s="646"/>
      <c r="AM58" s="646">
        <f>'12月入力用'!AM58:AO60</f>
        <v>0</v>
      </c>
      <c r="AN58" s="646"/>
      <c r="AO58" s="646"/>
      <c r="AP58" s="646">
        <f>'12月入力用'!AP58:AR60</f>
        <v>0</v>
      </c>
      <c r="AQ58" s="646"/>
      <c r="AR58" s="646"/>
      <c r="AS58" s="646">
        <f>'12月入力用'!AS58:AU60</f>
        <v>0</v>
      </c>
      <c r="AT58" s="646"/>
      <c r="AU58" s="646"/>
      <c r="AV58" s="647" t="s">
        <v>65</v>
      </c>
      <c r="AW58" s="647"/>
      <c r="AX58" s="647"/>
      <c r="AY58" s="647"/>
      <c r="AZ58" s="647"/>
      <c r="BA58" s="31"/>
      <c r="BB58" s="31"/>
      <c r="BC58" s="583" t="str">
        <f>'12月入力用'!BC58</f>
        <v>0</v>
      </c>
      <c r="BD58" s="583"/>
      <c r="BE58" s="583"/>
      <c r="BF58" s="583" t="str">
        <f>'12月入力用'!BF58</f>
        <v>0</v>
      </c>
      <c r="BG58" s="583"/>
      <c r="BH58" s="583"/>
      <c r="BI58" s="583" t="str">
        <f>'12月入力用'!BI58</f>
        <v>0</v>
      </c>
      <c r="BJ58" s="583"/>
      <c r="BK58" s="583"/>
      <c r="BL58" s="583" t="str">
        <f>'12月入力用'!BL58</f>
        <v>3</v>
      </c>
      <c r="BM58" s="583"/>
      <c r="BN58" s="583"/>
      <c r="BO58" s="583" t="str">
        <f>'12月入力用'!BO58</f>
        <v>5</v>
      </c>
      <c r="BP58" s="583"/>
      <c r="BQ58" s="583"/>
      <c r="BR58" s="583" t="str">
        <f>'12月入力用'!BR58</f>
        <v>4</v>
      </c>
      <c r="BS58" s="583"/>
      <c r="BT58" s="583"/>
      <c r="BU58" s="583" t="str">
        <f>'12月入力用'!BU58</f>
        <v>1</v>
      </c>
      <c r="BV58" s="583"/>
      <c r="BW58" s="583"/>
      <c r="BX58" s="583" t="str">
        <f>'12月入力用'!BX58</f>
        <v>4</v>
      </c>
      <c r="BY58" s="583"/>
      <c r="BZ58" s="583"/>
      <c r="CA58" s="165"/>
      <c r="CB58" s="165"/>
      <c r="CC58" s="165"/>
      <c r="CD58" s="165"/>
      <c r="CE58" s="165"/>
      <c r="CF58" s="165"/>
      <c r="CG58" s="583" t="str">
        <f>'12月入力用'!CG58</f>
        <v>1</v>
      </c>
      <c r="CH58" s="583"/>
      <c r="CI58" s="583"/>
      <c r="CJ58" s="583" t="str">
        <f>'12月入力用'!CJ58</f>
        <v>1</v>
      </c>
      <c r="CK58" s="583"/>
      <c r="CL58" s="583"/>
      <c r="CM58" s="583" t="str">
        <f>'12月入力用'!CM58</f>
        <v>0</v>
      </c>
      <c r="CN58" s="583"/>
      <c r="CO58" s="583"/>
      <c r="CP58" s="163"/>
      <c r="CQ58" s="163"/>
      <c r="CR58" s="163"/>
      <c r="CS58" s="583" t="str">
        <f>'12月入力用'!CS58</f>
        <v>1</v>
      </c>
      <c r="CT58" s="583"/>
      <c r="CU58" s="583"/>
      <c r="CV58" s="583" t="str">
        <f>'12月入力用'!CV58</f>
        <v>2</v>
      </c>
      <c r="CW58" s="583"/>
      <c r="CX58" s="583"/>
      <c r="CY58" s="583" t="str">
        <f>'12月入力用'!CY58</f>
        <v>3</v>
      </c>
      <c r="CZ58" s="583"/>
      <c r="DA58" s="583"/>
      <c r="DB58" s="583" t="str">
        <f>'12月入力用'!DB58</f>
        <v>4</v>
      </c>
      <c r="DC58" s="583"/>
      <c r="DD58" s="583"/>
      <c r="DE58" s="583" t="str">
        <f>'12月入力用'!DE58</f>
        <v>5</v>
      </c>
      <c r="DF58" s="583"/>
      <c r="DG58" s="583"/>
      <c r="DH58" s="583" t="str">
        <f>'12月入力用'!DH58</f>
        <v>6</v>
      </c>
      <c r="DI58" s="583"/>
      <c r="DJ58" s="583"/>
      <c r="DK58" s="583" t="str">
        <f>'12月入力用'!DK58</f>
        <v>7</v>
      </c>
      <c r="DL58" s="583"/>
      <c r="DM58" s="583"/>
      <c r="DN58" s="583" t="str">
        <f>'12月入力用'!DN58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'12月入力用'!K59:R59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'12月入力用'!DK68:DM68</f>
        <v>0</v>
      </c>
      <c r="DL68" s="602"/>
      <c r="DM68" s="602"/>
      <c r="DN68" s="602" t="str">
        <f>'12月入力用'!DN68:DP68</f>
        <v>6</v>
      </c>
      <c r="DO68" s="602"/>
      <c r="DP68" s="603"/>
      <c r="DQ68" s="601" t="str">
        <f>'12月入力用'!DQ68:DS68</f>
        <v>1</v>
      </c>
      <c r="DR68" s="602"/>
      <c r="DS68" s="602"/>
      <c r="DT68" s="602" t="str">
        <f>'12月入力用'!DT68:DW68</f>
        <v>2</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'12月入力用'!DK80</f>
        <v>0</v>
      </c>
      <c r="DL80" s="655"/>
      <c r="DM80" s="655"/>
      <c r="DN80" s="655">
        <f>'12月入力用'!DN80</f>
        <v>0</v>
      </c>
      <c r="DO80" s="655"/>
      <c r="DP80" s="655"/>
      <c r="DQ80" s="35"/>
      <c r="DR80" s="35"/>
      <c r="DS80" s="35"/>
      <c r="DT80" s="655">
        <f>'12月入力用'!DT80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'12月入力用'!AO86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'12月入力用'!R88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 ca="1">'12月入力用'!CC90:CD90</f>
        <v xml:space="preserve"> </v>
      </c>
      <c r="CD90" s="912"/>
      <c r="CE90" s="174"/>
      <c r="CF90" s="604" t="str">
        <f ca="1">'12月入力用'!CF90:CG90</f>
        <v xml:space="preserve"> </v>
      </c>
      <c r="CG90" s="605"/>
      <c r="CH90" s="173"/>
      <c r="CI90" s="604" t="str">
        <f ca="1">'12月入力用'!CI90:CJ90</f>
        <v xml:space="preserve"> </v>
      </c>
      <c r="CJ90" s="605"/>
      <c r="CK90" s="173"/>
      <c r="CL90" s="604" t="str">
        <f ca="1">'12月入力用'!CL90:CM90</f>
        <v xml:space="preserve"> </v>
      </c>
      <c r="CM90" s="605"/>
      <c r="CN90" s="173"/>
      <c r="CO90" s="604" t="str">
        <f ca="1">'12月入力用'!CO90:CP90</f>
        <v xml:space="preserve"> </v>
      </c>
      <c r="CP90" s="605"/>
      <c r="CQ90" s="173"/>
      <c r="CR90" s="604" t="str">
        <f ca="1">'12月入力用'!CR90:CS90</f>
        <v xml:space="preserve"> </v>
      </c>
      <c r="CS90" s="605"/>
      <c r="CT90" s="173"/>
      <c r="CU90" s="604" t="str">
        <f ca="1">'12月入力用'!CU90:CV90</f>
        <v xml:space="preserve"> </v>
      </c>
      <c r="CV90" s="605"/>
      <c r="CW90" s="173"/>
      <c r="CX90" s="604" t="str">
        <f ca="1">'12月入力用'!CX90:CY90</f>
        <v xml:space="preserve"> </v>
      </c>
      <c r="CY90" s="605"/>
      <c r="CZ90" s="173"/>
      <c r="DA90" s="604" t="str">
        <f ca="1">'12月入力用'!DA90:DB90</f>
        <v xml:space="preserve"> </v>
      </c>
      <c r="DB90" s="605"/>
      <c r="DC90" s="173"/>
      <c r="DD90" s="604" t="str">
        <f ca="1">'12月入力用'!DD90:DE90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'12月入力用'!R92:BH97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'12月入力用'!CC93:CD93</f>
        <v xml:space="preserve"> </v>
      </c>
      <c r="CD93" s="912"/>
      <c r="CE93" s="174"/>
      <c r="CF93" s="604" t="str">
        <f>'12月入力用'!CF93:CG93</f>
        <v xml:space="preserve"> </v>
      </c>
      <c r="CG93" s="605"/>
      <c r="CH93" s="173"/>
      <c r="CI93" s="604" t="str">
        <f>'12月入力用'!CI93:CJ93</f>
        <v xml:space="preserve"> </v>
      </c>
      <c r="CJ93" s="605"/>
      <c r="CK93" s="173"/>
      <c r="CL93" s="604" t="str">
        <f>'12月入力用'!CL93:CM93</f>
        <v xml:space="preserve"> </v>
      </c>
      <c r="CM93" s="605"/>
      <c r="CN93" s="173"/>
      <c r="CO93" s="604" t="str">
        <f>'12月入力用'!CO93:CP93</f>
        <v xml:space="preserve"> </v>
      </c>
      <c r="CP93" s="605"/>
      <c r="CQ93" s="173"/>
      <c r="CR93" s="604" t="str">
        <f>'12月入力用'!CR93:CS93</f>
        <v xml:space="preserve"> </v>
      </c>
      <c r="CS93" s="605"/>
      <c r="CT93" s="173"/>
      <c r="CU93" s="604" t="str">
        <f>'12月入力用'!CU93:CV93</f>
        <v xml:space="preserve"> </v>
      </c>
      <c r="CV93" s="605"/>
      <c r="CW93" s="191"/>
      <c r="CX93" s="604" t="str">
        <f>'12月入力用'!CX93:CY93</f>
        <v xml:space="preserve"> </v>
      </c>
      <c r="CY93" s="605"/>
      <c r="CZ93" s="173"/>
      <c r="DA93" s="604" t="str">
        <f>'12月入力用'!DA93:DB93</f>
        <v xml:space="preserve"> </v>
      </c>
      <c r="DB93" s="605"/>
      <c r="DC93" s="173"/>
      <c r="DD93" s="604" t="str">
        <f>'12月入力用'!DD93:DE93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 ca="1">'12月入力用'!BW96:BX96</f>
        <v/>
      </c>
      <c r="BX96" s="912"/>
      <c r="BY96" s="104"/>
      <c r="BZ96" s="911" t="str">
        <f ca="1">'12月入力用'!BZ96:CA96</f>
        <v/>
      </c>
      <c r="CA96" s="912"/>
      <c r="CB96" s="46"/>
      <c r="CC96" s="604" t="str">
        <f ca="1">'12月入力用'!CC96:CD96</f>
        <v/>
      </c>
      <c r="CD96" s="605"/>
      <c r="CE96" s="174"/>
      <c r="CF96" s="604" t="str">
        <f ca="1">'12月入力用'!CF96:CG96</f>
        <v/>
      </c>
      <c r="CG96" s="605"/>
      <c r="CH96" s="173"/>
      <c r="CI96" s="604" t="str">
        <f ca="1">'12月入力用'!CI96:CJ96</f>
        <v/>
      </c>
      <c r="CJ96" s="605"/>
      <c r="CK96" s="173"/>
      <c r="CL96" s="604" t="str">
        <f ca="1">'12月入力用'!CL96:CM96</f>
        <v/>
      </c>
      <c r="CM96" s="605"/>
      <c r="CN96" s="173"/>
      <c r="CO96" s="604" t="str">
        <f ca="1">'12月入力用'!CO96:CP96</f>
        <v/>
      </c>
      <c r="CP96" s="605"/>
      <c r="CQ96" s="173"/>
      <c r="CR96" s="604" t="str">
        <f ca="1">'12月入力用'!CR96:CS96</f>
        <v/>
      </c>
      <c r="CS96" s="605"/>
      <c r="CT96" s="173"/>
      <c r="CU96" s="604" t="str">
        <f ca="1">'12月入力用'!CU96:CV96</f>
        <v/>
      </c>
      <c r="CV96" s="605"/>
      <c r="CW96" s="173"/>
      <c r="CX96" s="604" t="str">
        <f ca="1">'12月入力用'!CX96:CY96</f>
        <v/>
      </c>
      <c r="CY96" s="605"/>
      <c r="CZ96" s="173"/>
      <c r="DA96" s="604" t="str">
        <f ca="1">'12月入力用'!DA96:DB96</f>
        <v>\</v>
      </c>
      <c r="DB96" s="605"/>
      <c r="DC96" s="173"/>
      <c r="DD96" s="604" t="str">
        <f ca="1">'12月入力用'!DD96:DE96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EN122"/>
  <sheetViews>
    <sheetView showGridLines="0" showZeros="0" zoomScale="70" zoomScaleNormal="70" workbookViewId="0">
      <selection activeCell="ED153" sqref="ED153"/>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67" t="str">
        <f>'特例7～12月入力シート'!X7</f>
        <v>06</v>
      </c>
      <c r="Y7" s="958"/>
      <c r="Z7" s="958"/>
      <c r="AA7" s="958"/>
      <c r="AB7" s="958"/>
      <c r="AC7" s="958"/>
      <c r="AD7" s="213"/>
      <c r="AE7" s="213"/>
      <c r="AF7" s="213"/>
      <c r="AG7" s="959" t="str">
        <f>'特例1～6月入力シート'!AG7</f>
        <v>麹町</v>
      </c>
      <c r="AH7" s="959"/>
      <c r="AI7" s="959"/>
      <c r="AJ7" s="959"/>
      <c r="AK7" s="959"/>
      <c r="AL7" s="959"/>
      <c r="AM7" s="959"/>
      <c r="AN7" s="959"/>
      <c r="AO7" s="959"/>
      <c r="AP7" s="959"/>
      <c r="AQ7" s="959"/>
      <c r="AR7" s="959"/>
      <c r="AS7" s="959"/>
      <c r="AT7" s="959"/>
      <c r="AU7" s="959"/>
      <c r="AV7" s="612" t="s">
        <v>13</v>
      </c>
      <c r="AW7" s="612"/>
      <c r="AX7" s="612"/>
      <c r="AY7" s="612"/>
      <c r="AZ7" s="612"/>
      <c r="BA7" s="213"/>
      <c r="BB7" s="213"/>
      <c r="BC7" s="967" t="str">
        <f>'特例1～6月入力シート'!BC7</f>
        <v>00035414</v>
      </c>
      <c r="BD7" s="958"/>
      <c r="BE7" s="958"/>
      <c r="BF7" s="958"/>
      <c r="BG7" s="958"/>
      <c r="BH7" s="958"/>
      <c r="BI7" s="958"/>
      <c r="BJ7" s="958"/>
      <c r="BK7" s="958"/>
      <c r="BL7" s="958"/>
      <c r="BM7" s="958"/>
      <c r="BN7" s="958"/>
      <c r="BO7" s="958"/>
      <c r="BP7" s="958"/>
      <c r="BQ7" s="958"/>
      <c r="BR7" s="958"/>
      <c r="BS7" s="958"/>
      <c r="BT7" s="958"/>
      <c r="BU7" s="958"/>
      <c r="BV7" s="958"/>
      <c r="BW7" s="958"/>
      <c r="BX7" s="958"/>
      <c r="BY7" s="958"/>
      <c r="BZ7" s="958"/>
      <c r="CA7" s="388"/>
      <c r="CB7" s="388"/>
      <c r="CC7" s="388"/>
      <c r="CD7" s="388"/>
      <c r="CE7" s="388"/>
      <c r="CF7" s="388"/>
      <c r="CG7" s="967" t="str">
        <f>'特例1～6月入力シート'!CG7</f>
        <v>110</v>
      </c>
      <c r="CH7" s="958"/>
      <c r="CI7" s="958"/>
      <c r="CJ7" s="958"/>
      <c r="CK7" s="958"/>
      <c r="CL7" s="958"/>
      <c r="CM7" s="958"/>
      <c r="CN7" s="958"/>
      <c r="CO7" s="958"/>
      <c r="CP7" s="388"/>
      <c r="CQ7" s="388"/>
      <c r="CR7" s="388"/>
      <c r="CS7" s="968" t="str">
        <f>'特例1～6月入力シート'!CS7</f>
        <v>12345678</v>
      </c>
      <c r="CT7" s="761"/>
      <c r="CU7" s="761"/>
      <c r="CV7" s="761"/>
      <c r="CW7" s="761"/>
      <c r="CX7" s="761"/>
      <c r="CY7" s="761"/>
      <c r="CZ7" s="761"/>
      <c r="DA7" s="761"/>
      <c r="DB7" s="761"/>
      <c r="DC7" s="761"/>
      <c r="DD7" s="761"/>
      <c r="DE7" s="761"/>
      <c r="DF7" s="761"/>
      <c r="DG7" s="761"/>
      <c r="DH7" s="761"/>
      <c r="DI7" s="761"/>
      <c r="DJ7" s="761"/>
      <c r="DK7" s="761"/>
      <c r="DL7" s="761"/>
      <c r="DM7" s="761"/>
      <c r="DN7" s="761"/>
      <c r="DO7" s="761"/>
      <c r="DP7" s="761"/>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58"/>
      <c r="Y8" s="958"/>
      <c r="Z8" s="958"/>
      <c r="AA8" s="958"/>
      <c r="AB8" s="958"/>
      <c r="AC8" s="958"/>
      <c r="AD8" s="213"/>
      <c r="AE8" s="213"/>
      <c r="AF8" s="213"/>
      <c r="AG8" s="959"/>
      <c r="AH8" s="959"/>
      <c r="AI8" s="959"/>
      <c r="AJ8" s="959"/>
      <c r="AK8" s="959"/>
      <c r="AL8" s="959"/>
      <c r="AM8" s="959"/>
      <c r="AN8" s="959"/>
      <c r="AO8" s="959"/>
      <c r="AP8" s="959"/>
      <c r="AQ8" s="959"/>
      <c r="AR8" s="959"/>
      <c r="AS8" s="959"/>
      <c r="AT8" s="959"/>
      <c r="AU8" s="959"/>
      <c r="AV8" s="612"/>
      <c r="AW8" s="612"/>
      <c r="AX8" s="612"/>
      <c r="AY8" s="612"/>
      <c r="AZ8" s="612"/>
      <c r="BA8" s="213"/>
      <c r="BB8" s="213"/>
      <c r="BC8" s="958"/>
      <c r="BD8" s="958"/>
      <c r="BE8" s="958"/>
      <c r="BF8" s="958"/>
      <c r="BG8" s="958"/>
      <c r="BH8" s="958"/>
      <c r="BI8" s="958"/>
      <c r="BJ8" s="958"/>
      <c r="BK8" s="958"/>
      <c r="BL8" s="958"/>
      <c r="BM8" s="958"/>
      <c r="BN8" s="958"/>
      <c r="BO8" s="958"/>
      <c r="BP8" s="958"/>
      <c r="BQ8" s="958"/>
      <c r="BR8" s="958"/>
      <c r="BS8" s="958"/>
      <c r="BT8" s="958"/>
      <c r="BU8" s="958"/>
      <c r="BV8" s="958"/>
      <c r="BW8" s="958"/>
      <c r="BX8" s="958"/>
      <c r="BY8" s="958"/>
      <c r="BZ8" s="958"/>
      <c r="CA8" s="388"/>
      <c r="CB8" s="388"/>
      <c r="CC8" s="388"/>
      <c r="CD8" s="388"/>
      <c r="CE8" s="388"/>
      <c r="CF8" s="388"/>
      <c r="CG8" s="958"/>
      <c r="CH8" s="958"/>
      <c r="CI8" s="958"/>
      <c r="CJ8" s="958"/>
      <c r="CK8" s="958"/>
      <c r="CL8" s="958"/>
      <c r="CM8" s="958"/>
      <c r="CN8" s="958"/>
      <c r="CO8" s="958"/>
      <c r="CP8" s="388"/>
      <c r="CQ8" s="388"/>
      <c r="CR8" s="388"/>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58"/>
      <c r="Y9" s="958"/>
      <c r="Z9" s="958"/>
      <c r="AA9" s="958"/>
      <c r="AB9" s="958"/>
      <c r="AC9" s="958"/>
      <c r="AD9" s="213"/>
      <c r="AE9" s="213"/>
      <c r="AF9" s="213"/>
      <c r="AG9" s="959"/>
      <c r="AH9" s="959"/>
      <c r="AI9" s="959"/>
      <c r="AJ9" s="959"/>
      <c r="AK9" s="959"/>
      <c r="AL9" s="959"/>
      <c r="AM9" s="959"/>
      <c r="AN9" s="959"/>
      <c r="AO9" s="959"/>
      <c r="AP9" s="959"/>
      <c r="AQ9" s="959"/>
      <c r="AR9" s="959"/>
      <c r="AS9" s="959"/>
      <c r="AT9" s="959"/>
      <c r="AU9" s="959"/>
      <c r="AV9" s="612"/>
      <c r="AW9" s="612"/>
      <c r="AX9" s="612"/>
      <c r="AY9" s="612"/>
      <c r="AZ9" s="612"/>
      <c r="BA9" s="213"/>
      <c r="BB9" s="213"/>
      <c r="BC9" s="958"/>
      <c r="BD9" s="958"/>
      <c r="BE9" s="958"/>
      <c r="BF9" s="958"/>
      <c r="BG9" s="958"/>
      <c r="BH9" s="958"/>
      <c r="BI9" s="958"/>
      <c r="BJ9" s="958"/>
      <c r="BK9" s="958"/>
      <c r="BL9" s="958"/>
      <c r="BM9" s="958"/>
      <c r="BN9" s="958"/>
      <c r="BO9" s="958"/>
      <c r="BP9" s="958"/>
      <c r="BQ9" s="958"/>
      <c r="BR9" s="958"/>
      <c r="BS9" s="958"/>
      <c r="BT9" s="958"/>
      <c r="BU9" s="958"/>
      <c r="BV9" s="958"/>
      <c r="BW9" s="958"/>
      <c r="BX9" s="958"/>
      <c r="BY9" s="958"/>
      <c r="BZ9" s="958"/>
      <c r="CA9" s="388"/>
      <c r="CB9" s="388"/>
      <c r="CC9" s="388"/>
      <c r="CD9" s="388"/>
      <c r="CE9" s="388"/>
      <c r="CF9" s="388"/>
      <c r="CG9" s="958"/>
      <c r="CH9" s="958"/>
      <c r="CI9" s="958"/>
      <c r="CJ9" s="958"/>
      <c r="CK9" s="958"/>
      <c r="CL9" s="958"/>
      <c r="CM9" s="958"/>
      <c r="CN9" s="958"/>
      <c r="CO9" s="958"/>
      <c r="CP9" s="388"/>
      <c r="CQ9" s="388"/>
      <c r="CR9" s="388"/>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7" t="str">
        <f>X7</f>
        <v>06</v>
      </c>
      <c r="O13" s="847"/>
      <c r="P13" s="847"/>
      <c r="Q13" s="847"/>
      <c r="R13" s="847"/>
      <c r="S13" s="876"/>
      <c r="T13" s="847">
        <f>IF(AU13&gt;0,$DQ$17,"")</f>
        <v>2</v>
      </c>
      <c r="U13" s="847"/>
      <c r="V13" s="847"/>
      <c r="W13" s="847"/>
      <c r="X13" s="847"/>
      <c r="Y13" s="876"/>
      <c r="Z13" s="847"/>
      <c r="AA13" s="847"/>
      <c r="AB13" s="847"/>
      <c r="AC13" s="847"/>
      <c r="AD13" s="847"/>
      <c r="AE13" s="401"/>
      <c r="AF13" s="805"/>
      <c r="AG13" s="805"/>
      <c r="AH13" s="805"/>
      <c r="AI13" s="805"/>
      <c r="AJ13" s="805"/>
      <c r="AK13" s="805"/>
      <c r="AL13" s="805"/>
      <c r="AM13" s="805"/>
      <c r="AN13" s="805"/>
      <c r="AO13" s="805"/>
      <c r="AP13" s="805"/>
      <c r="AQ13" s="805"/>
      <c r="AR13" s="805"/>
      <c r="AS13" s="805"/>
      <c r="AT13" s="430"/>
      <c r="AU13" s="805">
        <v>1234567</v>
      </c>
      <c r="AV13" s="805"/>
      <c r="AW13" s="805"/>
      <c r="AX13" s="805"/>
      <c r="AY13" s="805"/>
      <c r="AZ13" s="805"/>
      <c r="BA13" s="805"/>
      <c r="BB13" s="805"/>
      <c r="BC13" s="805"/>
      <c r="BD13" s="805"/>
      <c r="BE13" s="805"/>
      <c r="BF13" s="805"/>
      <c r="BG13" s="805"/>
      <c r="BH13" s="805"/>
      <c r="BI13" s="805"/>
      <c r="BJ13" s="805"/>
      <c r="BK13" s="805"/>
      <c r="BL13" s="805"/>
      <c r="BM13" s="805"/>
      <c r="BN13" s="805"/>
      <c r="BO13" s="805"/>
      <c r="BP13" s="805"/>
      <c r="BQ13" s="805"/>
      <c r="BR13" s="805"/>
      <c r="BS13" s="805"/>
      <c r="BT13" s="805"/>
      <c r="BU13" s="805"/>
      <c r="BV13" s="805"/>
      <c r="BW13" s="805"/>
      <c r="BX13" s="805"/>
      <c r="BY13" s="805"/>
      <c r="BZ13" s="805"/>
      <c r="CA13" s="805"/>
      <c r="CB13" s="430"/>
      <c r="CC13" s="805"/>
      <c r="CD13" s="805"/>
      <c r="CE13" s="805"/>
      <c r="CF13" s="805"/>
      <c r="CG13" s="805"/>
      <c r="CH13" s="805"/>
      <c r="CI13" s="805"/>
      <c r="CJ13" s="805"/>
      <c r="CK13" s="805"/>
      <c r="CL13" s="805"/>
      <c r="CM13" s="805"/>
      <c r="CN13" s="805"/>
      <c r="CO13" s="805"/>
      <c r="CP13" s="805"/>
      <c r="CQ13" s="805"/>
      <c r="CR13" s="805"/>
      <c r="CS13" s="805"/>
      <c r="CT13" s="805"/>
      <c r="CU13" s="805"/>
      <c r="CV13" s="805"/>
      <c r="CW13" s="805"/>
      <c r="CX13" s="805"/>
      <c r="CY13" s="805"/>
      <c r="CZ13" s="805"/>
      <c r="DA13" s="805"/>
      <c r="DB13" s="805"/>
      <c r="DC13" s="805"/>
      <c r="DD13" s="805"/>
      <c r="DE13" s="805"/>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47"/>
      <c r="U14" s="847"/>
      <c r="V14" s="847"/>
      <c r="W14" s="847"/>
      <c r="X14" s="847"/>
      <c r="Y14" s="876"/>
      <c r="Z14" s="847"/>
      <c r="AA14" s="847"/>
      <c r="AB14" s="847"/>
      <c r="AC14" s="847"/>
      <c r="AD14" s="847"/>
      <c r="AE14" s="401"/>
      <c r="AF14" s="805"/>
      <c r="AG14" s="805"/>
      <c r="AH14" s="805"/>
      <c r="AI14" s="805"/>
      <c r="AJ14" s="805"/>
      <c r="AK14" s="805"/>
      <c r="AL14" s="805"/>
      <c r="AM14" s="805"/>
      <c r="AN14" s="805"/>
      <c r="AO14" s="805"/>
      <c r="AP14" s="805"/>
      <c r="AQ14" s="805"/>
      <c r="AR14" s="805"/>
      <c r="AS14" s="805"/>
      <c r="AT14" s="431"/>
      <c r="AU14" s="805"/>
      <c r="AV14" s="805"/>
      <c r="AW14" s="805"/>
      <c r="AX14" s="805"/>
      <c r="AY14" s="805"/>
      <c r="AZ14" s="805"/>
      <c r="BA14" s="805"/>
      <c r="BB14" s="805"/>
      <c r="BC14" s="805"/>
      <c r="BD14" s="805"/>
      <c r="BE14" s="805"/>
      <c r="BF14" s="805"/>
      <c r="BG14" s="805"/>
      <c r="BH14" s="805"/>
      <c r="BI14" s="805"/>
      <c r="BJ14" s="805"/>
      <c r="BK14" s="805"/>
      <c r="BL14" s="805"/>
      <c r="BM14" s="805"/>
      <c r="BN14" s="805"/>
      <c r="BO14" s="805"/>
      <c r="BP14" s="805"/>
      <c r="BQ14" s="805"/>
      <c r="BR14" s="805"/>
      <c r="BS14" s="805"/>
      <c r="BT14" s="805"/>
      <c r="BU14" s="805"/>
      <c r="BV14" s="805"/>
      <c r="BW14" s="805"/>
      <c r="BX14" s="805"/>
      <c r="BY14" s="805"/>
      <c r="BZ14" s="805"/>
      <c r="CA14" s="805"/>
      <c r="CB14" s="430"/>
      <c r="CC14" s="805"/>
      <c r="CD14" s="805"/>
      <c r="CE14" s="805"/>
      <c r="CF14" s="805"/>
      <c r="CG14" s="805"/>
      <c r="CH14" s="805"/>
      <c r="CI14" s="805"/>
      <c r="CJ14" s="805"/>
      <c r="CK14" s="805"/>
      <c r="CL14" s="805"/>
      <c r="CM14" s="805"/>
      <c r="CN14" s="805"/>
      <c r="CO14" s="805"/>
      <c r="CP14" s="805"/>
      <c r="CQ14" s="805"/>
      <c r="CR14" s="805"/>
      <c r="CS14" s="805"/>
      <c r="CT14" s="805"/>
      <c r="CU14" s="805"/>
      <c r="CV14" s="805"/>
      <c r="CW14" s="805"/>
      <c r="CX14" s="805"/>
      <c r="CY14" s="805"/>
      <c r="CZ14" s="805"/>
      <c r="DA14" s="805"/>
      <c r="DB14" s="805"/>
      <c r="DC14" s="805"/>
      <c r="DD14" s="805"/>
      <c r="DE14" s="805"/>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IF(AU17&gt;0,$X$7,"")</f>
        <v/>
      </c>
      <c r="O17" s="847"/>
      <c r="P17" s="847"/>
      <c r="Q17" s="847"/>
      <c r="R17" s="847"/>
      <c r="S17" s="588"/>
      <c r="T17" s="847" t="str">
        <f>IF(AU17&gt;0,$DQ$17,"")</f>
        <v/>
      </c>
      <c r="U17" s="847"/>
      <c r="V17" s="847"/>
      <c r="W17" s="847"/>
      <c r="X17" s="847"/>
      <c r="Y17" s="588"/>
      <c r="Z17" s="847"/>
      <c r="AA17" s="847"/>
      <c r="AB17" s="847"/>
      <c r="AC17" s="847"/>
      <c r="AD17" s="847"/>
      <c r="AE17" s="401"/>
      <c r="AF17" s="805"/>
      <c r="AG17" s="805"/>
      <c r="AH17" s="805"/>
      <c r="AI17" s="805"/>
      <c r="AJ17" s="805"/>
      <c r="AK17" s="805"/>
      <c r="AL17" s="805"/>
      <c r="AM17" s="805"/>
      <c r="AN17" s="805"/>
      <c r="AO17" s="805"/>
      <c r="AP17" s="805"/>
      <c r="AQ17" s="805"/>
      <c r="AR17" s="805"/>
      <c r="AS17" s="805"/>
      <c r="AT17" s="430"/>
      <c r="AU17" s="805"/>
      <c r="AV17" s="805"/>
      <c r="AW17" s="805"/>
      <c r="AX17" s="805"/>
      <c r="AY17" s="805"/>
      <c r="AZ17" s="805"/>
      <c r="BA17" s="805"/>
      <c r="BB17" s="805"/>
      <c r="BC17" s="805"/>
      <c r="BD17" s="805"/>
      <c r="BE17" s="805"/>
      <c r="BF17" s="805"/>
      <c r="BG17" s="805"/>
      <c r="BH17" s="805"/>
      <c r="BI17" s="805"/>
      <c r="BJ17" s="805"/>
      <c r="BK17" s="805"/>
      <c r="BL17" s="805"/>
      <c r="BM17" s="805"/>
      <c r="BN17" s="805"/>
      <c r="BO17" s="805"/>
      <c r="BP17" s="805"/>
      <c r="BQ17" s="805"/>
      <c r="BR17" s="805"/>
      <c r="BS17" s="805"/>
      <c r="BT17" s="805"/>
      <c r="BU17" s="805"/>
      <c r="BV17" s="805"/>
      <c r="BW17" s="805"/>
      <c r="BX17" s="805"/>
      <c r="BY17" s="805"/>
      <c r="BZ17" s="805"/>
      <c r="CA17" s="805"/>
      <c r="CB17" s="430"/>
      <c r="CC17" s="805"/>
      <c r="CD17" s="805"/>
      <c r="CE17" s="805"/>
      <c r="CF17" s="805"/>
      <c r="CG17" s="805"/>
      <c r="CH17" s="805"/>
      <c r="CI17" s="805"/>
      <c r="CJ17" s="805"/>
      <c r="CK17" s="805"/>
      <c r="CL17" s="805"/>
      <c r="CM17" s="805"/>
      <c r="CN17" s="805"/>
      <c r="CO17" s="805"/>
      <c r="CP17" s="805"/>
      <c r="CQ17" s="805"/>
      <c r="CR17" s="805"/>
      <c r="CS17" s="805"/>
      <c r="CT17" s="805"/>
      <c r="CU17" s="805"/>
      <c r="CV17" s="805"/>
      <c r="CW17" s="805"/>
      <c r="CX17" s="805"/>
      <c r="CY17" s="805"/>
      <c r="CZ17" s="805"/>
      <c r="DA17" s="805"/>
      <c r="DB17" s="805"/>
      <c r="DC17" s="805"/>
      <c r="DD17" s="805"/>
      <c r="DE17" s="805"/>
      <c r="DF17" s="236"/>
      <c r="DG17" s="219"/>
      <c r="DH17" s="219"/>
      <c r="DI17" s="238"/>
      <c r="DJ17" s="238"/>
      <c r="DK17" s="964" t="str">
        <f>X7</f>
        <v>06</v>
      </c>
      <c r="DL17" s="965"/>
      <c r="DM17" s="965"/>
      <c r="DN17" s="965"/>
      <c r="DO17" s="965"/>
      <c r="DP17" s="966"/>
      <c r="DQ17" s="965">
        <v>2</v>
      </c>
      <c r="DR17" s="965"/>
      <c r="DS17" s="965"/>
      <c r="DT17" s="965"/>
      <c r="DU17" s="965"/>
      <c r="DV17" s="965"/>
      <c r="DW17" s="965"/>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13"/>
      <c r="AG18" s="813"/>
      <c r="AH18" s="813"/>
      <c r="AI18" s="813"/>
      <c r="AJ18" s="813"/>
      <c r="AK18" s="813"/>
      <c r="AL18" s="813"/>
      <c r="AM18" s="813"/>
      <c r="AN18" s="813"/>
      <c r="AO18" s="813"/>
      <c r="AP18" s="813"/>
      <c r="AQ18" s="813"/>
      <c r="AR18" s="813"/>
      <c r="AS18" s="813"/>
      <c r="AT18" s="433"/>
      <c r="AU18" s="813"/>
      <c r="AV18" s="813"/>
      <c r="AW18" s="813"/>
      <c r="AX18" s="813"/>
      <c r="AY18" s="813"/>
      <c r="AZ18" s="813"/>
      <c r="BA18" s="813"/>
      <c r="BB18" s="813"/>
      <c r="BC18" s="813"/>
      <c r="BD18" s="813"/>
      <c r="BE18" s="813"/>
      <c r="BF18" s="813"/>
      <c r="BG18" s="813"/>
      <c r="BH18" s="813"/>
      <c r="BI18" s="813"/>
      <c r="BJ18" s="813"/>
      <c r="BK18" s="813"/>
      <c r="BL18" s="813"/>
      <c r="BM18" s="813"/>
      <c r="BN18" s="813"/>
      <c r="BO18" s="813"/>
      <c r="BP18" s="813"/>
      <c r="BQ18" s="813"/>
      <c r="BR18" s="813"/>
      <c r="BS18" s="813"/>
      <c r="BT18" s="813"/>
      <c r="BU18" s="813"/>
      <c r="BV18" s="813"/>
      <c r="BW18" s="813"/>
      <c r="BX18" s="813"/>
      <c r="BY18" s="813"/>
      <c r="BZ18" s="813"/>
      <c r="CA18" s="813"/>
      <c r="CB18" s="433"/>
      <c r="CC18" s="813"/>
      <c r="CD18" s="813"/>
      <c r="CE18" s="813"/>
      <c r="CF18" s="813"/>
      <c r="CG18" s="813"/>
      <c r="CH18" s="813"/>
      <c r="CI18" s="813"/>
      <c r="CJ18" s="813"/>
      <c r="CK18" s="813"/>
      <c r="CL18" s="813"/>
      <c r="CM18" s="813"/>
      <c r="CN18" s="813"/>
      <c r="CO18" s="813"/>
      <c r="CP18" s="813"/>
      <c r="CQ18" s="813"/>
      <c r="CR18" s="813"/>
      <c r="CS18" s="813"/>
      <c r="CT18" s="813"/>
      <c r="CU18" s="813"/>
      <c r="CV18" s="813"/>
      <c r="CW18" s="813"/>
      <c r="CX18" s="813"/>
      <c r="CY18" s="813"/>
      <c r="CZ18" s="813"/>
      <c r="DA18" s="813"/>
      <c r="DB18" s="813"/>
      <c r="DC18" s="813"/>
      <c r="DD18" s="813"/>
      <c r="DE18" s="813"/>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225"/>
      <c r="O20" s="225"/>
      <c r="P20" s="225"/>
      <c r="Q20" s="225"/>
      <c r="R20" s="225"/>
      <c r="S20" s="225"/>
      <c r="T20" s="225"/>
      <c r="U20" s="225"/>
      <c r="V20" s="225"/>
      <c r="W20" s="225"/>
      <c r="X20" s="225"/>
      <c r="Y20" s="225"/>
      <c r="Z20" s="225"/>
      <c r="AA20" s="225"/>
      <c r="AB20" s="225"/>
      <c r="AC20" s="225"/>
      <c r="AD20" s="225"/>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225"/>
      <c r="O21" s="225"/>
      <c r="P21" s="225"/>
      <c r="Q21" s="225"/>
      <c r="R21" s="225"/>
      <c r="S21" s="225"/>
      <c r="T21" s="225"/>
      <c r="U21" s="225"/>
      <c r="V21" s="225"/>
      <c r="W21" s="225"/>
      <c r="X21" s="225"/>
      <c r="Y21" s="225"/>
      <c r="Z21" s="225"/>
      <c r="AA21" s="225"/>
      <c r="AB21" s="225"/>
      <c r="AC21" s="225"/>
      <c r="AD21" s="225"/>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IF(AU23&gt;0,$X$7,"")</f>
        <v/>
      </c>
      <c r="O23" s="847"/>
      <c r="P23" s="847"/>
      <c r="Q23" s="847"/>
      <c r="R23" s="847"/>
      <c r="S23" s="588"/>
      <c r="T23" s="847" t="str">
        <f>IF(AU23&gt;0,$DQ$17,"")</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IF(AU26&gt;0,$X$7,"")</f>
        <v/>
      </c>
      <c r="O26" s="847"/>
      <c r="P26" s="847"/>
      <c r="Q26" s="847"/>
      <c r="R26" s="847"/>
      <c r="S26" s="588"/>
      <c r="T26" s="847" t="str">
        <f>IF(AU26&gt;0,$DQ$17,"")</f>
        <v/>
      </c>
      <c r="U26" s="847"/>
      <c r="V26" s="847"/>
      <c r="W26" s="847"/>
      <c r="X26" s="847"/>
      <c r="Y26" s="588"/>
      <c r="Z26" s="847"/>
      <c r="AA26" s="847"/>
      <c r="AB26" s="847"/>
      <c r="AC26" s="847"/>
      <c r="AD26" s="847"/>
      <c r="AE26" s="401"/>
      <c r="AF26" s="805"/>
      <c r="AG26" s="805"/>
      <c r="AH26" s="805"/>
      <c r="AI26" s="805"/>
      <c r="AJ26" s="805"/>
      <c r="AK26" s="805"/>
      <c r="AL26" s="805"/>
      <c r="AM26" s="805"/>
      <c r="AN26" s="805"/>
      <c r="AO26" s="805"/>
      <c r="AP26" s="805"/>
      <c r="AQ26" s="805"/>
      <c r="AR26" s="805"/>
      <c r="AS26" s="805"/>
      <c r="AT26" s="430"/>
      <c r="AU26" s="805"/>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IF(AU29&gt;0,$X$7,"")</f>
        <v/>
      </c>
      <c r="O29" s="847"/>
      <c r="P29" s="847"/>
      <c r="Q29" s="847"/>
      <c r="R29" s="847"/>
      <c r="S29" s="588"/>
      <c r="T29" s="847" t="str">
        <f>IF(AU29&gt;0,$DQ$17,"")</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228</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963"/>
      <c r="CD32" s="963"/>
      <c r="CE32" s="963"/>
      <c r="CF32" s="963"/>
      <c r="CG32" s="963"/>
      <c r="CH32" s="963"/>
      <c r="CI32" s="963"/>
      <c r="CJ32" s="963"/>
      <c r="CK32" s="963"/>
      <c r="CL32" s="963"/>
      <c r="CM32" s="963"/>
      <c r="CN32" s="963"/>
      <c r="CO32" s="963"/>
      <c r="CP32" s="963"/>
      <c r="CQ32" s="963"/>
      <c r="CR32" s="963"/>
      <c r="CS32" s="963"/>
      <c r="CT32" s="963"/>
      <c r="CU32" s="963"/>
      <c r="CV32" s="963"/>
      <c r="CW32" s="963"/>
      <c r="CX32" s="963"/>
      <c r="CY32" s="963"/>
      <c r="CZ32" s="963"/>
      <c r="DA32" s="963"/>
      <c r="DB32" s="963"/>
      <c r="DC32" s="963"/>
      <c r="DD32" s="963"/>
      <c r="DE32" s="963"/>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247"/>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5"/>
      <c r="CG35" s="805"/>
      <c r="CH35" s="805"/>
      <c r="CI35" s="805"/>
      <c r="CJ35" s="805"/>
      <c r="CK35" s="805"/>
      <c r="CL35" s="805"/>
      <c r="CM35" s="805"/>
      <c r="CN35" s="805"/>
      <c r="CO35" s="805"/>
      <c r="CP35" s="805"/>
      <c r="CQ35" s="805"/>
      <c r="CR35" s="805"/>
      <c r="CS35" s="805"/>
      <c r="CT35" s="805"/>
      <c r="CU35" s="805"/>
      <c r="CV35" s="805"/>
      <c r="CW35" s="805"/>
      <c r="CX35" s="805"/>
      <c r="CY35" s="805"/>
      <c r="CZ35" s="805"/>
      <c r="DA35" s="805"/>
      <c r="DB35" s="805"/>
      <c r="DC35" s="805"/>
      <c r="DD35" s="805"/>
      <c r="DE35" s="805"/>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5"/>
      <c r="CG36" s="805"/>
      <c r="CH36" s="805"/>
      <c r="CI36" s="805"/>
      <c r="CJ36" s="805"/>
      <c r="CK36" s="805"/>
      <c r="CL36" s="805"/>
      <c r="CM36" s="805"/>
      <c r="CN36" s="805"/>
      <c r="CO36" s="805"/>
      <c r="CP36" s="805"/>
      <c r="CQ36" s="805"/>
      <c r="CR36" s="805"/>
      <c r="CS36" s="805"/>
      <c r="CT36" s="805"/>
      <c r="CU36" s="805"/>
      <c r="CV36" s="805"/>
      <c r="CW36" s="805"/>
      <c r="CX36" s="805"/>
      <c r="CY36" s="805"/>
      <c r="CZ36" s="805"/>
      <c r="DA36" s="805"/>
      <c r="DB36" s="805"/>
      <c r="DC36" s="805"/>
      <c r="DD36" s="805"/>
      <c r="DE36" s="805"/>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5" t="str">
        <f>IF(SUM(CC13:DE32,-CF35)&lt;=0,"0",SUM(CC13:DE32,-CF35))</f>
        <v>0</v>
      </c>
      <c r="CD39" s="805"/>
      <c r="CE39" s="805"/>
      <c r="CF39" s="805"/>
      <c r="CG39" s="805"/>
      <c r="CH39" s="805"/>
      <c r="CI39" s="805"/>
      <c r="CJ39" s="805"/>
      <c r="CK39" s="805"/>
      <c r="CL39" s="805"/>
      <c r="CM39" s="805"/>
      <c r="CN39" s="805"/>
      <c r="CO39" s="805"/>
      <c r="CP39" s="805"/>
      <c r="CQ39" s="805"/>
      <c r="CR39" s="805"/>
      <c r="CS39" s="805"/>
      <c r="CT39" s="805"/>
      <c r="CU39" s="805"/>
      <c r="CV39" s="805"/>
      <c r="CW39" s="805"/>
      <c r="CX39" s="805"/>
      <c r="CY39" s="805"/>
      <c r="CZ39" s="805"/>
      <c r="DA39" s="805"/>
      <c r="DB39" s="805"/>
      <c r="DC39" s="805"/>
      <c r="DD39" s="805"/>
      <c r="DE39" s="805"/>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13"/>
      <c r="CD40" s="813"/>
      <c r="CE40" s="813"/>
      <c r="CF40" s="813"/>
      <c r="CG40" s="813"/>
      <c r="CH40" s="813"/>
      <c r="CI40" s="813"/>
      <c r="CJ40" s="813"/>
      <c r="CK40" s="813"/>
      <c r="CL40" s="813"/>
      <c r="CM40" s="813"/>
      <c r="CN40" s="813"/>
      <c r="CO40" s="813"/>
      <c r="CP40" s="813"/>
      <c r="CQ40" s="813"/>
      <c r="CR40" s="813"/>
      <c r="CS40" s="813"/>
      <c r="CT40" s="813"/>
      <c r="CU40" s="813"/>
      <c r="CV40" s="813"/>
      <c r="CW40" s="813"/>
      <c r="CX40" s="813"/>
      <c r="CY40" s="813"/>
      <c r="CZ40" s="813"/>
      <c r="DA40" s="813"/>
      <c r="DB40" s="813"/>
      <c r="DC40" s="813"/>
      <c r="DD40" s="813"/>
      <c r="DE40" s="813"/>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t="str">
        <f>IF(SUM(CC39:DE42)&lt;=0,"0",SUM(CC39:DE42))</f>
        <v>0</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6</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144</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901" t="s">
        <v>231</v>
      </c>
      <c r="C63" s="901"/>
      <c r="D63" s="901"/>
      <c r="E63" s="901"/>
      <c r="F63" s="901"/>
      <c r="G63" s="901"/>
      <c r="H63" s="901"/>
      <c r="I63" s="901"/>
      <c r="J63" s="901"/>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902"/>
      <c r="C64" s="902"/>
      <c r="D64" s="902"/>
      <c r="E64" s="902"/>
      <c r="F64" s="902"/>
      <c r="G64" s="902"/>
      <c r="H64" s="902"/>
      <c r="I64" s="902"/>
      <c r="J64" s="902"/>
      <c r="K64" s="321"/>
      <c r="L64" s="322"/>
      <c r="M64" s="323"/>
      <c r="N64" s="822" t="str">
        <f>IF(LEN(N13)&gt;=2,LEFT(N13,1),IF(LEN(N13)=1,"0",MID(TEXT(N13,"???"),2,1)))</f>
        <v>0</v>
      </c>
      <c r="O64" s="823"/>
      <c r="P64" s="173"/>
      <c r="Q64" s="822" t="str">
        <f>RIGHT(N13,1)</f>
        <v>6</v>
      </c>
      <c r="R64" s="823"/>
      <c r="S64" s="881"/>
      <c r="T64" s="822" t="str">
        <f>IF(LEN(T13)&gt;=2,LEFT(T13,1),IF(LEN(T13)=1,"0",MID(TEXT(T13,"???"),2,1)))</f>
        <v>0</v>
      </c>
      <c r="U64" s="823"/>
      <c r="V64" s="173"/>
      <c r="W64" s="822" t="str">
        <f>RIGHT(T13,1)</f>
        <v>2</v>
      </c>
      <c r="X64" s="823"/>
      <c r="Y64" s="881"/>
      <c r="Z64" s="822" t="str">
        <f>IF(LEN(Z13)&gt;=2,LEFT(Z13,1),IF(LEN(Z13)=1,"0",MID(TEXT(Z13,"???"),2,1)))</f>
        <v xml:space="preserve"> </v>
      </c>
      <c r="AA64" s="823"/>
      <c r="AB64" s="173"/>
      <c r="AC64" s="822" t="str">
        <f>RIGHT(Z13,1)</f>
        <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 xml:space="preserve"> </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2</v>
      </c>
      <c r="BL64" s="823"/>
      <c r="BM64" s="577"/>
      <c r="BN64" s="822" t="str">
        <f>MID(TEXT(AU13,"???????????"),7,1)</f>
        <v>3</v>
      </c>
      <c r="BO64" s="823"/>
      <c r="BP64" s="173"/>
      <c r="BQ64" s="822" t="str">
        <f>MID(TEXT(AU13,"???????????"),8,1)</f>
        <v>4</v>
      </c>
      <c r="BR64" s="823"/>
      <c r="BS64" s="173"/>
      <c r="BT64" s="822" t="str">
        <f>MID(TEXT(AU13,"???????????"),9,1)</f>
        <v>5</v>
      </c>
      <c r="BU64" s="823"/>
      <c r="BV64" s="577"/>
      <c r="BW64" s="822" t="str">
        <f>MID(TEXT(AU13,"???????????"),10,1)</f>
        <v>6</v>
      </c>
      <c r="BX64" s="823"/>
      <c r="BY64" s="173"/>
      <c r="BZ64" s="822" t="str">
        <f>MID(TEXT(AU13,"???????????"),11,1)</f>
        <v>7</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 xml:space="preserve"> </v>
      </c>
      <c r="CS64" s="823"/>
      <c r="CT64" s="173"/>
      <c r="CU64" s="822" t="str">
        <f>MID(TEXT(CC13,"??????????"),7,1)</f>
        <v xml:space="preserve"> </v>
      </c>
      <c r="CV64" s="823"/>
      <c r="CW64" s="173"/>
      <c r="CX64" s="822" t="str">
        <f>MID(TEXT(CC13,"??????????"),8,1)</f>
        <v xml:space="preserve"> </v>
      </c>
      <c r="CY64" s="823"/>
      <c r="CZ64" s="173"/>
      <c r="DA64" s="822" t="str">
        <f>MID(TEXT(CC13,"??????????"),9,1)</f>
        <v xml:space="preserve"> </v>
      </c>
      <c r="DB64" s="823"/>
      <c r="DC64" s="173"/>
      <c r="DD64" s="822" t="str">
        <f>IF(CC13="0","0",MID(TEXT(CC13,"??????????"),10,1))</f>
        <v xml:space="preserve"> </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902"/>
      <c r="C65" s="902"/>
      <c r="D65" s="902"/>
      <c r="E65" s="902"/>
      <c r="F65" s="902"/>
      <c r="G65" s="902"/>
      <c r="H65" s="902"/>
      <c r="I65" s="902"/>
      <c r="J65" s="902"/>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903"/>
      <c r="C66" s="903"/>
      <c r="D66" s="903"/>
      <c r="E66" s="903"/>
      <c r="F66" s="903"/>
      <c r="G66" s="903"/>
      <c r="H66" s="903"/>
      <c r="I66" s="903"/>
      <c r="J66" s="903"/>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 xml:space="preserve"> </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IF(CC17="0","0",MID(TEXT(CC17,"??????????"),10,1))</f>
        <v xml:space="preserve"> </v>
      </c>
      <c r="DE68" s="821"/>
      <c r="DF68" s="323"/>
      <c r="DG68" s="354"/>
      <c r="DH68" s="34"/>
      <c r="DI68" s="606"/>
      <c r="DJ68" s="606"/>
      <c r="DK68" s="601" t="str">
        <f>IF(LEN(DK17)&gt;=2,LEFT(DK17,1),IF(LEN(DK17)=1,"0",MID(TEXT(DK17,"???"),2,1)))</f>
        <v>0</v>
      </c>
      <c r="DL68" s="602"/>
      <c r="DM68" s="602"/>
      <c r="DN68" s="602" t="str">
        <f>RIGHT(DK17,1)</f>
        <v>6</v>
      </c>
      <c r="DO68" s="602"/>
      <c r="DP68" s="603"/>
      <c r="DQ68" s="601" t="str">
        <f>IF(LEN(DQ17)&gt;=2,LEFT(DQ17,1),IF(LEN(DQ17)=1,"0",MID(TEXT(DQ17,"???"),2,1)))</f>
        <v>0</v>
      </c>
      <c r="DR68" s="602"/>
      <c r="DS68" s="602"/>
      <c r="DT68" s="602" t="str">
        <f>RIGHT(DQ17,1)</f>
        <v>2</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235</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248</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259</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 xml:space="preserve"> </v>
      </c>
      <c r="CS90" s="605"/>
      <c r="CT90" s="173"/>
      <c r="CU90" s="604" t="str">
        <f>MID(TEXT(CC39,"??????????"),7,1)</f>
        <v xml:space="preserve"> </v>
      </c>
      <c r="CV90" s="605"/>
      <c r="CW90" s="173"/>
      <c r="CX90" s="604" t="str">
        <f>MID(TEXT(CC39,"??????????"),8,1)</f>
        <v xml:space="preserve"> </v>
      </c>
      <c r="CY90" s="605"/>
      <c r="CZ90" s="173"/>
      <c r="DA90" s="604" t="str">
        <f>MID(TEXT(CC39,"??????????"),9,1)</f>
        <v xml:space="preserve"> </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
      </c>
      <c r="CP96" s="605"/>
      <c r="CQ96" s="173"/>
      <c r="CR96" s="604" t="str">
        <f>IF(OR(EN122=0,LEN(EN122)-4&lt;=0),"",MID(EN122,LEN(EN122)-4,1))</f>
        <v/>
      </c>
      <c r="CS96" s="605"/>
      <c r="CT96" s="173"/>
      <c r="CU96" s="604" t="str">
        <f>IF(OR(EN122=0,LEN(EN122)-3&lt;=0),"",MID(EN122,LEN(EN122)-3,1))</f>
        <v/>
      </c>
      <c r="CV96" s="605"/>
      <c r="CW96" s="173"/>
      <c r="CX96" s="604" t="str">
        <f>IF(OR(EN122=0,LEN(EN122)-2&lt;=0),"",MID(EN122,LEN(EN122)-2,1))</f>
        <v/>
      </c>
      <c r="CY96" s="605"/>
      <c r="CZ96" s="173"/>
      <c r="DA96" s="604" t="str">
        <f>IF(OR(EN122=0,LEN(EN122)-1&lt;=0),"",MID(EN122,LEN(EN122)-1,1))</f>
        <v>\</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17">
    <mergeCell ref="B70:J72"/>
    <mergeCell ref="B73:J75"/>
    <mergeCell ref="B76:J78"/>
    <mergeCell ref="B79:J81"/>
    <mergeCell ref="D82:J84"/>
    <mergeCell ref="B12:J15"/>
    <mergeCell ref="B16:J18"/>
    <mergeCell ref="B19:J21"/>
    <mergeCell ref="B22:J24"/>
    <mergeCell ref="B25:J27"/>
    <mergeCell ref="B28:J30"/>
    <mergeCell ref="D31:J33"/>
    <mergeCell ref="AV11:BB11"/>
    <mergeCell ref="BK11:BY11"/>
    <mergeCell ref="CM11:CY11"/>
    <mergeCell ref="R3:AA4"/>
    <mergeCell ref="AH3:AX4"/>
    <mergeCell ref="BC3:BE4"/>
    <mergeCell ref="BF3:CJ4"/>
    <mergeCell ref="B63:J66"/>
    <mergeCell ref="B67:J69"/>
    <mergeCell ref="D6:F7"/>
    <mergeCell ref="K8:R8"/>
    <mergeCell ref="B3:E5"/>
    <mergeCell ref="F3:I3"/>
    <mergeCell ref="K3:P5"/>
    <mergeCell ref="F4:I5"/>
    <mergeCell ref="B11:K11"/>
    <mergeCell ref="P11:AB11"/>
    <mergeCell ref="AJ11:AP11"/>
    <mergeCell ref="N13:R14"/>
    <mergeCell ref="S13:S14"/>
    <mergeCell ref="T13:X14"/>
    <mergeCell ref="Y13:Y14"/>
    <mergeCell ref="Z13:AD14"/>
    <mergeCell ref="AU13:CA14"/>
    <mergeCell ref="DU6:DW7"/>
    <mergeCell ref="X7:AC9"/>
    <mergeCell ref="AG7:AU9"/>
    <mergeCell ref="AV7:AZ9"/>
    <mergeCell ref="BC7:BZ9"/>
    <mergeCell ref="CG7:CO9"/>
    <mergeCell ref="CS7:DP9"/>
    <mergeCell ref="X5:AC6"/>
    <mergeCell ref="AI5:AX6"/>
    <mergeCell ref="BF5:BW6"/>
    <mergeCell ref="CG5:CO6"/>
    <mergeCell ref="CV5:DM6"/>
    <mergeCell ref="N12:O12"/>
    <mergeCell ref="AF12:AG12"/>
    <mergeCell ref="AI12:AJ12"/>
    <mergeCell ref="AL12:AM12"/>
    <mergeCell ref="AO12:AP12"/>
    <mergeCell ref="CU12:CV12"/>
    <mergeCell ref="CX12:CY12"/>
    <mergeCell ref="DK17:DP17"/>
    <mergeCell ref="DQ17:DW17"/>
    <mergeCell ref="AF13:AS14"/>
    <mergeCell ref="AR12:AS12"/>
    <mergeCell ref="AU12:AV12"/>
    <mergeCell ref="AX12:AY12"/>
    <mergeCell ref="BA12:BC12"/>
    <mergeCell ref="BE12:BF12"/>
    <mergeCell ref="BH12:BI12"/>
    <mergeCell ref="BK12:BL12"/>
    <mergeCell ref="BN12:BO12"/>
    <mergeCell ref="BQ12:BR12"/>
    <mergeCell ref="BT12:BU12"/>
    <mergeCell ref="BW12:BX12"/>
    <mergeCell ref="CC17:DE18"/>
    <mergeCell ref="DA12:DB12"/>
    <mergeCell ref="DD12:DE12"/>
    <mergeCell ref="DJ12:DW13"/>
    <mergeCell ref="DT14:DW16"/>
    <mergeCell ref="BZ12:CA12"/>
    <mergeCell ref="CC12:CD12"/>
    <mergeCell ref="CF12:CG12"/>
    <mergeCell ref="CI12:CJ12"/>
    <mergeCell ref="CL12:CM12"/>
    <mergeCell ref="CC13:DE14"/>
    <mergeCell ref="DK14:DM16"/>
    <mergeCell ref="DP14:DQ16"/>
    <mergeCell ref="DN15:DO16"/>
    <mergeCell ref="CO12:CP12"/>
    <mergeCell ref="CR12:CS12"/>
    <mergeCell ref="N17:R18"/>
    <mergeCell ref="S17:S18"/>
    <mergeCell ref="T17:X18"/>
    <mergeCell ref="Y17:Y18"/>
    <mergeCell ref="Z17:AD18"/>
    <mergeCell ref="AF17:AS18"/>
    <mergeCell ref="AU17:CA18"/>
    <mergeCell ref="DK19:DW20"/>
    <mergeCell ref="AF20:AS21"/>
    <mergeCell ref="AU20:CA21"/>
    <mergeCell ref="CC20:DE21"/>
    <mergeCell ref="N26:R27"/>
    <mergeCell ref="S26:S27"/>
    <mergeCell ref="T26:X27"/>
    <mergeCell ref="Y26:Y27"/>
    <mergeCell ref="Z26:AD27"/>
    <mergeCell ref="AF26:AS27"/>
    <mergeCell ref="AU26:CA27"/>
    <mergeCell ref="CC26:DE27"/>
    <mergeCell ref="N23:R24"/>
    <mergeCell ref="S23:S24"/>
    <mergeCell ref="T23:X24"/>
    <mergeCell ref="Y23:Y24"/>
    <mergeCell ref="Z23:AD24"/>
    <mergeCell ref="AF23:AS24"/>
    <mergeCell ref="AU23:CA24"/>
    <mergeCell ref="CC23:DE24"/>
    <mergeCell ref="N29:R30"/>
    <mergeCell ref="S29:S30"/>
    <mergeCell ref="T29:X30"/>
    <mergeCell ref="Y29:Y30"/>
    <mergeCell ref="Z29:AD30"/>
    <mergeCell ref="AF29:AS30"/>
    <mergeCell ref="AU29:CA30"/>
    <mergeCell ref="CC29:DE30"/>
    <mergeCell ref="DK29:DM29"/>
    <mergeCell ref="S32:S33"/>
    <mergeCell ref="T32:X33"/>
    <mergeCell ref="Y32:Y33"/>
    <mergeCell ref="Z32:AD33"/>
    <mergeCell ref="BP32:BZ32"/>
    <mergeCell ref="CC32:DE32"/>
    <mergeCell ref="DJ32:DN33"/>
    <mergeCell ref="DK27:DP28"/>
    <mergeCell ref="DT27:DW27"/>
    <mergeCell ref="DT28:DW28"/>
    <mergeCell ref="DN29:DP29"/>
    <mergeCell ref="DT29:DW29"/>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BO45:BU45"/>
    <mergeCell ref="BW45:DE45"/>
    <mergeCell ref="H47:I51"/>
    <mergeCell ref="N32:R33"/>
    <mergeCell ref="BO47:DF47"/>
    <mergeCell ref="D48:F49"/>
    <mergeCell ref="BO48:BV48"/>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B62:K62"/>
    <mergeCell ref="P62:AB62"/>
    <mergeCell ref="AJ62:AP62"/>
    <mergeCell ref="AV62:BB62"/>
    <mergeCell ref="CM62:CY62"/>
    <mergeCell ref="CV58:CX60"/>
    <mergeCell ref="CY58:DA60"/>
    <mergeCell ref="DB58:DD60"/>
    <mergeCell ref="BC58:BE60"/>
    <mergeCell ref="BF58:BH60"/>
    <mergeCell ref="BI58:BK60"/>
    <mergeCell ref="BL58:BN60"/>
    <mergeCell ref="BO58:BQ60"/>
    <mergeCell ref="BR58:BT60"/>
    <mergeCell ref="BC62:BT62"/>
    <mergeCell ref="DK58:DM60"/>
    <mergeCell ref="BU58:BW60"/>
    <mergeCell ref="BX58:BZ60"/>
    <mergeCell ref="CG58:CI60"/>
    <mergeCell ref="CJ58:CL60"/>
    <mergeCell ref="CM58:CO60"/>
    <mergeCell ref="CS58:CU60"/>
    <mergeCell ref="DE58:DG60"/>
    <mergeCell ref="N63:O63"/>
    <mergeCell ref="AF63:AG63"/>
    <mergeCell ref="AI63:AJ63"/>
    <mergeCell ref="AL63:AM63"/>
    <mergeCell ref="AO63:AP63"/>
    <mergeCell ref="BW63:BX63"/>
    <mergeCell ref="BZ63:CA63"/>
    <mergeCell ref="CC63:CD63"/>
    <mergeCell ref="CF63:CG63"/>
    <mergeCell ref="CI63:CJ63"/>
    <mergeCell ref="CL63:CM63"/>
    <mergeCell ref="AR63:AS63"/>
    <mergeCell ref="AU63:AV63"/>
    <mergeCell ref="AX63:AY63"/>
    <mergeCell ref="BA63:BC63"/>
    <mergeCell ref="BE63:BF63"/>
    <mergeCell ref="Y64:Y65"/>
    <mergeCell ref="Z64:AA65"/>
    <mergeCell ref="AC64:AD65"/>
    <mergeCell ref="AF64:AG65"/>
    <mergeCell ref="N64:O65"/>
    <mergeCell ref="Q64:R65"/>
    <mergeCell ref="S64:S65"/>
    <mergeCell ref="T64:U65"/>
    <mergeCell ref="W64:X65"/>
    <mergeCell ref="BH63:BI63"/>
    <mergeCell ref="BE64:BF65"/>
    <mergeCell ref="BH64:BI65"/>
    <mergeCell ref="BK64:BL65"/>
    <mergeCell ref="BM64:BM65"/>
    <mergeCell ref="BN64:BO65"/>
    <mergeCell ref="BT63:BU63"/>
    <mergeCell ref="BK63:BL63"/>
    <mergeCell ref="BN63:BO63"/>
    <mergeCell ref="BQ63:BR63"/>
    <mergeCell ref="BQ64:BR65"/>
    <mergeCell ref="BT64:BU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V64:BV65"/>
    <mergeCell ref="BW64:BX65"/>
    <mergeCell ref="BZ64:CA65"/>
    <mergeCell ref="CC64:CD65"/>
    <mergeCell ref="CF64:CG65"/>
    <mergeCell ref="CI64:CJ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CX86:CY87"/>
    <mergeCell ref="DA86:DB87"/>
    <mergeCell ref="DD86:DE87"/>
    <mergeCell ref="DD93:DE93"/>
    <mergeCell ref="CX90:CY90"/>
    <mergeCell ref="DA90:DB90"/>
    <mergeCell ref="DD90:DE90"/>
    <mergeCell ref="DA93:DB93"/>
    <mergeCell ref="DK90:DW90"/>
    <mergeCell ref="CL90:CM90"/>
    <mergeCell ref="CO90:CP90"/>
    <mergeCell ref="CR90:CS90"/>
    <mergeCell ref="CU90:CV90"/>
    <mergeCell ref="CR93:CS93"/>
    <mergeCell ref="CF86:CG87"/>
    <mergeCell ref="CI86:CJ87"/>
    <mergeCell ref="CL86:CM87"/>
    <mergeCell ref="CO86:CP87"/>
    <mergeCell ref="CR86:CS87"/>
    <mergeCell ref="CU86:CV87"/>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s>
  <phoneticPr fontId="1"/>
  <printOptions horizontalCentered="1"/>
  <pageMargins left="0" right="0" top="0.39370078740157483" bottom="0" header="0" footer="0"/>
  <pageSetup paperSize="9" scale="59" orientation="portrait" verticalDpi="36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EG104"/>
  <sheetViews>
    <sheetView showGridLines="0" showZeros="0" zoomScale="70" zoomScaleNormal="70" workbookViewId="0">
      <selection activeCell="EF221" sqref="EF22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6</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予備月入力用!N64</f>
        <v>0</v>
      </c>
      <c r="O13" s="729"/>
      <c r="P13" s="194"/>
      <c r="Q13" s="728" t="str">
        <f>予備月入力用!Q64</f>
        <v>6</v>
      </c>
      <c r="R13" s="729"/>
      <c r="S13" s="933"/>
      <c r="T13" s="728" t="str">
        <f>予備月入力用!T64</f>
        <v>0</v>
      </c>
      <c r="U13" s="729"/>
      <c r="V13" s="194"/>
      <c r="W13" s="728" t="str">
        <f>予備月入力用!W64</f>
        <v>2</v>
      </c>
      <c r="X13" s="729"/>
      <c r="Y13" s="934"/>
      <c r="Z13" s="728" t="str">
        <f>予備月入力用!Z64</f>
        <v xml:space="preserve"> </v>
      </c>
      <c r="AA13" s="729"/>
      <c r="AB13" s="194"/>
      <c r="AC13" s="728" t="str">
        <f>予備月入力用!AC64</f>
        <v/>
      </c>
      <c r="AD13" s="729"/>
      <c r="AE13" s="195"/>
      <c r="AF13" s="728" t="str">
        <f>予備月入力用!AF64</f>
        <v xml:space="preserve"> </v>
      </c>
      <c r="AG13" s="729"/>
      <c r="AH13" s="194"/>
      <c r="AI13" s="728" t="str">
        <f>予備月入力用!AI64</f>
        <v xml:space="preserve"> </v>
      </c>
      <c r="AJ13" s="729"/>
      <c r="AK13" s="194"/>
      <c r="AL13" s="728" t="str">
        <f>予備月入力用!AL64</f>
        <v xml:space="preserve"> </v>
      </c>
      <c r="AM13" s="729"/>
      <c r="AN13" s="724"/>
      <c r="AO13" s="728" t="str">
        <f>予備月入力用!AO64</f>
        <v xml:space="preserve"> </v>
      </c>
      <c r="AP13" s="729"/>
      <c r="AQ13" s="194"/>
      <c r="AR13" s="728" t="str">
        <f>予備月入力用!AR64</f>
        <v xml:space="preserve"> </v>
      </c>
      <c r="AS13" s="729"/>
      <c r="AT13" s="195"/>
      <c r="AU13" s="713" t="str">
        <f>予備月入力用!AU64</f>
        <v xml:space="preserve"> </v>
      </c>
      <c r="AV13" s="714"/>
      <c r="AW13" s="457"/>
      <c r="AX13" s="713" t="str">
        <f>予備月入力用!AX64</f>
        <v xml:space="preserve"> </v>
      </c>
      <c r="AY13" s="714"/>
      <c r="AZ13" s="457"/>
      <c r="BA13" s="713" t="str">
        <f>予備月入力用!BA64</f>
        <v xml:space="preserve"> </v>
      </c>
      <c r="BB13" s="955"/>
      <c r="BC13" s="714"/>
      <c r="BD13" s="753"/>
      <c r="BE13" s="713" t="str">
        <f>予備月入力用!BE64</f>
        <v xml:space="preserve"> </v>
      </c>
      <c r="BF13" s="714"/>
      <c r="BG13" s="457"/>
      <c r="BH13" s="713" t="str">
        <f>予備月入力用!BH64</f>
        <v>1</v>
      </c>
      <c r="BI13" s="714"/>
      <c r="BJ13" s="457"/>
      <c r="BK13" s="713" t="str">
        <f>予備月入力用!BK64</f>
        <v>2</v>
      </c>
      <c r="BL13" s="714"/>
      <c r="BM13" s="753"/>
      <c r="BN13" s="713" t="str">
        <f>予備月入力用!BN64</f>
        <v>3</v>
      </c>
      <c r="BO13" s="714"/>
      <c r="BP13" s="457"/>
      <c r="BQ13" s="713" t="str">
        <f>予備月入力用!BQ64</f>
        <v>4</v>
      </c>
      <c r="BR13" s="714"/>
      <c r="BS13" s="457"/>
      <c r="BT13" s="713" t="str">
        <f>予備月入力用!BT64</f>
        <v>5</v>
      </c>
      <c r="BU13" s="714"/>
      <c r="BV13" s="753"/>
      <c r="BW13" s="713" t="str">
        <f>予備月入力用!BW64</f>
        <v>6</v>
      </c>
      <c r="BX13" s="714"/>
      <c r="BY13" s="457"/>
      <c r="BZ13" s="713" t="str">
        <f>予備月入力用!BZ64</f>
        <v>7</v>
      </c>
      <c r="CA13" s="714"/>
      <c r="CB13" s="458"/>
      <c r="CC13" s="713" t="str">
        <f>予備月入力用!CC64</f>
        <v xml:space="preserve"> </v>
      </c>
      <c r="CD13" s="714"/>
      <c r="CE13" s="457"/>
      <c r="CF13" s="713" t="str">
        <f>予備月入力用!CF64</f>
        <v xml:space="preserve"> </v>
      </c>
      <c r="CG13" s="714"/>
      <c r="CH13" s="457"/>
      <c r="CI13" s="713" t="str">
        <f>予備月入力用!CI64</f>
        <v xml:space="preserve"> </v>
      </c>
      <c r="CJ13" s="714"/>
      <c r="CK13" s="457"/>
      <c r="CL13" s="713" t="str">
        <f>予備月入力用!CL64</f>
        <v xml:space="preserve"> </v>
      </c>
      <c r="CM13" s="714"/>
      <c r="CN13" s="457"/>
      <c r="CO13" s="713" t="str">
        <f>予備月入力用!CO64</f>
        <v xml:space="preserve"> </v>
      </c>
      <c r="CP13" s="714"/>
      <c r="CQ13" s="457"/>
      <c r="CR13" s="713" t="str">
        <f>予備月入力用!CR64</f>
        <v xml:space="preserve"> </v>
      </c>
      <c r="CS13" s="714"/>
      <c r="CT13" s="457"/>
      <c r="CU13" s="713" t="str">
        <f>予備月入力用!CU64</f>
        <v xml:space="preserve"> </v>
      </c>
      <c r="CV13" s="714"/>
      <c r="CW13" s="457"/>
      <c r="CX13" s="713" t="str">
        <f>予備月入力用!CX64</f>
        <v xml:space="preserve"> </v>
      </c>
      <c r="CY13" s="714"/>
      <c r="CZ13" s="457"/>
      <c r="DA13" s="713" t="str">
        <f>予備月入力用!DA64</f>
        <v xml:space="preserve"> </v>
      </c>
      <c r="DB13" s="714"/>
      <c r="DC13" s="457"/>
      <c r="DD13" s="713" t="str">
        <f>IF(予備月入力用!DD64&lt;=0,"0",予備月入力用!DD64)</f>
        <v xml:space="preserve"> </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予備月入力用!N68</f>
        <v/>
      </c>
      <c r="O17" s="712"/>
      <c r="P17" s="201"/>
      <c r="Q17" s="711" t="str">
        <f>予備月入力用!Q68</f>
        <v/>
      </c>
      <c r="R17" s="712"/>
      <c r="S17" s="291"/>
      <c r="T17" s="711" t="str">
        <f>予備月入力用!T68</f>
        <v/>
      </c>
      <c r="U17" s="712"/>
      <c r="V17" s="201"/>
      <c r="W17" s="711" t="str">
        <f>予備月入力用!W68</f>
        <v/>
      </c>
      <c r="X17" s="712"/>
      <c r="Y17" s="291"/>
      <c r="Z17" s="711" t="str">
        <f>予備月入力用!Z68</f>
        <v xml:space="preserve"> </v>
      </c>
      <c r="AA17" s="712"/>
      <c r="AB17" s="201"/>
      <c r="AC17" s="711" t="str">
        <f>予備月入力用!AC68</f>
        <v/>
      </c>
      <c r="AD17" s="712"/>
      <c r="AE17" s="203"/>
      <c r="AF17" s="711" t="str">
        <f>予備月入力用!AF68</f>
        <v xml:space="preserve"> </v>
      </c>
      <c r="AG17" s="712"/>
      <c r="AH17" s="201"/>
      <c r="AI17" s="711" t="str">
        <f>予備月入力用!AI68</f>
        <v xml:space="preserve"> </v>
      </c>
      <c r="AJ17" s="712"/>
      <c r="AK17" s="201"/>
      <c r="AL17" s="711" t="str">
        <f>予備月入力用!AL68</f>
        <v xml:space="preserve"> </v>
      </c>
      <c r="AM17" s="712"/>
      <c r="AN17" s="201"/>
      <c r="AO17" s="711" t="str">
        <f>予備月入力用!AO68</f>
        <v xml:space="preserve"> </v>
      </c>
      <c r="AP17" s="712"/>
      <c r="AQ17" s="201"/>
      <c r="AR17" s="711" t="str">
        <f>予備月入力用!AR68</f>
        <v xml:space="preserve"> </v>
      </c>
      <c r="AS17" s="712"/>
      <c r="AT17" s="203"/>
      <c r="AU17" s="699" t="str">
        <f>予備月入力用!AU68</f>
        <v xml:space="preserve"> </v>
      </c>
      <c r="AV17" s="700"/>
      <c r="AW17" s="463"/>
      <c r="AX17" s="699" t="str">
        <f>予備月入力用!AX68</f>
        <v xml:space="preserve"> </v>
      </c>
      <c r="AY17" s="700"/>
      <c r="AZ17" s="463"/>
      <c r="BA17" s="699" t="str">
        <f>予備月入力用!BA68</f>
        <v xml:space="preserve"> </v>
      </c>
      <c r="BB17" s="954"/>
      <c r="BC17" s="700"/>
      <c r="BD17" s="463"/>
      <c r="BE17" s="699" t="str">
        <f>予備月入力用!BE68</f>
        <v xml:space="preserve"> </v>
      </c>
      <c r="BF17" s="700"/>
      <c r="BG17" s="463"/>
      <c r="BH17" s="699" t="str">
        <f>予備月入力用!BH68</f>
        <v xml:space="preserve"> </v>
      </c>
      <c r="BI17" s="700"/>
      <c r="BJ17" s="463"/>
      <c r="BK17" s="699" t="str">
        <f>予備月入力用!BK68</f>
        <v xml:space="preserve"> </v>
      </c>
      <c r="BL17" s="700"/>
      <c r="BM17" s="463"/>
      <c r="BN17" s="699" t="str">
        <f>予備月入力用!BN68</f>
        <v xml:space="preserve"> </v>
      </c>
      <c r="BO17" s="700"/>
      <c r="BP17" s="463"/>
      <c r="BQ17" s="699" t="str">
        <f>予備月入力用!BQ68</f>
        <v xml:space="preserve"> </v>
      </c>
      <c r="BR17" s="700"/>
      <c r="BS17" s="463"/>
      <c r="BT17" s="699" t="str">
        <f>予備月入力用!BT68</f>
        <v xml:space="preserve"> </v>
      </c>
      <c r="BU17" s="700"/>
      <c r="BV17" s="463"/>
      <c r="BW17" s="699" t="str">
        <f>予備月入力用!BW68</f>
        <v xml:space="preserve"> </v>
      </c>
      <c r="BX17" s="700"/>
      <c r="BY17" s="463"/>
      <c r="BZ17" s="699" t="str">
        <f>予備月入力用!BZ68</f>
        <v xml:space="preserve"> </v>
      </c>
      <c r="CA17" s="700"/>
      <c r="CB17" s="464"/>
      <c r="CC17" s="699" t="str">
        <f>予備月入力用!CC68</f>
        <v xml:space="preserve"> </v>
      </c>
      <c r="CD17" s="700"/>
      <c r="CE17" s="463"/>
      <c r="CF17" s="699" t="str">
        <f>予備月入力用!CF68</f>
        <v xml:space="preserve"> </v>
      </c>
      <c r="CG17" s="700"/>
      <c r="CH17" s="463"/>
      <c r="CI17" s="699" t="str">
        <f>予備月入力用!CI68</f>
        <v xml:space="preserve"> </v>
      </c>
      <c r="CJ17" s="700"/>
      <c r="CK17" s="463"/>
      <c r="CL17" s="699" t="str">
        <f>予備月入力用!CL68</f>
        <v xml:space="preserve"> </v>
      </c>
      <c r="CM17" s="700"/>
      <c r="CN17" s="463"/>
      <c r="CO17" s="699" t="str">
        <f>予備月入力用!CO68</f>
        <v xml:space="preserve"> </v>
      </c>
      <c r="CP17" s="700"/>
      <c r="CQ17" s="463"/>
      <c r="CR17" s="699" t="str">
        <f>予備月入力用!CR68</f>
        <v xml:space="preserve"> </v>
      </c>
      <c r="CS17" s="700"/>
      <c r="CT17" s="463"/>
      <c r="CU17" s="699" t="str">
        <f>予備月入力用!CU68</f>
        <v xml:space="preserve"> </v>
      </c>
      <c r="CV17" s="700"/>
      <c r="CW17" s="463"/>
      <c r="CX17" s="699" t="str">
        <f>予備月入力用!CX68</f>
        <v xml:space="preserve"> </v>
      </c>
      <c r="CY17" s="700"/>
      <c r="CZ17" s="463"/>
      <c r="DA17" s="699" t="str">
        <f>予備月入力用!DA68</f>
        <v xml:space="preserve"> </v>
      </c>
      <c r="DB17" s="700"/>
      <c r="DC17" s="463"/>
      <c r="DD17" s="699" t="str">
        <f>IF(予備月入力用!DD68&lt;=0,"0",予備月入力用!DD68)</f>
        <v xml:space="preserve"> </v>
      </c>
      <c r="DE17" s="700"/>
      <c r="DF17" s="132"/>
      <c r="DG17" s="5"/>
      <c r="DH17" s="5"/>
      <c r="DI17" s="120"/>
      <c r="DJ17" s="310"/>
      <c r="DK17" s="703" t="str">
        <f>DK68</f>
        <v>0</v>
      </c>
      <c r="DL17" s="695"/>
      <c r="DM17" s="695"/>
      <c r="DN17" s="695" t="str">
        <f>DN68</f>
        <v>6</v>
      </c>
      <c r="DO17" s="695"/>
      <c r="DP17" s="695"/>
      <c r="DQ17" s="694" t="str">
        <f>DQ68</f>
        <v>0</v>
      </c>
      <c r="DR17" s="695"/>
      <c r="DS17" s="695"/>
      <c r="DT17" s="695" t="str">
        <f>DT68</f>
        <v>2</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予備月入力用!AF71</f>
        <v xml:space="preserve"> </v>
      </c>
      <c r="AG20" s="712"/>
      <c r="AH20" s="201"/>
      <c r="AI20" s="711" t="str">
        <f>予備月入力用!AI71</f>
        <v xml:space="preserve"> </v>
      </c>
      <c r="AJ20" s="712"/>
      <c r="AK20" s="201"/>
      <c r="AL20" s="711" t="str">
        <f>予備月入力用!AL71</f>
        <v xml:space="preserve"> </v>
      </c>
      <c r="AM20" s="712"/>
      <c r="AN20" s="201"/>
      <c r="AO20" s="711" t="str">
        <f>予備月入力用!AO71</f>
        <v xml:space="preserve"> </v>
      </c>
      <c r="AP20" s="712"/>
      <c r="AQ20" s="201"/>
      <c r="AR20" s="711" t="str">
        <f>予備月入力用!AR71</f>
        <v xml:space="preserve"> </v>
      </c>
      <c r="AS20" s="712"/>
      <c r="AT20" s="203"/>
      <c r="AU20" s="699" t="str">
        <f>予備月入力用!AU71</f>
        <v xml:space="preserve"> </v>
      </c>
      <c r="AV20" s="700"/>
      <c r="AW20" s="463"/>
      <c r="AX20" s="699" t="str">
        <f>予備月入力用!AX71</f>
        <v xml:space="preserve"> </v>
      </c>
      <c r="AY20" s="700"/>
      <c r="AZ20" s="463"/>
      <c r="BA20" s="699" t="str">
        <f>予備月入力用!BA71</f>
        <v xml:space="preserve"> </v>
      </c>
      <c r="BB20" s="954"/>
      <c r="BC20" s="700"/>
      <c r="BD20" s="463"/>
      <c r="BE20" s="699" t="str">
        <f>予備月入力用!BE71</f>
        <v xml:space="preserve"> </v>
      </c>
      <c r="BF20" s="700"/>
      <c r="BG20" s="463"/>
      <c r="BH20" s="699" t="str">
        <f>予備月入力用!BH71</f>
        <v xml:space="preserve"> </v>
      </c>
      <c r="BI20" s="700"/>
      <c r="BJ20" s="463"/>
      <c r="BK20" s="699" t="str">
        <f>予備月入力用!BK71</f>
        <v xml:space="preserve"> </v>
      </c>
      <c r="BL20" s="700"/>
      <c r="BM20" s="463"/>
      <c r="BN20" s="699" t="str">
        <f>予備月入力用!BN71</f>
        <v xml:space="preserve"> </v>
      </c>
      <c r="BO20" s="700"/>
      <c r="BP20" s="463"/>
      <c r="BQ20" s="699" t="str">
        <f>予備月入力用!BQ71</f>
        <v xml:space="preserve"> </v>
      </c>
      <c r="BR20" s="700"/>
      <c r="BS20" s="463"/>
      <c r="BT20" s="699" t="str">
        <f>予備月入力用!BT71</f>
        <v xml:space="preserve"> </v>
      </c>
      <c r="BU20" s="700"/>
      <c r="BV20" s="463"/>
      <c r="BW20" s="699" t="str">
        <f>予備月入力用!BW71</f>
        <v xml:space="preserve"> </v>
      </c>
      <c r="BX20" s="700"/>
      <c r="BY20" s="463"/>
      <c r="BZ20" s="699" t="str">
        <f>予備月入力用!BZ71</f>
        <v xml:space="preserve"> </v>
      </c>
      <c r="CA20" s="700"/>
      <c r="CB20" s="464"/>
      <c r="CC20" s="699" t="str">
        <f>予備月入力用!CC71</f>
        <v xml:space="preserve"> </v>
      </c>
      <c r="CD20" s="700"/>
      <c r="CE20" s="463"/>
      <c r="CF20" s="699" t="str">
        <f>予備月入力用!CF71</f>
        <v xml:space="preserve"> </v>
      </c>
      <c r="CG20" s="700"/>
      <c r="CH20" s="463"/>
      <c r="CI20" s="699" t="str">
        <f>予備月入力用!CI71</f>
        <v xml:space="preserve"> </v>
      </c>
      <c r="CJ20" s="700"/>
      <c r="CK20" s="463"/>
      <c r="CL20" s="699" t="str">
        <f>予備月入力用!CL71</f>
        <v xml:space="preserve"> </v>
      </c>
      <c r="CM20" s="700"/>
      <c r="CN20" s="463"/>
      <c r="CO20" s="699" t="str">
        <f>予備月入力用!CO71</f>
        <v xml:space="preserve"> </v>
      </c>
      <c r="CP20" s="700"/>
      <c r="CQ20" s="463"/>
      <c r="CR20" s="699" t="str">
        <f>予備月入力用!CR71</f>
        <v xml:space="preserve"> </v>
      </c>
      <c r="CS20" s="700"/>
      <c r="CT20" s="463"/>
      <c r="CU20" s="699" t="str">
        <f>予備月入力用!CU71</f>
        <v xml:space="preserve"> </v>
      </c>
      <c r="CV20" s="700"/>
      <c r="CW20" s="463"/>
      <c r="CX20" s="699" t="str">
        <f>予備月入力用!CX71</f>
        <v xml:space="preserve"> </v>
      </c>
      <c r="CY20" s="700"/>
      <c r="CZ20" s="463"/>
      <c r="DA20" s="699" t="str">
        <f>予備月入力用!DA71</f>
        <v xml:space="preserve"> </v>
      </c>
      <c r="DB20" s="700"/>
      <c r="DC20" s="463"/>
      <c r="DD20" s="699" t="str">
        <f>予備月入力用!DD71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250</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予備月入力用!N74</f>
        <v/>
      </c>
      <c r="O23" s="712"/>
      <c r="P23" s="201"/>
      <c r="Q23" s="711" t="str">
        <f>予備月入力用!Q74</f>
        <v/>
      </c>
      <c r="R23" s="712"/>
      <c r="S23" s="291"/>
      <c r="T23" s="711" t="str">
        <f>予備月入力用!T74</f>
        <v/>
      </c>
      <c r="U23" s="712"/>
      <c r="V23" s="201"/>
      <c r="W23" s="711" t="str">
        <f>予備月入力用!W74</f>
        <v/>
      </c>
      <c r="X23" s="712"/>
      <c r="Y23" s="291"/>
      <c r="Z23" s="711" t="str">
        <f>予備月入力用!Z74</f>
        <v xml:space="preserve"> </v>
      </c>
      <c r="AA23" s="712"/>
      <c r="AB23" s="201"/>
      <c r="AC23" s="711" t="str">
        <f>予備月入力用!AC74</f>
        <v/>
      </c>
      <c r="AD23" s="712"/>
      <c r="AE23" s="195"/>
      <c r="AF23" s="711" t="str">
        <f>予備月入力用!AF74</f>
        <v xml:space="preserve"> </v>
      </c>
      <c r="AG23" s="712"/>
      <c r="AH23" s="194"/>
      <c r="AI23" s="711" t="str">
        <f>予備月入力用!AI74</f>
        <v xml:space="preserve"> </v>
      </c>
      <c r="AJ23" s="712"/>
      <c r="AK23" s="201"/>
      <c r="AL23" s="711" t="str">
        <f>予備月入力用!AL74</f>
        <v xml:space="preserve"> </v>
      </c>
      <c r="AM23" s="712"/>
      <c r="AN23" s="292"/>
      <c r="AO23" s="711" t="str">
        <f>予備月入力用!AO74</f>
        <v xml:space="preserve"> </v>
      </c>
      <c r="AP23" s="712"/>
      <c r="AQ23" s="201"/>
      <c r="AR23" s="711" t="str">
        <f>予備月入力用!AR74</f>
        <v xml:space="preserve"> </v>
      </c>
      <c r="AS23" s="712"/>
      <c r="AT23" s="203"/>
      <c r="AU23" s="699" t="str">
        <f>予備月入力用!AU74</f>
        <v xml:space="preserve"> </v>
      </c>
      <c r="AV23" s="700"/>
      <c r="AW23" s="463"/>
      <c r="AX23" s="699" t="str">
        <f>予備月入力用!AX74</f>
        <v xml:space="preserve"> </v>
      </c>
      <c r="AY23" s="700"/>
      <c r="AZ23" s="463"/>
      <c r="BA23" s="699" t="str">
        <f>予備月入力用!BA74</f>
        <v xml:space="preserve"> </v>
      </c>
      <c r="BB23" s="954"/>
      <c r="BC23" s="700"/>
      <c r="BD23" s="463"/>
      <c r="BE23" s="699" t="str">
        <f>予備月入力用!BE74</f>
        <v xml:space="preserve"> </v>
      </c>
      <c r="BF23" s="700"/>
      <c r="BG23" s="463"/>
      <c r="BH23" s="699" t="str">
        <f>予備月入力用!BH74</f>
        <v xml:space="preserve"> </v>
      </c>
      <c r="BI23" s="700"/>
      <c r="BJ23" s="463"/>
      <c r="BK23" s="699" t="str">
        <f>予備月入力用!BK74</f>
        <v xml:space="preserve"> </v>
      </c>
      <c r="BL23" s="700"/>
      <c r="BM23" s="463"/>
      <c r="BN23" s="699" t="str">
        <f>予備月入力用!BN74</f>
        <v xml:space="preserve"> </v>
      </c>
      <c r="BO23" s="700"/>
      <c r="BP23" s="463"/>
      <c r="BQ23" s="699" t="str">
        <f>予備月入力用!BQ74</f>
        <v xml:space="preserve"> </v>
      </c>
      <c r="BR23" s="700"/>
      <c r="BS23" s="463"/>
      <c r="BT23" s="699" t="str">
        <f>予備月入力用!BT74</f>
        <v xml:space="preserve"> </v>
      </c>
      <c r="BU23" s="700"/>
      <c r="BV23" s="463"/>
      <c r="BW23" s="699" t="str">
        <f>予備月入力用!BW74</f>
        <v xml:space="preserve"> </v>
      </c>
      <c r="BX23" s="700"/>
      <c r="BY23" s="463"/>
      <c r="BZ23" s="699" t="str">
        <f>予備月入力用!BZ74</f>
        <v xml:space="preserve"> </v>
      </c>
      <c r="CA23" s="700"/>
      <c r="CB23" s="464"/>
      <c r="CC23" s="699" t="str">
        <f>予備月入力用!CC74</f>
        <v xml:space="preserve"> </v>
      </c>
      <c r="CD23" s="700"/>
      <c r="CE23" s="463"/>
      <c r="CF23" s="699" t="str">
        <f>予備月入力用!CF74</f>
        <v xml:space="preserve"> </v>
      </c>
      <c r="CG23" s="700"/>
      <c r="CH23" s="463"/>
      <c r="CI23" s="699" t="str">
        <f>予備月入力用!CI74</f>
        <v xml:space="preserve"> </v>
      </c>
      <c r="CJ23" s="700"/>
      <c r="CK23" s="463"/>
      <c r="CL23" s="699" t="str">
        <f>予備月入力用!CL74</f>
        <v xml:space="preserve"> </v>
      </c>
      <c r="CM23" s="700"/>
      <c r="CN23" s="463"/>
      <c r="CO23" s="699" t="str">
        <f>予備月入力用!CO74</f>
        <v xml:space="preserve"> </v>
      </c>
      <c r="CP23" s="700"/>
      <c r="CQ23" s="463"/>
      <c r="CR23" s="699" t="str">
        <f>予備月入力用!CR74</f>
        <v xml:space="preserve"> </v>
      </c>
      <c r="CS23" s="700"/>
      <c r="CT23" s="463"/>
      <c r="CU23" s="699" t="str">
        <f>予備月入力用!CU74</f>
        <v xml:space="preserve"> </v>
      </c>
      <c r="CV23" s="700"/>
      <c r="CW23" s="463"/>
      <c r="CX23" s="699" t="str">
        <f>予備月入力用!CX74</f>
        <v xml:space="preserve"> </v>
      </c>
      <c r="CY23" s="700"/>
      <c r="CZ23" s="463"/>
      <c r="DA23" s="699" t="str">
        <f>予備月入力用!DA74</f>
        <v xml:space="preserve"> </v>
      </c>
      <c r="DB23" s="700"/>
      <c r="DC23" s="463"/>
      <c r="DD23" s="699" t="str">
        <f>予備月入力用!DD74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予備月入力用!N77</f>
        <v/>
      </c>
      <c r="O26" s="712"/>
      <c r="P26" s="201"/>
      <c r="Q26" s="711" t="str">
        <f>予備月入力用!Q77</f>
        <v/>
      </c>
      <c r="R26" s="712"/>
      <c r="S26" s="291"/>
      <c r="T26" s="711" t="str">
        <f>予備月入力用!T77</f>
        <v/>
      </c>
      <c r="U26" s="712"/>
      <c r="V26" s="201"/>
      <c r="W26" s="711" t="str">
        <f>予備月入力用!W77</f>
        <v/>
      </c>
      <c r="X26" s="712"/>
      <c r="Y26" s="291"/>
      <c r="Z26" s="711" t="str">
        <f>予備月入力用!Z77</f>
        <v xml:space="preserve"> </v>
      </c>
      <c r="AA26" s="712"/>
      <c r="AB26" s="201"/>
      <c r="AC26" s="711" t="str">
        <f>予備月入力用!AC77</f>
        <v/>
      </c>
      <c r="AD26" s="712"/>
      <c r="AE26" s="195"/>
      <c r="AF26" s="711" t="str">
        <f>予備月入力用!AF77</f>
        <v xml:space="preserve"> </v>
      </c>
      <c r="AG26" s="712"/>
      <c r="AH26" s="194"/>
      <c r="AI26" s="711" t="str">
        <f>予備月入力用!AI77</f>
        <v xml:space="preserve"> </v>
      </c>
      <c r="AJ26" s="712"/>
      <c r="AK26" s="201"/>
      <c r="AL26" s="711" t="str">
        <f>予備月入力用!AL77</f>
        <v xml:space="preserve"> </v>
      </c>
      <c r="AM26" s="712"/>
      <c r="AN26" s="201"/>
      <c r="AO26" s="711" t="str">
        <f>予備月入力用!AO77</f>
        <v xml:space="preserve"> </v>
      </c>
      <c r="AP26" s="712"/>
      <c r="AQ26" s="201"/>
      <c r="AR26" s="711" t="str">
        <f>予備月入力用!AR77</f>
        <v xml:space="preserve"> </v>
      </c>
      <c r="AS26" s="712"/>
      <c r="AT26" s="203"/>
      <c r="AU26" s="699" t="str">
        <f>予備月入力用!AU77</f>
        <v xml:space="preserve"> </v>
      </c>
      <c r="AV26" s="700"/>
      <c r="AW26" s="463"/>
      <c r="AX26" s="699" t="str">
        <f>予備月入力用!AX77</f>
        <v xml:space="preserve"> </v>
      </c>
      <c r="AY26" s="700"/>
      <c r="AZ26" s="463"/>
      <c r="BA26" s="699" t="str">
        <f>予備月入力用!BA77</f>
        <v xml:space="preserve"> </v>
      </c>
      <c r="BB26" s="954"/>
      <c r="BC26" s="700"/>
      <c r="BD26" s="463"/>
      <c r="BE26" s="699" t="str">
        <f>予備月入力用!BE77</f>
        <v xml:space="preserve"> </v>
      </c>
      <c r="BF26" s="700"/>
      <c r="BG26" s="463"/>
      <c r="BH26" s="699" t="str">
        <f>予備月入力用!BH77</f>
        <v xml:space="preserve"> </v>
      </c>
      <c r="BI26" s="700"/>
      <c r="BJ26" s="463"/>
      <c r="BK26" s="699" t="str">
        <f>予備月入力用!BK77</f>
        <v xml:space="preserve"> </v>
      </c>
      <c r="BL26" s="700"/>
      <c r="BM26" s="463"/>
      <c r="BN26" s="699" t="str">
        <f>予備月入力用!BN77</f>
        <v xml:space="preserve"> </v>
      </c>
      <c r="BO26" s="700"/>
      <c r="BP26" s="463"/>
      <c r="BQ26" s="699" t="str">
        <f>予備月入力用!BQ77</f>
        <v xml:space="preserve"> </v>
      </c>
      <c r="BR26" s="700"/>
      <c r="BS26" s="463"/>
      <c r="BT26" s="699" t="str">
        <f>予備月入力用!BT77</f>
        <v xml:space="preserve"> </v>
      </c>
      <c r="BU26" s="700"/>
      <c r="BV26" s="463"/>
      <c r="BW26" s="699" t="str">
        <f>予備月入力用!BW77</f>
        <v xml:space="preserve"> </v>
      </c>
      <c r="BX26" s="700"/>
      <c r="BY26" s="463"/>
      <c r="BZ26" s="699" t="str">
        <f>予備月入力用!BZ77</f>
        <v xml:space="preserve"> </v>
      </c>
      <c r="CA26" s="700"/>
      <c r="CB26" s="464"/>
      <c r="CC26" s="699" t="str">
        <f>予備月入力用!CC77</f>
        <v xml:space="preserve"> </v>
      </c>
      <c r="CD26" s="700"/>
      <c r="CE26" s="463"/>
      <c r="CF26" s="699" t="str">
        <f>予備月入力用!CF77</f>
        <v xml:space="preserve"> </v>
      </c>
      <c r="CG26" s="700"/>
      <c r="CH26" s="463"/>
      <c r="CI26" s="699" t="str">
        <f>予備月入力用!CI77</f>
        <v xml:space="preserve"> </v>
      </c>
      <c r="CJ26" s="700"/>
      <c r="CK26" s="463"/>
      <c r="CL26" s="699" t="str">
        <f>予備月入力用!CL77</f>
        <v xml:space="preserve"> </v>
      </c>
      <c r="CM26" s="700"/>
      <c r="CN26" s="463"/>
      <c r="CO26" s="699" t="str">
        <f>予備月入力用!CO77</f>
        <v xml:space="preserve"> </v>
      </c>
      <c r="CP26" s="700"/>
      <c r="CQ26" s="463"/>
      <c r="CR26" s="699" t="str">
        <f>予備月入力用!CR77</f>
        <v xml:space="preserve"> </v>
      </c>
      <c r="CS26" s="700"/>
      <c r="CT26" s="463"/>
      <c r="CU26" s="699" t="str">
        <f>予備月入力用!CU77</f>
        <v xml:space="preserve"> </v>
      </c>
      <c r="CV26" s="700"/>
      <c r="CW26" s="463"/>
      <c r="CX26" s="699" t="str">
        <f>予備月入力用!CX77</f>
        <v xml:space="preserve"> </v>
      </c>
      <c r="CY26" s="700"/>
      <c r="CZ26" s="463"/>
      <c r="DA26" s="699" t="str">
        <f>予備月入力用!DA77</f>
        <v xml:space="preserve"> </v>
      </c>
      <c r="DB26" s="700"/>
      <c r="DC26" s="463"/>
      <c r="DD26" s="699" t="str">
        <f>予備月入力用!DD77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予備月入力用!N80</f>
        <v/>
      </c>
      <c r="O29" s="712"/>
      <c r="P29" s="201"/>
      <c r="Q29" s="711" t="str">
        <f>予備月入力用!Q80</f>
        <v/>
      </c>
      <c r="R29" s="712"/>
      <c r="S29" s="291"/>
      <c r="T29" s="711" t="str">
        <f>予備月入力用!T80</f>
        <v/>
      </c>
      <c r="U29" s="712"/>
      <c r="V29" s="201"/>
      <c r="W29" s="711" t="str">
        <f>予備月入力用!W80</f>
        <v/>
      </c>
      <c r="X29" s="712"/>
      <c r="Y29" s="291"/>
      <c r="Z29" s="711" t="str">
        <f>予備月入力用!Z80</f>
        <v xml:space="preserve"> </v>
      </c>
      <c r="AA29" s="712"/>
      <c r="AB29" s="201"/>
      <c r="AC29" s="711" t="str">
        <f>予備月入力用!AC80</f>
        <v/>
      </c>
      <c r="AD29" s="712"/>
      <c r="AE29" s="195"/>
      <c r="AF29" s="711" t="str">
        <f>予備月入力用!AF80</f>
        <v xml:space="preserve"> </v>
      </c>
      <c r="AG29" s="712"/>
      <c r="AH29" s="194"/>
      <c r="AI29" s="711" t="str">
        <f>予備月入力用!AI80</f>
        <v xml:space="preserve"> </v>
      </c>
      <c r="AJ29" s="712"/>
      <c r="AK29" s="201"/>
      <c r="AL29" s="711" t="str">
        <f>予備月入力用!AL80</f>
        <v xml:space="preserve"> </v>
      </c>
      <c r="AM29" s="712"/>
      <c r="AN29" s="201"/>
      <c r="AO29" s="711" t="str">
        <f>予備月入力用!AO80</f>
        <v xml:space="preserve"> </v>
      </c>
      <c r="AP29" s="712"/>
      <c r="AQ29" s="201"/>
      <c r="AR29" s="711" t="str">
        <f>予備月入力用!AR80</f>
        <v xml:space="preserve"> </v>
      </c>
      <c r="AS29" s="712"/>
      <c r="AT29" s="203"/>
      <c r="AU29" s="699" t="str">
        <f>予備月入力用!AU80</f>
        <v xml:space="preserve"> </v>
      </c>
      <c r="AV29" s="700"/>
      <c r="AW29" s="463"/>
      <c r="AX29" s="699" t="str">
        <f>予備月入力用!AX80</f>
        <v xml:space="preserve"> </v>
      </c>
      <c r="AY29" s="700"/>
      <c r="AZ29" s="463"/>
      <c r="BA29" s="699" t="str">
        <f>予備月入力用!BA80</f>
        <v xml:space="preserve"> </v>
      </c>
      <c r="BB29" s="954"/>
      <c r="BC29" s="700"/>
      <c r="BD29" s="463"/>
      <c r="BE29" s="699" t="str">
        <f>予備月入力用!BE80</f>
        <v xml:space="preserve"> </v>
      </c>
      <c r="BF29" s="700"/>
      <c r="BG29" s="463"/>
      <c r="BH29" s="699" t="str">
        <f>予備月入力用!BH80</f>
        <v xml:space="preserve"> </v>
      </c>
      <c r="BI29" s="700"/>
      <c r="BJ29" s="463"/>
      <c r="BK29" s="699" t="str">
        <f>予備月入力用!BK80</f>
        <v xml:space="preserve"> </v>
      </c>
      <c r="BL29" s="700"/>
      <c r="BM29" s="463"/>
      <c r="BN29" s="699" t="str">
        <f>予備月入力用!BN80</f>
        <v xml:space="preserve"> </v>
      </c>
      <c r="BO29" s="700"/>
      <c r="BP29" s="463"/>
      <c r="BQ29" s="699" t="str">
        <f>予備月入力用!BQ80</f>
        <v xml:space="preserve"> </v>
      </c>
      <c r="BR29" s="700"/>
      <c r="BS29" s="463"/>
      <c r="BT29" s="699" t="str">
        <f>予備月入力用!BT80</f>
        <v xml:space="preserve"> </v>
      </c>
      <c r="BU29" s="700"/>
      <c r="BV29" s="463"/>
      <c r="BW29" s="699" t="str">
        <f>予備月入力用!BW80</f>
        <v xml:space="preserve"> </v>
      </c>
      <c r="BX29" s="700"/>
      <c r="BY29" s="463"/>
      <c r="BZ29" s="699" t="str">
        <f>予備月入力用!BZ80</f>
        <v xml:space="preserve"> </v>
      </c>
      <c r="CA29" s="700"/>
      <c r="CB29" s="464"/>
      <c r="CC29" s="699" t="str">
        <f>予備月入力用!CC80</f>
        <v xml:space="preserve"> </v>
      </c>
      <c r="CD29" s="700"/>
      <c r="CE29" s="463"/>
      <c r="CF29" s="699" t="str">
        <f>予備月入力用!CF80</f>
        <v xml:space="preserve"> </v>
      </c>
      <c r="CG29" s="700"/>
      <c r="CH29" s="463"/>
      <c r="CI29" s="699" t="str">
        <f>予備月入力用!CI80</f>
        <v xml:space="preserve"> </v>
      </c>
      <c r="CJ29" s="700"/>
      <c r="CK29" s="463"/>
      <c r="CL29" s="699" t="str">
        <f>予備月入力用!CL80</f>
        <v xml:space="preserve"> </v>
      </c>
      <c r="CM29" s="700"/>
      <c r="CN29" s="463"/>
      <c r="CO29" s="699" t="str">
        <f>予備月入力用!CO80</f>
        <v xml:space="preserve"> </v>
      </c>
      <c r="CP29" s="700"/>
      <c r="CQ29" s="463"/>
      <c r="CR29" s="699" t="str">
        <f>予備月入力用!CR80</f>
        <v xml:space="preserve"> </v>
      </c>
      <c r="CS29" s="700"/>
      <c r="CT29" s="463"/>
      <c r="CU29" s="699" t="str">
        <f>予備月入力用!CU80</f>
        <v xml:space="preserve"> </v>
      </c>
      <c r="CV29" s="700"/>
      <c r="CW29" s="463"/>
      <c r="CX29" s="699" t="str">
        <f>予備月入力用!CX80</f>
        <v xml:space="preserve"> </v>
      </c>
      <c r="CY29" s="700"/>
      <c r="CZ29" s="463"/>
      <c r="DA29" s="699" t="str">
        <f>予備月入力用!DA80</f>
        <v xml:space="preserve"> </v>
      </c>
      <c r="DB29" s="700"/>
      <c r="DC29" s="463"/>
      <c r="DD29" s="699" t="str">
        <f>予備月入力用!DD80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228</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予備月入力用!N83</f>
        <v xml:space="preserve"> </v>
      </c>
      <c r="O32" s="712"/>
      <c r="P32" s="201"/>
      <c r="Q32" s="711" t="str">
        <f>予備月入力用!Q83</f>
        <v/>
      </c>
      <c r="R32" s="712"/>
      <c r="S32" s="291"/>
      <c r="T32" s="711" t="str">
        <f>予備月入力用!T83</f>
        <v xml:space="preserve"> </v>
      </c>
      <c r="U32" s="712"/>
      <c r="V32" s="201"/>
      <c r="W32" s="711" t="str">
        <f>予備月入力用!W83</f>
        <v/>
      </c>
      <c r="X32" s="712"/>
      <c r="Y32" s="291"/>
      <c r="Z32" s="711" t="str">
        <f>予備月入力用!Z83</f>
        <v xml:space="preserve"> </v>
      </c>
      <c r="AA32" s="712"/>
      <c r="AB32" s="201"/>
      <c r="AC32" s="711" t="str">
        <f>予備月入力用!AC83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予備月入力用!CC83</f>
        <v xml:space="preserve"> </v>
      </c>
      <c r="CD32" s="953"/>
      <c r="CE32" s="471"/>
      <c r="CF32" s="699" t="str">
        <f>予備月入力用!CF83</f>
        <v xml:space="preserve"> </v>
      </c>
      <c r="CG32" s="700"/>
      <c r="CH32" s="473"/>
      <c r="CI32" s="699" t="str">
        <f>予備月入力用!CI83</f>
        <v xml:space="preserve"> </v>
      </c>
      <c r="CJ32" s="700"/>
      <c r="CK32" s="463"/>
      <c r="CL32" s="699" t="str">
        <f>予備月入力用!CL83</f>
        <v xml:space="preserve"> </v>
      </c>
      <c r="CM32" s="700"/>
      <c r="CN32" s="463"/>
      <c r="CO32" s="699" t="str">
        <f>予備月入力用!CO83</f>
        <v xml:space="preserve"> </v>
      </c>
      <c r="CP32" s="700"/>
      <c r="CQ32" s="463"/>
      <c r="CR32" s="699" t="str">
        <f>予備月入力用!CR83</f>
        <v xml:space="preserve"> </v>
      </c>
      <c r="CS32" s="700"/>
      <c r="CT32" s="463"/>
      <c r="CU32" s="699" t="str">
        <f>予備月入力用!CU83</f>
        <v xml:space="preserve"> </v>
      </c>
      <c r="CV32" s="700"/>
      <c r="CW32" s="463"/>
      <c r="CX32" s="699" t="str">
        <f>予備月入力用!CX83</f>
        <v xml:space="preserve"> </v>
      </c>
      <c r="CY32" s="700"/>
      <c r="CZ32" s="463"/>
      <c r="DA32" s="699" t="str">
        <f>予備月入力用!DA83</f>
        <v xml:space="preserve"> </v>
      </c>
      <c r="DB32" s="700"/>
      <c r="DC32" s="463"/>
      <c r="DD32" s="699" t="str">
        <f>予備月入力用!DD83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予備月入力用!CF86</f>
        <v/>
      </c>
      <c r="CG35" s="945"/>
      <c r="CH35" s="471"/>
      <c r="CI35" s="713" t="str">
        <f>予備月入力用!CI86</f>
        <v xml:space="preserve"> </v>
      </c>
      <c r="CJ35" s="714"/>
      <c r="CK35" s="463"/>
      <c r="CL35" s="713" t="str">
        <f>予備月入力用!CL86</f>
        <v xml:space="preserve"> </v>
      </c>
      <c r="CM35" s="714"/>
      <c r="CN35" s="463"/>
      <c r="CO35" s="713" t="str">
        <f>予備月入力用!CO86</f>
        <v xml:space="preserve"> </v>
      </c>
      <c r="CP35" s="714"/>
      <c r="CQ35" s="463"/>
      <c r="CR35" s="713" t="str">
        <f>予備月入力用!CR86</f>
        <v xml:space="preserve"> </v>
      </c>
      <c r="CS35" s="714"/>
      <c r="CT35" s="463"/>
      <c r="CU35" s="713" t="str">
        <f>予備月入力用!CU86</f>
        <v xml:space="preserve"> </v>
      </c>
      <c r="CV35" s="714"/>
      <c r="CW35" s="463"/>
      <c r="CX35" s="713" t="str">
        <f>予備月入力用!CX86</f>
        <v xml:space="preserve"> </v>
      </c>
      <c r="CY35" s="714"/>
      <c r="CZ35" s="463"/>
      <c r="DA35" s="713" t="str">
        <f>予備月入力用!DA86</f>
        <v xml:space="preserve"> </v>
      </c>
      <c r="DB35" s="714"/>
      <c r="DC35" s="463"/>
      <c r="DD35" s="713" t="str">
        <f>予備月入力用!DD86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予備月入力用!CC90</f>
        <v xml:space="preserve"> </v>
      </c>
      <c r="CD39" s="943"/>
      <c r="CE39" s="457"/>
      <c r="CF39" s="699" t="str">
        <f>予備月入力用!CF90</f>
        <v xml:space="preserve"> </v>
      </c>
      <c r="CG39" s="700"/>
      <c r="CH39" s="463"/>
      <c r="CI39" s="699" t="str">
        <f>予備月入力用!CI90</f>
        <v xml:space="preserve"> </v>
      </c>
      <c r="CJ39" s="700"/>
      <c r="CK39" s="463"/>
      <c r="CL39" s="699" t="str">
        <f>予備月入力用!CL90</f>
        <v xml:space="preserve"> </v>
      </c>
      <c r="CM39" s="700"/>
      <c r="CN39" s="463"/>
      <c r="CO39" s="699" t="str">
        <f>予備月入力用!CO90</f>
        <v xml:space="preserve"> </v>
      </c>
      <c r="CP39" s="700"/>
      <c r="CQ39" s="463"/>
      <c r="CR39" s="699" t="str">
        <f>予備月入力用!CR90</f>
        <v xml:space="preserve"> </v>
      </c>
      <c r="CS39" s="700"/>
      <c r="CT39" s="463"/>
      <c r="CU39" s="699" t="str">
        <f>予備月入力用!CU90</f>
        <v xml:space="preserve"> </v>
      </c>
      <c r="CV39" s="700"/>
      <c r="CW39" s="463"/>
      <c r="CX39" s="699" t="str">
        <f>予備月入力用!CX90</f>
        <v xml:space="preserve"> </v>
      </c>
      <c r="CY39" s="700"/>
      <c r="CZ39" s="463"/>
      <c r="DA39" s="699" t="str">
        <f>予備月入力用!DA90</f>
        <v xml:space="preserve"> </v>
      </c>
      <c r="DB39" s="700"/>
      <c r="DC39" s="463"/>
      <c r="DD39" s="699" t="str">
        <f>予備月入力用!DD90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予備月入力用!CC93</f>
        <v xml:space="preserve"> </v>
      </c>
      <c r="CD42" s="943"/>
      <c r="CE42" s="457"/>
      <c r="CF42" s="699" t="str">
        <f>予備月入力用!CF93</f>
        <v xml:space="preserve"> </v>
      </c>
      <c r="CG42" s="700"/>
      <c r="CH42" s="463"/>
      <c r="CI42" s="699" t="str">
        <f>予備月入力用!CI93</f>
        <v xml:space="preserve"> </v>
      </c>
      <c r="CJ42" s="700"/>
      <c r="CK42" s="463"/>
      <c r="CL42" s="699" t="str">
        <f>予備月入力用!CL93</f>
        <v xml:space="preserve"> </v>
      </c>
      <c r="CM42" s="700"/>
      <c r="CN42" s="463"/>
      <c r="CO42" s="699" t="str">
        <f>予備月入力用!CO93</f>
        <v xml:space="preserve"> </v>
      </c>
      <c r="CP42" s="700"/>
      <c r="CQ42" s="463"/>
      <c r="CR42" s="699" t="str">
        <f>予備月入力用!CR93</f>
        <v xml:space="preserve"> </v>
      </c>
      <c r="CS42" s="700"/>
      <c r="CT42" s="463"/>
      <c r="CU42" s="699" t="str">
        <f>予備月入力用!CU93</f>
        <v xml:space="preserve"> </v>
      </c>
      <c r="CV42" s="700"/>
      <c r="CW42" s="481"/>
      <c r="CX42" s="699" t="str">
        <f>予備月入力用!CX93</f>
        <v xml:space="preserve"> </v>
      </c>
      <c r="CY42" s="700"/>
      <c r="CZ42" s="463"/>
      <c r="DA42" s="699" t="str">
        <f>予備月入力用!DA93</f>
        <v xml:space="preserve"> </v>
      </c>
      <c r="DB42" s="700"/>
      <c r="DC42" s="463"/>
      <c r="DD42" s="699" t="str">
        <f>予備月入力用!DD93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予備月入力用!BW96</f>
        <v/>
      </c>
      <c r="BX45" s="941"/>
      <c r="BY45" s="482"/>
      <c r="BZ45" s="699" t="str">
        <f>予備月入力用!BZ96</f>
        <v/>
      </c>
      <c r="CA45" s="700"/>
      <c r="CB45" s="483"/>
      <c r="CC45" s="699" t="str">
        <f>予備月入力用!CC96</f>
        <v/>
      </c>
      <c r="CD45" s="700"/>
      <c r="CE45" s="463"/>
      <c r="CF45" s="699" t="str">
        <f>予備月入力用!CF96</f>
        <v/>
      </c>
      <c r="CG45" s="700"/>
      <c r="CH45" s="463"/>
      <c r="CI45" s="699" t="str">
        <f>予備月入力用!CI96</f>
        <v/>
      </c>
      <c r="CJ45" s="700"/>
      <c r="CK45" s="463"/>
      <c r="CL45" s="699" t="str">
        <f>予備月入力用!CL96</f>
        <v/>
      </c>
      <c r="CM45" s="700"/>
      <c r="CN45" s="463"/>
      <c r="CO45" s="699" t="str">
        <f>予備月入力用!CO96</f>
        <v/>
      </c>
      <c r="CP45" s="700"/>
      <c r="CQ45" s="463"/>
      <c r="CR45" s="699" t="str">
        <f>予備月入力用!CR96</f>
        <v/>
      </c>
      <c r="CS45" s="700"/>
      <c r="CT45" s="463"/>
      <c r="CU45" s="699" t="str">
        <f>予備月入力用!CU96</f>
        <v/>
      </c>
      <c r="CV45" s="700"/>
      <c r="CW45" s="463"/>
      <c r="CX45" s="699" t="str">
        <f>予備月入力用!CX96</f>
        <v/>
      </c>
      <c r="CY45" s="700"/>
      <c r="CZ45" s="463"/>
      <c r="DA45" s="699" t="str">
        <f>予備月入力用!DA96</f>
        <v>\</v>
      </c>
      <c r="DB45" s="700"/>
      <c r="DC45" s="463"/>
      <c r="DD45" s="699" t="str">
        <f>予備月入力用!DD96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予備月入力用!X58:Z60</f>
        <v>0</v>
      </c>
      <c r="Y58" s="583"/>
      <c r="Z58" s="583"/>
      <c r="AA58" s="583" t="str">
        <f>予備月入力用!AA58:AC60</f>
        <v>6</v>
      </c>
      <c r="AB58" s="583"/>
      <c r="AC58" s="583"/>
      <c r="AD58" s="31"/>
      <c r="AE58" s="31"/>
      <c r="AF58" s="31"/>
      <c r="AG58" s="646" t="str">
        <f>予備月入力用!AG58:AI60</f>
        <v>麹町</v>
      </c>
      <c r="AH58" s="646"/>
      <c r="AI58" s="646"/>
      <c r="AJ58" s="646">
        <f>予備月入力用!AJ58:AL60</f>
        <v>0</v>
      </c>
      <c r="AK58" s="646"/>
      <c r="AL58" s="646"/>
      <c r="AM58" s="646">
        <f>予備月入力用!AM58:AO60</f>
        <v>0</v>
      </c>
      <c r="AN58" s="646"/>
      <c r="AO58" s="646"/>
      <c r="AP58" s="646">
        <f>予備月入力用!AP58:AR60</f>
        <v>0</v>
      </c>
      <c r="AQ58" s="646"/>
      <c r="AR58" s="646"/>
      <c r="AS58" s="646">
        <f>予備月入力用!AS58:AU60</f>
        <v>0</v>
      </c>
      <c r="AT58" s="646"/>
      <c r="AU58" s="646"/>
      <c r="AV58" s="647" t="s">
        <v>65</v>
      </c>
      <c r="AW58" s="647"/>
      <c r="AX58" s="647"/>
      <c r="AY58" s="647"/>
      <c r="AZ58" s="647"/>
      <c r="BA58" s="31"/>
      <c r="BB58" s="31"/>
      <c r="BC58" s="583" t="str">
        <f>予備月入力用!BC58</f>
        <v>0</v>
      </c>
      <c r="BD58" s="583"/>
      <c r="BE58" s="583"/>
      <c r="BF58" s="583" t="str">
        <f>予備月入力用!BF58</f>
        <v>0</v>
      </c>
      <c r="BG58" s="583"/>
      <c r="BH58" s="583"/>
      <c r="BI58" s="583" t="str">
        <f>予備月入力用!BI58</f>
        <v>0</v>
      </c>
      <c r="BJ58" s="583"/>
      <c r="BK58" s="583"/>
      <c r="BL58" s="583" t="str">
        <f>予備月入力用!BL58</f>
        <v>3</v>
      </c>
      <c r="BM58" s="583"/>
      <c r="BN58" s="583"/>
      <c r="BO58" s="583" t="str">
        <f>予備月入力用!BO58</f>
        <v>5</v>
      </c>
      <c r="BP58" s="583"/>
      <c r="BQ58" s="583"/>
      <c r="BR58" s="583" t="str">
        <f>予備月入力用!BR58</f>
        <v>4</v>
      </c>
      <c r="BS58" s="583"/>
      <c r="BT58" s="583"/>
      <c r="BU58" s="583" t="str">
        <f>予備月入力用!BU58</f>
        <v>1</v>
      </c>
      <c r="BV58" s="583"/>
      <c r="BW58" s="583"/>
      <c r="BX58" s="583" t="str">
        <f>予備月入力用!BX58</f>
        <v>4</v>
      </c>
      <c r="BY58" s="583"/>
      <c r="BZ58" s="583"/>
      <c r="CA58" s="165"/>
      <c r="CB58" s="165"/>
      <c r="CC58" s="165"/>
      <c r="CD58" s="165"/>
      <c r="CE58" s="165"/>
      <c r="CF58" s="165"/>
      <c r="CG58" s="583" t="str">
        <f>予備月入力用!CG58</f>
        <v>1</v>
      </c>
      <c r="CH58" s="583"/>
      <c r="CI58" s="583"/>
      <c r="CJ58" s="583" t="str">
        <f>予備月入力用!CJ58</f>
        <v>1</v>
      </c>
      <c r="CK58" s="583"/>
      <c r="CL58" s="583"/>
      <c r="CM58" s="583" t="str">
        <f>予備月入力用!CM58</f>
        <v>0</v>
      </c>
      <c r="CN58" s="583"/>
      <c r="CO58" s="583"/>
      <c r="CP58" s="163"/>
      <c r="CQ58" s="163"/>
      <c r="CR58" s="163"/>
      <c r="CS58" s="583" t="str">
        <f>予備月入力用!CS58</f>
        <v>1</v>
      </c>
      <c r="CT58" s="583"/>
      <c r="CU58" s="583"/>
      <c r="CV58" s="583" t="str">
        <f>予備月入力用!CV58</f>
        <v>2</v>
      </c>
      <c r="CW58" s="583"/>
      <c r="CX58" s="583"/>
      <c r="CY58" s="583" t="str">
        <f>予備月入力用!CY58</f>
        <v>3</v>
      </c>
      <c r="CZ58" s="583"/>
      <c r="DA58" s="583"/>
      <c r="DB58" s="583" t="str">
        <f>予備月入力用!DB58</f>
        <v>4</v>
      </c>
      <c r="DC58" s="583"/>
      <c r="DD58" s="583"/>
      <c r="DE58" s="583" t="str">
        <f>予備月入力用!DE58</f>
        <v>5</v>
      </c>
      <c r="DF58" s="583"/>
      <c r="DG58" s="583"/>
      <c r="DH58" s="583" t="str">
        <f>予備月入力用!DH58</f>
        <v>6</v>
      </c>
      <c r="DI58" s="583"/>
      <c r="DJ58" s="583"/>
      <c r="DK58" s="583" t="str">
        <f>予備月入力用!DK58</f>
        <v>7</v>
      </c>
      <c r="DL58" s="583"/>
      <c r="DM58" s="583"/>
      <c r="DN58" s="583" t="str">
        <f>予備月入力用!DN58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予備月入力用!K59:R59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予備月入力用!DK68:DM68</f>
        <v>0</v>
      </c>
      <c r="DL68" s="602"/>
      <c r="DM68" s="602"/>
      <c r="DN68" s="602" t="str">
        <f>予備月入力用!DN68:DP68</f>
        <v>6</v>
      </c>
      <c r="DO68" s="602"/>
      <c r="DP68" s="603"/>
      <c r="DQ68" s="601" t="str">
        <f>予備月入力用!DQ68:DS68</f>
        <v>0</v>
      </c>
      <c r="DR68" s="602"/>
      <c r="DS68" s="602"/>
      <c r="DT68" s="602" t="str">
        <f>予備月入力用!DT68:DW68</f>
        <v>2</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予備月入力用!DK80</f>
        <v>0</v>
      </c>
      <c r="DL80" s="655"/>
      <c r="DM80" s="655"/>
      <c r="DN80" s="655">
        <f>予備月入力用!DN80</f>
        <v>0</v>
      </c>
      <c r="DO80" s="655"/>
      <c r="DP80" s="655"/>
      <c r="DQ80" s="35"/>
      <c r="DR80" s="35"/>
      <c r="DS80" s="35"/>
      <c r="DT80" s="655">
        <f>予備月入力用!DT80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予備月入力用!AO86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予備月入力用!R88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予備月入力用!CC90:CD90</f>
        <v xml:space="preserve"> </v>
      </c>
      <c r="CD90" s="912"/>
      <c r="CE90" s="174"/>
      <c r="CF90" s="604" t="str">
        <f>予備月入力用!CF90:CG90</f>
        <v xml:space="preserve"> </v>
      </c>
      <c r="CG90" s="605"/>
      <c r="CH90" s="173"/>
      <c r="CI90" s="604" t="str">
        <f>予備月入力用!CI90:CJ90</f>
        <v xml:space="preserve"> </v>
      </c>
      <c r="CJ90" s="605"/>
      <c r="CK90" s="173"/>
      <c r="CL90" s="604" t="str">
        <f>予備月入力用!CL90:CM90</f>
        <v xml:space="preserve"> </v>
      </c>
      <c r="CM90" s="605"/>
      <c r="CN90" s="173"/>
      <c r="CO90" s="604" t="str">
        <f>予備月入力用!CO90:CP90</f>
        <v xml:space="preserve"> </v>
      </c>
      <c r="CP90" s="605"/>
      <c r="CQ90" s="173"/>
      <c r="CR90" s="604" t="str">
        <f>予備月入力用!CR90:CS90</f>
        <v xml:space="preserve"> </v>
      </c>
      <c r="CS90" s="605"/>
      <c r="CT90" s="173"/>
      <c r="CU90" s="604" t="str">
        <f>予備月入力用!CU90:CV90</f>
        <v xml:space="preserve"> </v>
      </c>
      <c r="CV90" s="605"/>
      <c r="CW90" s="173"/>
      <c r="CX90" s="604" t="str">
        <f>予備月入力用!CX90:CY90</f>
        <v xml:space="preserve"> </v>
      </c>
      <c r="CY90" s="605"/>
      <c r="CZ90" s="173"/>
      <c r="DA90" s="604" t="str">
        <f>予備月入力用!DA90:DB90</f>
        <v xml:space="preserve"> </v>
      </c>
      <c r="DB90" s="605"/>
      <c r="DC90" s="173"/>
      <c r="DD90" s="604" t="str">
        <f>予備月入力用!DD90:DE90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予備月入力用!R92:BH97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予備月入力用!CC93:CD93</f>
        <v xml:space="preserve"> </v>
      </c>
      <c r="CD93" s="912"/>
      <c r="CE93" s="174"/>
      <c r="CF93" s="604" t="str">
        <f>予備月入力用!CF93:CG93</f>
        <v xml:space="preserve"> </v>
      </c>
      <c r="CG93" s="605"/>
      <c r="CH93" s="173"/>
      <c r="CI93" s="604" t="str">
        <f>予備月入力用!CI93:CJ93</f>
        <v xml:space="preserve"> </v>
      </c>
      <c r="CJ93" s="605"/>
      <c r="CK93" s="173"/>
      <c r="CL93" s="604" t="str">
        <f>予備月入力用!CL93:CM93</f>
        <v xml:space="preserve"> </v>
      </c>
      <c r="CM93" s="605"/>
      <c r="CN93" s="173"/>
      <c r="CO93" s="604" t="str">
        <f>予備月入力用!CO93:CP93</f>
        <v xml:space="preserve"> </v>
      </c>
      <c r="CP93" s="605"/>
      <c r="CQ93" s="173"/>
      <c r="CR93" s="604" t="str">
        <f>予備月入力用!CR93:CS93</f>
        <v xml:space="preserve"> </v>
      </c>
      <c r="CS93" s="605"/>
      <c r="CT93" s="173"/>
      <c r="CU93" s="604" t="str">
        <f>予備月入力用!CU93:CV93</f>
        <v xml:space="preserve"> </v>
      </c>
      <c r="CV93" s="605"/>
      <c r="CW93" s="191"/>
      <c r="CX93" s="604" t="str">
        <f>予備月入力用!CX93:CY93</f>
        <v xml:space="preserve"> </v>
      </c>
      <c r="CY93" s="605"/>
      <c r="CZ93" s="173"/>
      <c r="DA93" s="604" t="str">
        <f>予備月入力用!DA93:DB93</f>
        <v xml:space="preserve"> </v>
      </c>
      <c r="DB93" s="605"/>
      <c r="DC93" s="173"/>
      <c r="DD93" s="604" t="str">
        <f>予備月入力用!DD93:DE93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予備月入力用!BW96:BX96</f>
        <v/>
      </c>
      <c r="BX96" s="912"/>
      <c r="BY96" s="104"/>
      <c r="BZ96" s="911" t="str">
        <f>予備月入力用!BZ96:CA96</f>
        <v/>
      </c>
      <c r="CA96" s="912"/>
      <c r="CB96" s="46"/>
      <c r="CC96" s="604" t="str">
        <f>予備月入力用!CC96:CD96</f>
        <v/>
      </c>
      <c r="CD96" s="605"/>
      <c r="CE96" s="174"/>
      <c r="CF96" s="604" t="str">
        <f>予備月入力用!CF96:CG96</f>
        <v/>
      </c>
      <c r="CG96" s="605"/>
      <c r="CH96" s="173"/>
      <c r="CI96" s="604" t="str">
        <f>予備月入力用!CI96:CJ96</f>
        <v/>
      </c>
      <c r="CJ96" s="605"/>
      <c r="CK96" s="173"/>
      <c r="CL96" s="604" t="str">
        <f>予備月入力用!CL96:CM96</f>
        <v/>
      </c>
      <c r="CM96" s="605"/>
      <c r="CN96" s="173"/>
      <c r="CO96" s="604" t="str">
        <f>予備月入力用!CO96:CP96</f>
        <v/>
      </c>
      <c r="CP96" s="605"/>
      <c r="CQ96" s="173"/>
      <c r="CR96" s="604" t="str">
        <f>予備月入力用!CR96:CS96</f>
        <v/>
      </c>
      <c r="CS96" s="605"/>
      <c r="CT96" s="173"/>
      <c r="CU96" s="604" t="str">
        <f>予備月入力用!CU96:CV96</f>
        <v/>
      </c>
      <c r="CV96" s="605"/>
      <c r="CW96" s="173"/>
      <c r="CX96" s="604" t="str">
        <f>予備月入力用!CX96:CY96</f>
        <v/>
      </c>
      <c r="CY96" s="605"/>
      <c r="CZ96" s="173"/>
      <c r="DA96" s="604" t="str">
        <f>予備月入力用!DA96:DB96</f>
        <v>\</v>
      </c>
      <c r="DB96" s="605"/>
      <c r="DC96" s="173"/>
      <c r="DD96" s="604" t="str">
        <f>予備月入力用!DD96:DE96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16</vt:i4>
      </vt:variant>
    </vt:vector>
  </HeadingPairs>
  <TitlesOfParts>
    <vt:vector size="32" baseType="lpstr">
      <vt:lpstr>特例1～6月入力シート</vt:lpstr>
      <vt:lpstr>1～6月特例</vt:lpstr>
      <vt:lpstr>特例7～12月入力シート</vt:lpstr>
      <vt:lpstr>7～12月特例</vt:lpstr>
      <vt:lpstr>5月入力用</vt:lpstr>
      <vt:lpstr>5月</vt:lpstr>
      <vt:lpstr>6月入力用</vt:lpstr>
      <vt:lpstr>6月</vt:lpstr>
      <vt:lpstr>7月入力用</vt:lpstr>
      <vt:lpstr>7月</vt:lpstr>
      <vt:lpstr>11月入力用</vt:lpstr>
      <vt:lpstr>11月</vt:lpstr>
      <vt:lpstr>12月入力用</vt:lpstr>
      <vt:lpstr>12月</vt:lpstr>
      <vt:lpstr>予備月入力用</vt:lpstr>
      <vt:lpstr>予備月</vt:lpstr>
      <vt:lpstr>'1～6月特例'!Print_Area</vt:lpstr>
      <vt:lpstr>'11月'!Print_Area</vt:lpstr>
      <vt:lpstr>'11月入力用'!Print_Area</vt:lpstr>
      <vt:lpstr>'12月'!Print_Area</vt:lpstr>
      <vt:lpstr>'12月入力用'!Print_Area</vt:lpstr>
      <vt:lpstr>'5月'!Print_Area</vt:lpstr>
      <vt:lpstr>'5月入力用'!Print_Area</vt:lpstr>
      <vt:lpstr>'6月'!Print_Area</vt:lpstr>
      <vt:lpstr>'6月入力用'!Print_Area</vt:lpstr>
      <vt:lpstr>'7～12月特例'!Print_Area</vt:lpstr>
      <vt:lpstr>'7月'!Print_Area</vt:lpstr>
      <vt:lpstr>'7月入力用'!Print_Area</vt:lpstr>
      <vt:lpstr>'特例1～6月入力シート'!Print_Area</vt:lpstr>
      <vt:lpstr>'特例7～12月入力シート'!Print_Area</vt:lpstr>
      <vt:lpstr>予備月!Print_Area</vt:lpstr>
      <vt:lpstr>予備月入力用!Print_Area</vt:lpstr>
    </vt:vector>
  </TitlesOfParts>
  <Company>大阪商店</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Windows ユーザー</cp:lastModifiedBy>
  <cp:lastPrinted>2020-07-19T14:13:21Z</cp:lastPrinted>
  <dcterms:created xsi:type="dcterms:W3CDTF">2011-01-14T01:51:52Z</dcterms:created>
  <dcterms:modified xsi:type="dcterms:W3CDTF">2024-06-07T10:09:33Z</dcterms:modified>
</cp:coreProperties>
</file>