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omments5.xml" ContentType="application/vnd.openxmlformats-officedocument.spreadsheetml.comments+xml"/>
  <Override PartName="/xl/drawings/drawing6.xml" ContentType="application/vnd.openxmlformats-officedocument.drawing+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omments6.xml" ContentType="application/vnd.openxmlformats-officedocument.spreadsheetml.comments+xml"/>
  <Override PartName="/xl/drawings/drawing7.xml" ContentType="application/vnd.openxmlformats-officedocument.drawing+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omments7.xml" ContentType="application/vnd.openxmlformats-officedocument.spreadsheetml.comments+xml"/>
  <Override PartName="/xl/drawings/drawing8.xml" ContentType="application/vnd.openxmlformats-officedocument.drawing+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omments8.xml" ContentType="application/vnd.openxmlformats-officedocument.spreadsheetml.comments+xml"/>
  <Override PartName="/xl/drawings/drawing9.xml" ContentType="application/vnd.openxmlformats-officedocument.drawing+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omments9.xml" ContentType="application/vnd.openxmlformats-officedocument.spreadsheetml.comments+xml"/>
  <Override PartName="/xl/drawings/drawing10.xml" ContentType="application/vnd.openxmlformats-officedocument.drawing+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omments10.xml" ContentType="application/vnd.openxmlformats-officedocument.spreadsheetml.comments+xml"/>
  <Override PartName="/xl/drawings/drawing11.xml" ContentType="application/vnd.openxmlformats-officedocument.drawing+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omments11.xml" ContentType="application/vnd.openxmlformats-officedocument.spreadsheetml.comments+xml"/>
  <Override PartName="/xl/drawings/drawing12.xml" ContentType="application/vnd.openxmlformats-officedocument.drawing+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omments12.xml" ContentType="application/vnd.openxmlformats-officedocument.spreadsheetml.comments+xml"/>
  <Override PartName="/xl/drawings/drawing13.xml" ContentType="application/vnd.openxmlformats-officedocument.drawing+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omments13.xml" ContentType="application/vnd.openxmlformats-officedocument.spreadsheetml.comments+xml"/>
  <Override PartName="/xl/drawings/drawing14.xml" ContentType="application/vnd.openxmlformats-officedocument.drawing+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omments14.xml" ContentType="application/vnd.openxmlformats-officedocument.spreadsheetml.comments+xml"/>
  <Override PartName="/xl/drawings/drawing15.xml" ContentType="application/vnd.openxmlformats-officedocument.drawing+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omments15.xml" ContentType="application/vnd.openxmlformats-officedocument.spreadsheetml.comments+xml"/>
  <Override PartName="/xl/drawings/drawing16.xml" ContentType="application/vnd.openxmlformats-officedocument.drawing+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omments16.xml" ContentType="application/vnd.openxmlformats-officedocument.spreadsheetml.comments+xml"/>
  <Override PartName="/xl/drawings/drawing17.xml" ContentType="application/vnd.openxmlformats-officedocument.drawing+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omments17.xml" ContentType="application/vnd.openxmlformats-officedocument.spreadsheetml.comments+xml"/>
  <Override PartName="/xl/drawings/drawing18.xml" ContentType="application/vnd.openxmlformats-officedocument.drawing+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omments18.xml" ContentType="application/vnd.openxmlformats-officedocument.spreadsheetml.comments+xml"/>
  <Override PartName="/xl/drawings/drawing19.xml" ContentType="application/vnd.openxmlformats-officedocument.drawing+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omments19.xml" ContentType="application/vnd.openxmlformats-officedocument.spreadsheetml.comments+xml"/>
  <Override PartName="/xl/drawings/drawing20.xml" ContentType="application/vnd.openxmlformats-officedocument.drawing+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20.xml" ContentType="application/vnd.openxmlformats-officedocument.spreadsheetml.comments+xml"/>
  <Override PartName="/xl/drawings/drawing21.xml" ContentType="application/vnd.openxmlformats-officedocument.drawing+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omments2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CC81" lockStructure="1"/>
  <bookViews>
    <workbookView xWindow="390" yWindow="255" windowWidth="18555" windowHeight="14505" tabRatio="876"/>
  </bookViews>
  <sheets>
    <sheet name="1" sheetId="5" r:id="rId1"/>
    <sheet name="2" sheetId="37" r:id="rId2"/>
    <sheet name="3" sheetId="38" r:id="rId3"/>
    <sheet name="4" sheetId="39" r:id="rId4"/>
    <sheet name="5" sheetId="40" r:id="rId5"/>
    <sheet name="6" sheetId="41" r:id="rId6"/>
    <sheet name="7" sheetId="42" r:id="rId7"/>
    <sheet name="8" sheetId="43" r:id="rId8"/>
    <sheet name="9" sheetId="44" r:id="rId9"/>
    <sheet name="10" sheetId="45" r:id="rId10"/>
    <sheet name="11" sheetId="46" r:id="rId11"/>
    <sheet name="12" sheetId="47" r:id="rId12"/>
    <sheet name="13" sheetId="48" r:id="rId13"/>
    <sheet name="14" sheetId="49" r:id="rId14"/>
    <sheet name="15" sheetId="50" r:id="rId15"/>
    <sheet name="16" sheetId="51" r:id="rId16"/>
    <sheet name="17" sheetId="52" r:id="rId17"/>
    <sheet name="18" sheetId="53" r:id="rId18"/>
    <sheet name="19" sheetId="54" r:id="rId19"/>
    <sheet name="20" sheetId="55" r:id="rId20"/>
    <sheet name="予備" sheetId="36" r:id="rId21"/>
  </sheets>
  <externalReferences>
    <externalReference r:id="rId22"/>
  </externalReferences>
  <definedNames>
    <definedName name="_KM1" localSheetId="0">'1'!$DJ$81:$DK$85</definedName>
    <definedName name="_KM1" localSheetId="9">'10'!$DJ$81:$DK$85</definedName>
    <definedName name="_KM1" localSheetId="10">'11'!$DJ$81:$DK$85</definedName>
    <definedName name="_KM1" localSheetId="11">'12'!$DJ$81:$DK$85</definedName>
    <definedName name="_KM1" localSheetId="12">'13'!$DJ$81:$DK$85</definedName>
    <definedName name="_KM1" localSheetId="13">'14'!$DJ$81:$DK$85</definedName>
    <definedName name="_KM1" localSheetId="14">'15'!$DJ$81:$DK$85</definedName>
    <definedName name="_KM1" localSheetId="15">'16'!$DJ$81:$DK$85</definedName>
    <definedName name="_KM1" localSheetId="16">'17'!$DJ$81:$DK$85</definedName>
    <definedName name="_KM1" localSheetId="17">'18'!$DJ$81:$DK$85</definedName>
    <definedName name="_KM1" localSheetId="18">'19'!$DJ$81:$DK$85</definedName>
    <definedName name="_KM1" localSheetId="1">'2'!$DJ$81:$DK$85</definedName>
    <definedName name="_KM1" localSheetId="19">'20'!$DJ$81:$DK$85</definedName>
    <definedName name="_KM1" localSheetId="2">'3'!$DJ$81:$DK$85</definedName>
    <definedName name="_KM1" localSheetId="3">'4'!$DJ$81:$DK$85</definedName>
    <definedName name="_KM1" localSheetId="4">'5'!$DJ$81:$DK$85</definedName>
    <definedName name="_KM1" localSheetId="5">'6'!$DJ$81:$DK$85</definedName>
    <definedName name="_KM1" localSheetId="6">'7'!$DJ$81:$DK$85</definedName>
    <definedName name="_KM1" localSheetId="7">'8'!$DJ$81:$DK$85</definedName>
    <definedName name="_KM1" localSheetId="8">'9'!$DJ$81:$DK$85</definedName>
    <definedName name="_KM1" localSheetId="20">予備!$DJ$81:$DK$85</definedName>
    <definedName name="_KM2" localSheetId="0">'1'!$DJ$81:$DL$85</definedName>
    <definedName name="_KM2" localSheetId="9">'10'!$DJ$81:$DL$85</definedName>
    <definedName name="_KM2" localSheetId="10">'11'!$DJ$81:$DL$85</definedName>
    <definedName name="_KM2" localSheetId="11">'12'!$DJ$81:$DL$85</definedName>
    <definedName name="_KM2" localSheetId="12">'13'!$DJ$81:$DL$85</definedName>
    <definedName name="_KM2" localSheetId="13">'14'!$DJ$81:$DL$85</definedName>
    <definedName name="_KM2" localSheetId="14">'15'!$DJ$81:$DL$85</definedName>
    <definedName name="_KM2" localSheetId="15">'16'!$DJ$81:$DL$85</definedName>
    <definedName name="_KM2" localSheetId="16">'17'!$DJ$81:$DL$85</definedName>
    <definedName name="_KM2" localSheetId="17">'18'!$DJ$81:$DL$85</definedName>
    <definedName name="_KM2" localSheetId="18">'19'!$DJ$81:$DL$85</definedName>
    <definedName name="_KM2" localSheetId="1">'2'!$DJ$81:$DL$85</definedName>
    <definedName name="_KM2" localSheetId="19">'20'!$DJ$81:$DL$85</definedName>
    <definedName name="_KM2" localSheetId="2">'3'!$DJ$81:$DL$85</definedName>
    <definedName name="_KM2" localSheetId="3">'4'!$DJ$81:$DL$85</definedName>
    <definedName name="_KM2" localSheetId="4">'5'!$DJ$81:$DL$85</definedName>
    <definedName name="_KM2" localSheetId="5">'6'!$DJ$81:$DL$85</definedName>
    <definedName name="_KM2" localSheetId="6">'7'!$DJ$81:$DL$85</definedName>
    <definedName name="_KM2" localSheetId="7">'8'!$DJ$81:$DL$85</definedName>
    <definedName name="_KM2" localSheetId="8">'9'!$DJ$81:$DL$85</definedName>
    <definedName name="_KM2" localSheetId="20">予備!$DJ$81:$DL$85</definedName>
    <definedName name="_KN1" localSheetId="0">'1'!$DY$81:$DZ$92</definedName>
    <definedName name="_KN1" localSheetId="9">'10'!$DY$81:$DZ$92</definedName>
    <definedName name="_KN1" localSheetId="10">'11'!$DY$81:$DZ$92</definedName>
    <definedName name="_KN1" localSheetId="11">'12'!$DY$81:$DZ$92</definedName>
    <definedName name="_KN1" localSheetId="12">'13'!$DY$81:$DZ$92</definedName>
    <definedName name="_KN1" localSheetId="13">'14'!$DY$81:$DZ$92</definedName>
    <definedName name="_KN1" localSheetId="14">'15'!$DY$81:$DZ$92</definedName>
    <definedName name="_KN1" localSheetId="15">'16'!$DY$81:$DZ$92</definedName>
    <definedName name="_KN1" localSheetId="16">'17'!$DY$81:$DZ$92</definedName>
    <definedName name="_KN1" localSheetId="17">'18'!$DY$81:$DZ$92</definedName>
    <definedName name="_KN1" localSheetId="18">'19'!$DY$81:$DZ$92</definedName>
    <definedName name="_KN1" localSheetId="1">'2'!$DY$81:$DZ$92</definedName>
    <definedName name="_KN1" localSheetId="19">'20'!$DY$81:$DZ$92</definedName>
    <definedName name="_KN1" localSheetId="2">'3'!$DY$81:$DZ$92</definedName>
    <definedName name="_KN1" localSheetId="3">'4'!$DY$81:$DZ$92</definedName>
    <definedName name="_KN1" localSheetId="4">'5'!$DY$81:$DZ$92</definedName>
    <definedName name="_KN1" localSheetId="5">'6'!$DY$81:$DZ$92</definedName>
    <definedName name="_KN1" localSheetId="6">'7'!$DY$81:$DZ$92</definedName>
    <definedName name="_KN1" localSheetId="7">'8'!$DY$81:$DZ$92</definedName>
    <definedName name="_KN1" localSheetId="8">'9'!$DY$81:$DZ$92</definedName>
    <definedName name="_KN1" localSheetId="20">予備!$DY$81:$DZ$92</definedName>
    <definedName name="_KN2" localSheetId="0">'1'!$DY$81:$EA$92</definedName>
    <definedName name="_KN2" localSheetId="9">'10'!$DY$81:$EA$92</definedName>
    <definedName name="_KN2" localSheetId="10">'11'!$DY$81:$EA$92</definedName>
    <definedName name="_KN2" localSheetId="11">'12'!$DY$81:$EA$92</definedName>
    <definedName name="_KN2" localSheetId="12">'13'!$DY$81:$EA$92</definedName>
    <definedName name="_KN2" localSheetId="13">'14'!$DY$81:$EA$92</definedName>
    <definedName name="_KN2" localSheetId="14">'15'!$DY$81:$EA$92</definedName>
    <definedName name="_KN2" localSheetId="15">'16'!$DY$81:$EA$92</definedName>
    <definedName name="_KN2" localSheetId="16">'17'!$DY$81:$EA$92</definedName>
    <definedName name="_KN2" localSheetId="17">'18'!$DY$81:$EA$92</definedName>
    <definedName name="_KN2" localSheetId="18">'19'!$DY$81:$EA$92</definedName>
    <definedName name="_KN2" localSheetId="1">'2'!$DY$81:$EA$92</definedName>
    <definedName name="_KN2" localSheetId="19">'20'!$DY$81:$EA$92</definedName>
    <definedName name="_KN2" localSheetId="2">'3'!$DY$81:$EA$92</definedName>
    <definedName name="_KN2" localSheetId="3">'4'!$DY$81:$EA$92</definedName>
    <definedName name="_KN2" localSheetId="4">'5'!$DY$81:$EA$92</definedName>
    <definedName name="_KN2" localSheetId="5">'6'!$DY$81:$EA$92</definedName>
    <definedName name="_KN2" localSheetId="6">'7'!$DY$81:$EA$92</definedName>
    <definedName name="_KN2" localSheetId="7">'8'!$DY$81:$EA$92</definedName>
    <definedName name="_KN2" localSheetId="8">'9'!$DY$81:$EA$92</definedName>
    <definedName name="_KN2" localSheetId="20">予備!$DY$81:$EA$92</definedName>
    <definedName name="_xlnm.Print_Area" localSheetId="0">'1'!$A$1:$DB$68</definedName>
    <definedName name="_xlnm.Print_Area" localSheetId="9">'10'!$A$1:$DB$68</definedName>
    <definedName name="_xlnm.Print_Area" localSheetId="10">'11'!$A$1:$DB$68</definedName>
    <definedName name="_xlnm.Print_Area" localSheetId="11">'12'!$A$1:$DB$68</definedName>
    <definedName name="_xlnm.Print_Area" localSheetId="12">'13'!$A$1:$DB$68</definedName>
    <definedName name="_xlnm.Print_Area" localSheetId="13">'14'!$A$1:$DB$68</definedName>
    <definedName name="_xlnm.Print_Area" localSheetId="14">'15'!$A$1:$DB$68</definedName>
    <definedName name="_xlnm.Print_Area" localSheetId="15">'16'!$A$1:$DB$68</definedName>
    <definedName name="_xlnm.Print_Area" localSheetId="16">'17'!$A$1:$DB$68</definedName>
    <definedName name="_xlnm.Print_Area" localSheetId="17">'18'!$A$1:$DB$68</definedName>
    <definedName name="_xlnm.Print_Area" localSheetId="18">'19'!$A$1:$DB$68</definedName>
    <definedName name="_xlnm.Print_Area" localSheetId="1">'2'!$A$1:$DB$68</definedName>
    <definedName name="_xlnm.Print_Area" localSheetId="19">'20'!$A$1:$DB$68</definedName>
    <definedName name="_xlnm.Print_Area" localSheetId="2">'3'!$A$1:$DB$68</definedName>
    <definedName name="_xlnm.Print_Area" localSheetId="3">'4'!$A$1:$DB$68</definedName>
    <definedName name="_xlnm.Print_Area" localSheetId="4">'5'!$A$1:$DB$68</definedName>
    <definedName name="_xlnm.Print_Area" localSheetId="5">'6'!$A$1:$DB$68</definedName>
    <definedName name="_xlnm.Print_Area" localSheetId="6">'7'!$A$1:$DB$68</definedName>
    <definedName name="_xlnm.Print_Area" localSheetId="7">'8'!$A$1:$DB$68</definedName>
    <definedName name="_xlnm.Print_Area" localSheetId="8">'9'!$A$1:$DB$68</definedName>
    <definedName name="_xlnm.Print_Area" localSheetId="20">予備!$A$1:$DB$68</definedName>
  </definedNames>
  <calcPr calcId="144525" iterate="1"/>
</workbook>
</file>

<file path=xl/calcChain.xml><?xml version="1.0" encoding="utf-8"?>
<calcChain xmlns="http://schemas.openxmlformats.org/spreadsheetml/2006/main">
  <c r="BG23" i="55" l="1"/>
  <c r="BF23" i="55"/>
  <c r="AO23" i="55"/>
  <c r="AO22" i="55"/>
  <c r="AZ7" i="55"/>
  <c r="AZ4" i="55"/>
  <c r="AZ3" i="55"/>
  <c r="BG23" i="54"/>
  <c r="BF23" i="54"/>
  <c r="AO23" i="54"/>
  <c r="AO22" i="54"/>
  <c r="AZ7" i="54"/>
  <c r="AZ4" i="54"/>
  <c r="AZ3" i="54"/>
  <c r="BG23" i="53"/>
  <c r="BF23" i="53"/>
  <c r="AO23" i="53"/>
  <c r="AO22" i="53"/>
  <c r="AZ7" i="53"/>
  <c r="AZ4" i="53"/>
  <c r="AZ3" i="53"/>
  <c r="BG23" i="52"/>
  <c r="BF23" i="52"/>
  <c r="AO23" i="52"/>
  <c r="AO22" i="52"/>
  <c r="AZ7" i="52"/>
  <c r="AZ4" i="52"/>
  <c r="AZ3" i="52"/>
  <c r="BG23" i="51"/>
  <c r="BF23" i="51"/>
  <c r="AO23" i="51"/>
  <c r="AO22" i="51"/>
  <c r="AZ7" i="51"/>
  <c r="AZ4" i="51"/>
  <c r="AZ3" i="51"/>
  <c r="BG23" i="50"/>
  <c r="BF23" i="50"/>
  <c r="AO23" i="50"/>
  <c r="AO22" i="50"/>
  <c r="AZ7" i="50"/>
  <c r="AZ4" i="50"/>
  <c r="AZ3" i="50"/>
  <c r="BG23" i="49"/>
  <c r="BF23" i="49"/>
  <c r="AO23" i="49"/>
  <c r="AO22" i="49"/>
  <c r="AZ7" i="49"/>
  <c r="AZ4" i="49"/>
  <c r="AZ3" i="49"/>
  <c r="BG23" i="48"/>
  <c r="BF23" i="48"/>
  <c r="AO23" i="48"/>
  <c r="AO22" i="48"/>
  <c r="AZ7" i="48"/>
  <c r="AZ4" i="48"/>
  <c r="AZ3" i="48"/>
  <c r="BG23" i="47"/>
  <c r="BF23" i="47"/>
  <c r="AO23" i="47"/>
  <c r="AO22" i="47"/>
  <c r="AZ7" i="47"/>
  <c r="AZ4" i="47"/>
  <c r="AZ3" i="47"/>
  <c r="BG23" i="46"/>
  <c r="BF23" i="46"/>
  <c r="AO23" i="46"/>
  <c r="AO22" i="46"/>
  <c r="AZ7" i="46"/>
  <c r="AZ4" i="46"/>
  <c r="AZ3" i="46"/>
  <c r="BG23" i="45"/>
  <c r="BF23" i="45"/>
  <c r="AO23" i="45"/>
  <c r="AO22" i="45"/>
  <c r="AZ7" i="45"/>
  <c r="AZ4" i="45"/>
  <c r="AZ3" i="45"/>
  <c r="BG23" i="44"/>
  <c r="BF23" i="44"/>
  <c r="AO23" i="44"/>
  <c r="AO22" i="44"/>
  <c r="AZ7" i="44"/>
  <c r="AZ4" i="44"/>
  <c r="AZ3" i="44"/>
  <c r="BG23" i="43"/>
  <c r="BF23" i="43"/>
  <c r="AO23" i="43"/>
  <c r="AO22" i="43"/>
  <c r="AZ7" i="43"/>
  <c r="AZ4" i="43"/>
  <c r="AZ3" i="43"/>
  <c r="BG23" i="42"/>
  <c r="BF23" i="42"/>
  <c r="AO23" i="42"/>
  <c r="AO22" i="42"/>
  <c r="AZ7" i="42"/>
  <c r="AZ4" i="42"/>
  <c r="AZ3" i="42"/>
  <c r="BG23" i="41"/>
  <c r="BF23" i="41"/>
  <c r="AO23" i="41"/>
  <c r="AO22" i="41"/>
  <c r="AZ7" i="41"/>
  <c r="AZ4" i="41"/>
  <c r="AZ3" i="41"/>
  <c r="BG23" i="40"/>
  <c r="BF23" i="40"/>
  <c r="AO23" i="40"/>
  <c r="AO22" i="40"/>
  <c r="AZ7" i="40"/>
  <c r="AZ4" i="40"/>
  <c r="AZ3" i="40"/>
  <c r="BG23" i="39"/>
  <c r="BF23" i="39"/>
  <c r="AO23" i="39"/>
  <c r="AO22" i="39"/>
  <c r="AZ7" i="39"/>
  <c r="AZ4" i="39"/>
  <c r="AZ3" i="39"/>
  <c r="BG23" i="38"/>
  <c r="BF23" i="38"/>
  <c r="AO23" i="38"/>
  <c r="AO22" i="38"/>
  <c r="AZ7" i="38"/>
  <c r="AZ4" i="38"/>
  <c r="AZ3" i="38"/>
  <c r="BG23" i="37"/>
  <c r="BF23" i="37"/>
  <c r="AO23" i="37"/>
  <c r="AO22" i="37"/>
  <c r="AZ7" i="37"/>
  <c r="AZ4" i="37"/>
  <c r="AZ3" i="37"/>
  <c r="DS102" i="55" l="1"/>
  <c r="DR102" i="55"/>
  <c r="DT100" i="55"/>
  <c r="EI78" i="55"/>
  <c r="DT78" i="55"/>
  <c r="DR78" i="55"/>
  <c r="EG78" i="55" s="1"/>
  <c r="X27" i="55" s="1"/>
  <c r="X34" i="55" s="1"/>
  <c r="CJ66" i="55"/>
  <c r="E66" i="55"/>
  <c r="E64" i="55"/>
  <c r="E62" i="55"/>
  <c r="BR61" i="55"/>
  <c r="BP61" i="55"/>
  <c r="BN61" i="55"/>
  <c r="BL61" i="55"/>
  <c r="BJ61" i="55"/>
  <c r="BH61" i="55"/>
  <c r="BF61" i="55"/>
  <c r="BD61" i="55"/>
  <c r="BB61" i="55"/>
  <c r="AZ61" i="55"/>
  <c r="AX61" i="55"/>
  <c r="AV61" i="55"/>
  <c r="E60" i="55"/>
  <c r="CH35" i="55"/>
  <c r="BJ34" i="55"/>
  <c r="CC32" i="55" s="1"/>
  <c r="CC28" i="55"/>
  <c r="BI27" i="55"/>
  <c r="CC25" i="55"/>
  <c r="BY19" i="55"/>
  <c r="CH21" i="55"/>
  <c r="CF21" i="55"/>
  <c r="CH19" i="55"/>
  <c r="CF19" i="55"/>
  <c r="CA19" i="55"/>
  <c r="BS19" i="55"/>
  <c r="BM19" i="55"/>
  <c r="BI19" i="55"/>
  <c r="R7" i="55"/>
  <c r="B6" i="55"/>
  <c r="AP3" i="55"/>
  <c r="AJ5" i="55" s="1"/>
  <c r="R3" i="55"/>
  <c r="DS102" i="54"/>
  <c r="DR102" i="54"/>
  <c r="DT100" i="54"/>
  <c r="EG78" i="54"/>
  <c r="DT78" i="54"/>
  <c r="EI78" i="54" s="1"/>
  <c r="BI27" i="54" s="1"/>
  <c r="BJ34" i="54" s="1"/>
  <c r="DR78" i="54"/>
  <c r="CJ66" i="54"/>
  <c r="E66" i="54"/>
  <c r="E64" i="54"/>
  <c r="E62" i="54"/>
  <c r="BR61" i="54"/>
  <c r="BP61" i="54"/>
  <c r="BN61" i="54"/>
  <c r="BL61" i="54"/>
  <c r="BJ61" i="54"/>
  <c r="BH61" i="54"/>
  <c r="BF61" i="54"/>
  <c r="BD61" i="54"/>
  <c r="BB61" i="54"/>
  <c r="AZ61" i="54"/>
  <c r="AX61" i="54"/>
  <c r="AV61" i="54"/>
  <c r="E60" i="54"/>
  <c r="CH35" i="54"/>
  <c r="X27" i="54"/>
  <c r="X34" i="54" s="1"/>
  <c r="CC25" i="54"/>
  <c r="CH21" i="54"/>
  <c r="CF21" i="54"/>
  <c r="CH19" i="54"/>
  <c r="CF19" i="54"/>
  <c r="CC19" i="54"/>
  <c r="CA19" i="54"/>
  <c r="BY19" i="54"/>
  <c r="BW19" i="54"/>
  <c r="BU19" i="54"/>
  <c r="BS19" i="54"/>
  <c r="BQ19" i="54"/>
  <c r="BO19" i="54"/>
  <c r="BM19" i="54"/>
  <c r="BK19" i="54"/>
  <c r="BI19" i="54"/>
  <c r="BG19" i="54"/>
  <c r="R7" i="54"/>
  <c r="B6" i="54"/>
  <c r="AP3" i="54"/>
  <c r="AJ5" i="54" s="1"/>
  <c r="R3" i="54"/>
  <c r="DS102" i="53"/>
  <c r="DR102" i="53"/>
  <c r="DT100" i="53"/>
  <c r="EI78" i="53"/>
  <c r="DT78" i="53"/>
  <c r="DR78" i="53"/>
  <c r="EG78" i="53" s="1"/>
  <c r="X27" i="53" s="1"/>
  <c r="X34" i="53" s="1"/>
  <c r="CJ66" i="53"/>
  <c r="E66" i="53"/>
  <c r="E64" i="53"/>
  <c r="E62" i="53"/>
  <c r="BR61" i="53"/>
  <c r="BP61" i="53"/>
  <c r="BN61" i="53"/>
  <c r="BL61" i="53"/>
  <c r="BJ61" i="53"/>
  <c r="BH61" i="53"/>
  <c r="BF61" i="53"/>
  <c r="BD61" i="53"/>
  <c r="BB61" i="53"/>
  <c r="AZ61" i="53"/>
  <c r="AX61" i="53"/>
  <c r="AV61" i="53"/>
  <c r="E60" i="53"/>
  <c r="CH35" i="53"/>
  <c r="BI27" i="53"/>
  <c r="BJ34" i="53" s="1"/>
  <c r="CC25" i="53"/>
  <c r="BY19" i="53"/>
  <c r="CH21" i="53"/>
  <c r="CF21" i="53"/>
  <c r="CH19" i="53"/>
  <c r="CF19" i="53"/>
  <c r="BS19" i="53"/>
  <c r="R7" i="53"/>
  <c r="B6" i="53"/>
  <c r="AP3" i="53"/>
  <c r="AJ5" i="53" s="1"/>
  <c r="R3" i="53"/>
  <c r="DR102" i="52"/>
  <c r="DS102" i="52" s="1"/>
  <c r="DT100" i="52"/>
  <c r="DT78" i="52"/>
  <c r="EI78" i="52" s="1"/>
  <c r="BI27" i="52" s="1"/>
  <c r="BJ34" i="52" s="1"/>
  <c r="DR78" i="52"/>
  <c r="EG78" i="52" s="1"/>
  <c r="X27" i="52" s="1"/>
  <c r="X34" i="52" s="1"/>
  <c r="CJ66" i="52"/>
  <c r="E66" i="52"/>
  <c r="E64" i="52"/>
  <c r="E62" i="52"/>
  <c r="BR61" i="52"/>
  <c r="BP61" i="52"/>
  <c r="BN61" i="52"/>
  <c r="BL61" i="52"/>
  <c r="BJ61" i="52"/>
  <c r="BH61" i="52"/>
  <c r="BF61" i="52"/>
  <c r="BD61" i="52"/>
  <c r="BB61" i="52"/>
  <c r="AZ61" i="52"/>
  <c r="AX61" i="52"/>
  <c r="AV61" i="52"/>
  <c r="E60" i="52"/>
  <c r="CH35" i="52"/>
  <c r="CC25" i="52"/>
  <c r="CH21" i="52"/>
  <c r="CF21" i="52"/>
  <c r="CH19" i="52"/>
  <c r="CF19" i="52"/>
  <c r="CC19" i="52"/>
  <c r="CA19" i="52"/>
  <c r="BY19" i="52"/>
  <c r="BW19" i="52"/>
  <c r="BU19" i="52"/>
  <c r="BS19" i="52"/>
  <c r="BQ19" i="52"/>
  <c r="BO19" i="52"/>
  <c r="BM19" i="52"/>
  <c r="BK19" i="52"/>
  <c r="BI19" i="52"/>
  <c r="BG19" i="52"/>
  <c r="R7" i="52"/>
  <c r="B6" i="52"/>
  <c r="AP3" i="52"/>
  <c r="AJ5" i="52" s="1"/>
  <c r="R3" i="52"/>
  <c r="DS102" i="51"/>
  <c r="DR102" i="51"/>
  <c r="DT100" i="51"/>
  <c r="EI78" i="51"/>
  <c r="EG78" i="51"/>
  <c r="DT78" i="51"/>
  <c r="DR78" i="51"/>
  <c r="CJ66" i="51"/>
  <c r="E66" i="51"/>
  <c r="E64" i="51"/>
  <c r="E62" i="51"/>
  <c r="BR61" i="51"/>
  <c r="BP61" i="51"/>
  <c r="BN61" i="51"/>
  <c r="BL61" i="51"/>
  <c r="BJ61" i="51"/>
  <c r="BH61" i="51"/>
  <c r="BF61" i="51"/>
  <c r="BD61" i="51"/>
  <c r="BB61" i="51"/>
  <c r="AZ61" i="51"/>
  <c r="AX61" i="51"/>
  <c r="AV61" i="51"/>
  <c r="E60" i="51"/>
  <c r="CH35" i="51"/>
  <c r="BI27" i="51"/>
  <c r="BJ34" i="51" s="1"/>
  <c r="X27" i="51"/>
  <c r="X34" i="51" s="1"/>
  <c r="CC25" i="51"/>
  <c r="CC19" i="51"/>
  <c r="CH21" i="51"/>
  <c r="CF21" i="51"/>
  <c r="CH19" i="51"/>
  <c r="CF19" i="51"/>
  <c r="CA19" i="51"/>
  <c r="BY19" i="51"/>
  <c r="BS19" i="51"/>
  <c r="BK19" i="51"/>
  <c r="BI19" i="51"/>
  <c r="R7" i="51"/>
  <c r="B6" i="51"/>
  <c r="AP3" i="51"/>
  <c r="AN5" i="51" s="1"/>
  <c r="R3" i="51"/>
  <c r="DR102" i="50"/>
  <c r="DS102" i="50" s="1"/>
  <c r="DT100" i="50"/>
  <c r="DT78" i="50"/>
  <c r="EI78" i="50" s="1"/>
  <c r="BI27" i="50" s="1"/>
  <c r="BJ34" i="50" s="1"/>
  <c r="DR78" i="50"/>
  <c r="EG78" i="50" s="1"/>
  <c r="X27" i="50" s="1"/>
  <c r="X34" i="50" s="1"/>
  <c r="CJ66" i="50"/>
  <c r="E66" i="50"/>
  <c r="E64" i="50"/>
  <c r="E62" i="50"/>
  <c r="BR61" i="50"/>
  <c r="BP61" i="50"/>
  <c r="BN61" i="50"/>
  <c r="BL61" i="50"/>
  <c r="BJ61" i="50"/>
  <c r="BH61" i="50"/>
  <c r="BF61" i="50"/>
  <c r="BD61" i="50"/>
  <c r="BB61" i="50"/>
  <c r="AZ61" i="50"/>
  <c r="AX61" i="50"/>
  <c r="AV61" i="50"/>
  <c r="E60" i="50"/>
  <c r="CH35" i="50"/>
  <c r="CC25" i="50"/>
  <c r="BW19" i="50"/>
  <c r="CH21" i="50"/>
  <c r="CF21" i="50"/>
  <c r="CH19" i="50"/>
  <c r="CF19" i="50"/>
  <c r="CC19" i="50"/>
  <c r="CA19" i="50"/>
  <c r="BY19" i="50"/>
  <c r="BU19" i="50"/>
  <c r="BS19" i="50"/>
  <c r="BQ19" i="50"/>
  <c r="BM19" i="50"/>
  <c r="BK19" i="50"/>
  <c r="BI19" i="50"/>
  <c r="R7" i="50"/>
  <c r="B6" i="50"/>
  <c r="AP3" i="50"/>
  <c r="AJ5" i="50" s="1"/>
  <c r="R3" i="50"/>
  <c r="DS102" i="49"/>
  <c r="DR102" i="49"/>
  <c r="DT100" i="49"/>
  <c r="EI78" i="49"/>
  <c r="EG78" i="49"/>
  <c r="DT78" i="49"/>
  <c r="DR78" i="49"/>
  <c r="CJ66" i="49"/>
  <c r="E66" i="49"/>
  <c r="E64" i="49"/>
  <c r="E62" i="49"/>
  <c r="BR61" i="49"/>
  <c r="BP61" i="49"/>
  <c r="BN61" i="49"/>
  <c r="BL61" i="49"/>
  <c r="BJ61" i="49"/>
  <c r="BH61" i="49"/>
  <c r="BF61" i="49"/>
  <c r="BD61" i="49"/>
  <c r="BB61" i="49"/>
  <c r="AZ61" i="49"/>
  <c r="AX61" i="49"/>
  <c r="AV61" i="49"/>
  <c r="E60" i="49"/>
  <c r="CH35" i="49"/>
  <c r="BI27" i="49"/>
  <c r="BJ34" i="49" s="1"/>
  <c r="X27" i="49"/>
  <c r="X34" i="49" s="1"/>
  <c r="CC25" i="49"/>
  <c r="CC19" i="49"/>
  <c r="CH21" i="49"/>
  <c r="CF21" i="49"/>
  <c r="CH19" i="49"/>
  <c r="CF19" i="49"/>
  <c r="CA19" i="49"/>
  <c r="BY19" i="49"/>
  <c r="BS19" i="49"/>
  <c r="BQ19" i="49"/>
  <c r="BK19" i="49"/>
  <c r="BI19" i="49"/>
  <c r="R7" i="49"/>
  <c r="B6" i="49"/>
  <c r="AP3" i="49"/>
  <c r="AN5" i="49" s="1"/>
  <c r="R3" i="49"/>
  <c r="DR102" i="48"/>
  <c r="DS102" i="48" s="1"/>
  <c r="DT100" i="48"/>
  <c r="DT78" i="48"/>
  <c r="EI78" i="48" s="1"/>
  <c r="BI27" i="48" s="1"/>
  <c r="BJ34" i="48" s="1"/>
  <c r="DR78" i="48"/>
  <c r="EG78" i="48" s="1"/>
  <c r="X27" i="48" s="1"/>
  <c r="X34" i="48" s="1"/>
  <c r="CJ66" i="48"/>
  <c r="E66" i="48"/>
  <c r="E64" i="48"/>
  <c r="E62" i="48"/>
  <c r="BR61" i="48"/>
  <c r="BP61" i="48"/>
  <c r="BN61" i="48"/>
  <c r="BL61" i="48"/>
  <c r="BJ61" i="48"/>
  <c r="BH61" i="48"/>
  <c r="BF61" i="48"/>
  <c r="BD61" i="48"/>
  <c r="BB61" i="48"/>
  <c r="AZ61" i="48"/>
  <c r="AX61" i="48"/>
  <c r="AV61" i="48"/>
  <c r="E60" i="48"/>
  <c r="CH35" i="48"/>
  <c r="CC25" i="48"/>
  <c r="CH21" i="48"/>
  <c r="CF21" i="48"/>
  <c r="CH19" i="48"/>
  <c r="CF19" i="48"/>
  <c r="CC19" i="48"/>
  <c r="CA19" i="48"/>
  <c r="BY19" i="48"/>
  <c r="BW19" i="48"/>
  <c r="BU19" i="48"/>
  <c r="BS19" i="48"/>
  <c r="BQ19" i="48"/>
  <c r="BO19" i="48"/>
  <c r="BM19" i="48"/>
  <c r="BK19" i="48"/>
  <c r="BI19" i="48"/>
  <c r="BG19" i="48"/>
  <c r="R7" i="48"/>
  <c r="B6" i="48"/>
  <c r="AP3" i="48"/>
  <c r="X5" i="48" s="1"/>
  <c r="R3" i="48"/>
  <c r="DS102" i="47"/>
  <c r="DR102" i="47"/>
  <c r="DT100" i="47"/>
  <c r="EI78" i="47"/>
  <c r="EG78" i="47"/>
  <c r="DT78" i="47"/>
  <c r="DR78" i="47"/>
  <c r="CJ66" i="47"/>
  <c r="E66" i="47"/>
  <c r="E64" i="47"/>
  <c r="E62" i="47"/>
  <c r="BR61" i="47"/>
  <c r="BP61" i="47"/>
  <c r="BN61" i="47"/>
  <c r="BL61" i="47"/>
  <c r="BJ61" i="47"/>
  <c r="BH61" i="47"/>
  <c r="BF61" i="47"/>
  <c r="BD61" i="47"/>
  <c r="BB61" i="47"/>
  <c r="AZ61" i="47"/>
  <c r="AX61" i="47"/>
  <c r="AV61" i="47"/>
  <c r="E60" i="47"/>
  <c r="CH35" i="47"/>
  <c r="X34" i="47"/>
  <c r="F48" i="47" s="1"/>
  <c r="CC32" i="47"/>
  <c r="BI27" i="47"/>
  <c r="BJ34" i="47" s="1"/>
  <c r="X27" i="47"/>
  <c r="CC25" i="47"/>
  <c r="CH21" i="47"/>
  <c r="CF21" i="47"/>
  <c r="CH19" i="47"/>
  <c r="CF19" i="47"/>
  <c r="CA19" i="47"/>
  <c r="BY19" i="47"/>
  <c r="BS19" i="47"/>
  <c r="BQ19" i="47"/>
  <c r="BK19" i="47"/>
  <c r="BI19" i="47"/>
  <c r="R7" i="47"/>
  <c r="B6" i="47"/>
  <c r="AP3" i="47"/>
  <c r="AB5" i="47" s="1"/>
  <c r="R3" i="47"/>
  <c r="DR102" i="46"/>
  <c r="DS102" i="46" s="1"/>
  <c r="DT100" i="46"/>
  <c r="DT78" i="46"/>
  <c r="EI78" i="46" s="1"/>
  <c r="BI27" i="46" s="1"/>
  <c r="DR78" i="46"/>
  <c r="EG78" i="46" s="1"/>
  <c r="X27" i="46" s="1"/>
  <c r="X34" i="46" s="1"/>
  <c r="F50" i="46" s="1"/>
  <c r="CJ66" i="46"/>
  <c r="E66" i="46"/>
  <c r="E64" i="46"/>
  <c r="E62" i="46"/>
  <c r="BR61" i="46"/>
  <c r="BP61" i="46"/>
  <c r="BN61" i="46"/>
  <c r="BL61" i="46"/>
  <c r="BJ61" i="46"/>
  <c r="BH61" i="46"/>
  <c r="BF61" i="46"/>
  <c r="BD61" i="46"/>
  <c r="BB61" i="46"/>
  <c r="AZ61" i="46"/>
  <c r="AX61" i="46"/>
  <c r="AV61" i="46"/>
  <c r="E60" i="46"/>
  <c r="F46" i="46"/>
  <c r="CH35" i="46"/>
  <c r="BJ34" i="46"/>
  <c r="CC32" i="46" s="1"/>
  <c r="CC30" i="46"/>
  <c r="CC25" i="46"/>
  <c r="CH21" i="46"/>
  <c r="CF21" i="46"/>
  <c r="CH19" i="46"/>
  <c r="CF19" i="46"/>
  <c r="CA19" i="46"/>
  <c r="BS19" i="46"/>
  <c r="BK19" i="46"/>
  <c r="R7" i="46"/>
  <c r="B6" i="46"/>
  <c r="AP3" i="46"/>
  <c r="AJ5" i="46" s="1"/>
  <c r="R3" i="46"/>
  <c r="DS102" i="45"/>
  <c r="DR102" i="45"/>
  <c r="DT100" i="45"/>
  <c r="EI78" i="45"/>
  <c r="EG78" i="45"/>
  <c r="DT78" i="45"/>
  <c r="DR78" i="45"/>
  <c r="CJ66" i="45"/>
  <c r="E66" i="45"/>
  <c r="E64" i="45"/>
  <c r="E62" i="45"/>
  <c r="BR61" i="45"/>
  <c r="BP61" i="45"/>
  <c r="BN61" i="45"/>
  <c r="BL61" i="45"/>
  <c r="BJ61" i="45"/>
  <c r="BH61" i="45"/>
  <c r="BF61" i="45"/>
  <c r="BD61" i="45"/>
  <c r="BB61" i="45"/>
  <c r="AZ61" i="45"/>
  <c r="AX61" i="45"/>
  <c r="AV61" i="45"/>
  <c r="E60" i="45"/>
  <c r="CH35" i="45"/>
  <c r="BI27" i="45"/>
  <c r="BJ34" i="45" s="1"/>
  <c r="X27" i="45"/>
  <c r="X34" i="45" s="1"/>
  <c r="CC25" i="45"/>
  <c r="BO19" i="45"/>
  <c r="CH21" i="45"/>
  <c r="CF21" i="45"/>
  <c r="CH19" i="45"/>
  <c r="CF19" i="45"/>
  <c r="R7" i="45"/>
  <c r="B6" i="45"/>
  <c r="AP3" i="45"/>
  <c r="AL5" i="45" s="1"/>
  <c r="R3" i="45"/>
  <c r="DS102" i="44"/>
  <c r="DR102" i="44"/>
  <c r="DT100" i="44"/>
  <c r="EG78" i="44"/>
  <c r="DT78" i="44"/>
  <c r="EI78" i="44" s="1"/>
  <c r="BI27" i="44" s="1"/>
  <c r="BJ34" i="44" s="1"/>
  <c r="DR78" i="44"/>
  <c r="CJ66" i="44"/>
  <c r="E66" i="44"/>
  <c r="E64" i="44"/>
  <c r="E62" i="44"/>
  <c r="BR61" i="44"/>
  <c r="BP61" i="44"/>
  <c r="BN61" i="44"/>
  <c r="BL61" i="44"/>
  <c r="BJ61" i="44"/>
  <c r="BH61" i="44"/>
  <c r="BF61" i="44"/>
  <c r="BD61" i="44"/>
  <c r="BB61" i="44"/>
  <c r="AZ61" i="44"/>
  <c r="AX61" i="44"/>
  <c r="AV61" i="44"/>
  <c r="E60" i="44"/>
  <c r="CH35" i="44"/>
  <c r="X27" i="44"/>
  <c r="X34" i="44" s="1"/>
  <c r="CC25" i="44"/>
  <c r="BW19" i="44"/>
  <c r="CH21" i="44"/>
  <c r="CF21" i="44"/>
  <c r="CH19" i="44"/>
  <c r="CF19" i="44"/>
  <c r="CC19" i="44"/>
  <c r="CA19" i="44"/>
  <c r="BY19" i="44"/>
  <c r="BU19" i="44"/>
  <c r="BS19" i="44"/>
  <c r="BQ19" i="44"/>
  <c r="BM19" i="44"/>
  <c r="BK19" i="44"/>
  <c r="BI19" i="44"/>
  <c r="R7" i="44"/>
  <c r="B6" i="44"/>
  <c r="AP3" i="44"/>
  <c r="AJ5" i="44" s="1"/>
  <c r="R3" i="44"/>
  <c r="DS102" i="43"/>
  <c r="DR102" i="43"/>
  <c r="DT100" i="43"/>
  <c r="DT78" i="43"/>
  <c r="EI78" i="43" s="1"/>
  <c r="BI27" i="43" s="1"/>
  <c r="BJ34" i="43" s="1"/>
  <c r="DR78" i="43"/>
  <c r="EG78" i="43" s="1"/>
  <c r="X27" i="43" s="1"/>
  <c r="X34" i="43" s="1"/>
  <c r="CJ66" i="43"/>
  <c r="E66" i="43"/>
  <c r="E64" i="43"/>
  <c r="E62" i="43"/>
  <c r="BR61" i="43"/>
  <c r="BP61" i="43"/>
  <c r="BN61" i="43"/>
  <c r="BL61" i="43"/>
  <c r="BJ61" i="43"/>
  <c r="BH61" i="43"/>
  <c r="BF61" i="43"/>
  <c r="BD61" i="43"/>
  <c r="BB61" i="43"/>
  <c r="AZ61" i="43"/>
  <c r="AX61" i="43"/>
  <c r="AV61" i="43"/>
  <c r="E60" i="43"/>
  <c r="CH35" i="43"/>
  <c r="CC25" i="43"/>
  <c r="CH21" i="43"/>
  <c r="CF21" i="43"/>
  <c r="CH19" i="43"/>
  <c r="CF19" i="43"/>
  <c r="BW19" i="43"/>
  <c r="BS19" i="43"/>
  <c r="BO19" i="43"/>
  <c r="BG19" i="43"/>
  <c r="R7" i="43"/>
  <c r="B6" i="43"/>
  <c r="X5" i="43"/>
  <c r="AP3" i="43"/>
  <c r="AL5" i="43" s="1"/>
  <c r="R3" i="43"/>
  <c r="DS102" i="42"/>
  <c r="CC28" i="42" s="1"/>
  <c r="DR102" i="42"/>
  <c r="DT100" i="42"/>
  <c r="EI78" i="42"/>
  <c r="EG78" i="42"/>
  <c r="DT78" i="42"/>
  <c r="DR78" i="42"/>
  <c r="CJ66" i="42"/>
  <c r="E66" i="42"/>
  <c r="E64" i="42"/>
  <c r="E62" i="42"/>
  <c r="BR61" i="42"/>
  <c r="BP61" i="42"/>
  <c r="BN61" i="42"/>
  <c r="BL61" i="42"/>
  <c r="BJ61" i="42"/>
  <c r="BH61" i="42"/>
  <c r="BF61" i="42"/>
  <c r="BD61" i="42"/>
  <c r="BB61" i="42"/>
  <c r="AZ61" i="42"/>
  <c r="AX61" i="42"/>
  <c r="AV61" i="42"/>
  <c r="E60" i="42"/>
  <c r="CH35" i="42"/>
  <c r="BJ34" i="42"/>
  <c r="CC30" i="42" s="1"/>
  <c r="CC32" i="42"/>
  <c r="BI27" i="42"/>
  <c r="X27" i="42"/>
  <c r="X34" i="42" s="1"/>
  <c r="CC25" i="42"/>
  <c r="BQ19" i="42"/>
  <c r="CH21" i="42"/>
  <c r="CF21" i="42"/>
  <c r="CH19" i="42"/>
  <c r="CF19" i="42"/>
  <c r="BU19" i="42"/>
  <c r="R7" i="42"/>
  <c r="B6" i="42"/>
  <c r="AP3" i="42"/>
  <c r="AJ5" i="42" s="1"/>
  <c r="R3" i="42"/>
  <c r="DS102" i="41"/>
  <c r="DR102" i="41"/>
  <c r="DT100" i="41"/>
  <c r="DT78" i="41"/>
  <c r="EI78" i="41" s="1"/>
  <c r="BI27" i="41" s="1"/>
  <c r="BJ34" i="41" s="1"/>
  <c r="DR78" i="41"/>
  <c r="EG78" i="41" s="1"/>
  <c r="X27" i="41" s="1"/>
  <c r="X34" i="41" s="1"/>
  <c r="CJ66" i="41"/>
  <c r="E66" i="41"/>
  <c r="E64" i="41"/>
  <c r="E62" i="41"/>
  <c r="BR61" i="41"/>
  <c r="BP61" i="41"/>
  <c r="BN61" i="41"/>
  <c r="BL61" i="41"/>
  <c r="BJ61" i="41"/>
  <c r="BH61" i="41"/>
  <c r="BF61" i="41"/>
  <c r="BD61" i="41"/>
  <c r="BB61" i="41"/>
  <c r="AZ61" i="41"/>
  <c r="AX61" i="41"/>
  <c r="AV61" i="41"/>
  <c r="E60" i="41"/>
  <c r="CH35" i="41"/>
  <c r="CC25" i="41"/>
  <c r="CH21" i="41"/>
  <c r="CF21" i="41"/>
  <c r="CH19" i="41"/>
  <c r="CF19" i="41"/>
  <c r="BW19" i="41"/>
  <c r="BS19" i="41"/>
  <c r="BO19" i="41"/>
  <c r="BG19" i="41"/>
  <c r="R7" i="41"/>
  <c r="B6" i="41"/>
  <c r="AP3" i="41"/>
  <c r="AL5" i="41" s="1"/>
  <c r="R3" i="41"/>
  <c r="DR102" i="40"/>
  <c r="DS102" i="40" s="1"/>
  <c r="DT100" i="40"/>
  <c r="DT78" i="40"/>
  <c r="EI78" i="40" s="1"/>
  <c r="BI27" i="40" s="1"/>
  <c r="BJ34" i="40" s="1"/>
  <c r="DR78" i="40"/>
  <c r="EG78" i="40" s="1"/>
  <c r="X27" i="40" s="1"/>
  <c r="X34" i="40" s="1"/>
  <c r="CJ66" i="40"/>
  <c r="E66" i="40"/>
  <c r="E64" i="40"/>
  <c r="E62" i="40"/>
  <c r="BR61" i="40"/>
  <c r="BP61" i="40"/>
  <c r="BN61" i="40"/>
  <c r="BL61" i="40"/>
  <c r="BJ61" i="40"/>
  <c r="BH61" i="40"/>
  <c r="BF61" i="40"/>
  <c r="BD61" i="40"/>
  <c r="BB61" i="40"/>
  <c r="AZ61" i="40"/>
  <c r="AX61" i="40"/>
  <c r="AV61" i="40"/>
  <c r="E60" i="40"/>
  <c r="CH35" i="40"/>
  <c r="CC25" i="40"/>
  <c r="BW19" i="40"/>
  <c r="CH21" i="40"/>
  <c r="CF21" i="40"/>
  <c r="CH19" i="40"/>
  <c r="CF19" i="40"/>
  <c r="CC19" i="40"/>
  <c r="CA19" i="40"/>
  <c r="BY19" i="40"/>
  <c r="BU19" i="40"/>
  <c r="BS19" i="40"/>
  <c r="BQ19" i="40"/>
  <c r="BM19" i="40"/>
  <c r="BK19" i="40"/>
  <c r="BI19" i="40"/>
  <c r="R7" i="40"/>
  <c r="B6" i="40"/>
  <c r="AP3" i="40"/>
  <c r="X5" i="40" s="1"/>
  <c r="R3" i="40"/>
  <c r="DS102" i="39"/>
  <c r="DR102" i="39"/>
  <c r="DT100" i="39"/>
  <c r="EI78" i="39"/>
  <c r="EG78" i="39"/>
  <c r="X27" i="39" s="1"/>
  <c r="X34" i="39" s="1"/>
  <c r="DT78" i="39"/>
  <c r="DR78" i="39"/>
  <c r="CJ66" i="39"/>
  <c r="E66" i="39"/>
  <c r="E64" i="39"/>
  <c r="E62" i="39"/>
  <c r="BR61" i="39"/>
  <c r="BP61" i="39"/>
  <c r="BN61" i="39"/>
  <c r="BL61" i="39"/>
  <c r="BJ61" i="39"/>
  <c r="BH61" i="39"/>
  <c r="BF61" i="39"/>
  <c r="BD61" i="39"/>
  <c r="BB61" i="39"/>
  <c r="AZ61" i="39"/>
  <c r="AX61" i="39"/>
  <c r="AV61" i="39"/>
  <c r="E60" i="39"/>
  <c r="CH35" i="39"/>
  <c r="BI27" i="39"/>
  <c r="BJ34" i="39" s="1"/>
  <c r="CC25" i="39"/>
  <c r="CH21" i="39"/>
  <c r="CF21" i="39"/>
  <c r="CH19" i="39"/>
  <c r="CF19" i="39"/>
  <c r="BI19" i="39"/>
  <c r="R7" i="39"/>
  <c r="B6" i="39"/>
  <c r="AP3" i="39"/>
  <c r="AN5" i="39" s="1"/>
  <c r="R3" i="39"/>
  <c r="DR102" i="38"/>
  <c r="DS102" i="38" s="1"/>
  <c r="DT100" i="38"/>
  <c r="DT78" i="38"/>
  <c r="EI78" i="38" s="1"/>
  <c r="BI27" i="38" s="1"/>
  <c r="BJ34" i="38" s="1"/>
  <c r="DR78" i="38"/>
  <c r="EG78" i="38" s="1"/>
  <c r="X27" i="38" s="1"/>
  <c r="X34" i="38" s="1"/>
  <c r="CJ66" i="38"/>
  <c r="E66" i="38"/>
  <c r="E64" i="38"/>
  <c r="E62" i="38"/>
  <c r="BR61" i="38"/>
  <c r="BP61" i="38"/>
  <c r="BN61" i="38"/>
  <c r="BL61" i="38"/>
  <c r="BJ61" i="38"/>
  <c r="BH61" i="38"/>
  <c r="BF61" i="38"/>
  <c r="BD61" i="38"/>
  <c r="BB61" i="38"/>
  <c r="AZ61" i="38"/>
  <c r="AX61" i="38"/>
  <c r="AV61" i="38"/>
  <c r="E60" i="38"/>
  <c r="CH35" i="38"/>
  <c r="CC25" i="38"/>
  <c r="CH21" i="38"/>
  <c r="CF21" i="38"/>
  <c r="CH19" i="38"/>
  <c r="CF19" i="38"/>
  <c r="BW19" i="38"/>
  <c r="BS19" i="38"/>
  <c r="BO19" i="38"/>
  <c r="BG19" i="38"/>
  <c r="R7" i="38"/>
  <c r="B6" i="38"/>
  <c r="AF5" i="38"/>
  <c r="Z5" i="38"/>
  <c r="AP3" i="38"/>
  <c r="AB5" i="38" s="1"/>
  <c r="R3" i="38"/>
  <c r="DR102" i="37"/>
  <c r="DS102" i="37" s="1"/>
  <c r="DT100" i="37"/>
  <c r="DT78" i="37"/>
  <c r="EI78" i="37" s="1"/>
  <c r="BI27" i="37" s="1"/>
  <c r="BJ34" i="37" s="1"/>
  <c r="DR78" i="37"/>
  <c r="EG78" i="37" s="1"/>
  <c r="X27" i="37" s="1"/>
  <c r="X34" i="37" s="1"/>
  <c r="CJ66" i="37"/>
  <c r="E66" i="37"/>
  <c r="E64" i="37"/>
  <c r="E62" i="37"/>
  <c r="BR61" i="37"/>
  <c r="BP61" i="37"/>
  <c r="BN61" i="37"/>
  <c r="BL61" i="37"/>
  <c r="BJ61" i="37"/>
  <c r="BH61" i="37"/>
  <c r="BF61" i="37"/>
  <c r="BD61" i="37"/>
  <c r="BB61" i="37"/>
  <c r="AZ61" i="37"/>
  <c r="AX61" i="37"/>
  <c r="AV61" i="37"/>
  <c r="E60" i="37"/>
  <c r="CC19" i="37"/>
  <c r="CH21" i="37"/>
  <c r="CF21" i="37"/>
  <c r="CH19" i="37"/>
  <c r="CF19" i="37"/>
  <c r="CA19" i="37"/>
  <c r="BY19" i="37"/>
  <c r="BW19" i="37"/>
  <c r="BS19" i="37"/>
  <c r="BQ19" i="37"/>
  <c r="BO19" i="37"/>
  <c r="BK19" i="37"/>
  <c r="BI19" i="37"/>
  <c r="BG19" i="37"/>
  <c r="R7" i="37"/>
  <c r="B6" i="37"/>
  <c r="AP3" i="37"/>
  <c r="AJ5" i="37" s="1"/>
  <c r="R3" i="37"/>
  <c r="DR102" i="36"/>
  <c r="DS102" i="36" s="1"/>
  <c r="DT100" i="36"/>
  <c r="DT78" i="36"/>
  <c r="EI78" i="36" s="1"/>
  <c r="BI27" i="36" s="1"/>
  <c r="BJ34" i="36" s="1"/>
  <c r="DR78" i="36"/>
  <c r="EG78" i="36" s="1"/>
  <c r="X27" i="36" s="1"/>
  <c r="X34" i="36" s="1"/>
  <c r="CJ66" i="36"/>
  <c r="E66" i="36"/>
  <c r="E64" i="36"/>
  <c r="E62" i="36"/>
  <c r="BR61" i="36"/>
  <c r="BP61" i="36"/>
  <c r="BN61" i="36"/>
  <c r="BL61" i="36"/>
  <c r="BJ61" i="36"/>
  <c r="BH61" i="36"/>
  <c r="BF61" i="36"/>
  <c r="BD61" i="36"/>
  <c r="BB61" i="36"/>
  <c r="AZ61" i="36"/>
  <c r="AX61" i="36"/>
  <c r="AV61" i="36"/>
  <c r="E60" i="36"/>
  <c r="BG23" i="36"/>
  <c r="CH21" i="36"/>
  <c r="CF21" i="36"/>
  <c r="CH19" i="36"/>
  <c r="CF19" i="36"/>
  <c r="CC19" i="36"/>
  <c r="CA19" i="36"/>
  <c r="BY19" i="36"/>
  <c r="BW19" i="36"/>
  <c r="BU19" i="36"/>
  <c r="BS19" i="36"/>
  <c r="BQ19" i="36"/>
  <c r="BO19" i="36"/>
  <c r="BM19" i="36"/>
  <c r="BK19" i="36"/>
  <c r="BI19" i="36"/>
  <c r="BG19" i="36"/>
  <c r="R7" i="36"/>
  <c r="B6" i="36"/>
  <c r="AF5" i="36"/>
  <c r="AP3" i="36"/>
  <c r="Z5" i="36" s="1"/>
  <c r="R3" i="36"/>
  <c r="V5" i="53" l="1"/>
  <c r="AL5" i="53"/>
  <c r="AN5" i="43"/>
  <c r="T5" i="47"/>
  <c r="AF5" i="50"/>
  <c r="AD5" i="53"/>
  <c r="AD5" i="47"/>
  <c r="AH5" i="46"/>
  <c r="R5" i="54"/>
  <c r="V5" i="45"/>
  <c r="AH5" i="38"/>
  <c r="AN5" i="41"/>
  <c r="AF5" i="45"/>
  <c r="R5" i="46"/>
  <c r="AH5" i="54"/>
  <c r="AP5" i="45"/>
  <c r="AP5" i="36"/>
  <c r="X5" i="41"/>
  <c r="AP5" i="46"/>
  <c r="R5" i="36"/>
  <c r="R5" i="38"/>
  <c r="AP5" i="38"/>
  <c r="AN5" i="40"/>
  <c r="Z5" i="46"/>
  <c r="AP5" i="54"/>
  <c r="BY19" i="38"/>
  <c r="BQ19" i="38"/>
  <c r="BI19" i="38"/>
  <c r="CC19" i="38"/>
  <c r="BU19" i="38"/>
  <c r="BM19" i="38"/>
  <c r="BM19" i="39"/>
  <c r="BY19" i="39"/>
  <c r="BK19" i="39"/>
  <c r="BY19" i="41"/>
  <c r="BQ19" i="41"/>
  <c r="BI19" i="41"/>
  <c r="CC19" i="41"/>
  <c r="BU19" i="41"/>
  <c r="BM19" i="41"/>
  <c r="CA19" i="42"/>
  <c r="BY19" i="43"/>
  <c r="BQ19" i="43"/>
  <c r="BI19" i="43"/>
  <c r="CC19" i="43"/>
  <c r="BU19" i="43"/>
  <c r="BM19" i="43"/>
  <c r="AL5" i="36"/>
  <c r="AN5" i="36"/>
  <c r="X5" i="36"/>
  <c r="AH5" i="36"/>
  <c r="BK19" i="38"/>
  <c r="CA19" i="38"/>
  <c r="BQ19" i="39"/>
  <c r="BK19" i="41"/>
  <c r="CA19" i="41"/>
  <c r="BK19" i="42"/>
  <c r="BK19" i="43"/>
  <c r="CA19" i="43"/>
  <c r="AJ5" i="45"/>
  <c r="AN5" i="45"/>
  <c r="AD5" i="45"/>
  <c r="R5" i="45"/>
  <c r="AH5" i="45"/>
  <c r="X5" i="45"/>
  <c r="Z5" i="45"/>
  <c r="CC19" i="46"/>
  <c r="BU19" i="46"/>
  <c r="BM19" i="46"/>
  <c r="BY19" i="46"/>
  <c r="BQ19" i="46"/>
  <c r="BI19" i="46"/>
  <c r="BW19" i="46"/>
  <c r="BO19" i="46"/>
  <c r="BG19" i="46"/>
  <c r="AJ5" i="40"/>
  <c r="AH5" i="40"/>
  <c r="R5" i="40"/>
  <c r="AP5" i="40"/>
  <c r="Z5" i="40"/>
  <c r="AF5" i="40"/>
  <c r="BW19" i="42"/>
  <c r="BY19" i="42"/>
  <c r="BM19" i="42"/>
  <c r="CC19" i="42"/>
  <c r="BS19" i="42"/>
  <c r="BI19" i="42"/>
  <c r="BW19" i="45"/>
  <c r="BY19" i="45"/>
  <c r="AJ5" i="48"/>
  <c r="AF5" i="48"/>
  <c r="AP5" i="48"/>
  <c r="Z5" i="48"/>
  <c r="AH5" i="48"/>
  <c r="R5" i="48"/>
  <c r="AN5" i="48"/>
  <c r="AN5" i="50"/>
  <c r="X5" i="38"/>
  <c r="AN5" i="38"/>
  <c r="BG19" i="40"/>
  <c r="BO19" i="40"/>
  <c r="AF5" i="41"/>
  <c r="AF5" i="43"/>
  <c r="BG19" i="44"/>
  <c r="BO19" i="44"/>
  <c r="AF5" i="46"/>
  <c r="AJ5" i="47"/>
  <c r="Z5" i="50"/>
  <c r="AP5" i="50"/>
  <c r="BG19" i="50"/>
  <c r="BO19" i="50"/>
  <c r="BQ19" i="51"/>
  <c r="R5" i="52"/>
  <c r="AH5" i="52"/>
  <c r="AF5" i="53"/>
  <c r="CA19" i="53"/>
  <c r="Z5" i="54"/>
  <c r="V5" i="55"/>
  <c r="AL5" i="55"/>
  <c r="BQ19" i="55"/>
  <c r="CC19" i="55"/>
  <c r="X5" i="52"/>
  <c r="AN5" i="52"/>
  <c r="X5" i="55"/>
  <c r="AN5" i="55"/>
  <c r="X5" i="46"/>
  <c r="AN5" i="46"/>
  <c r="R5" i="50"/>
  <c r="AH5" i="50"/>
  <c r="Z5" i="52"/>
  <c r="AP5" i="52"/>
  <c r="X5" i="53"/>
  <c r="AN5" i="53"/>
  <c r="BK19" i="53"/>
  <c r="AD5" i="55"/>
  <c r="BK19" i="55"/>
  <c r="BU19" i="55"/>
  <c r="X5" i="50"/>
  <c r="AF5" i="52"/>
  <c r="AF5" i="55"/>
  <c r="AB52" i="54"/>
  <c r="CL51" i="54"/>
  <c r="AB46" i="54"/>
  <c r="F50" i="54"/>
  <c r="F46" i="54"/>
  <c r="AB40" i="54"/>
  <c r="F48" i="54"/>
  <c r="CC30" i="54"/>
  <c r="CC28" i="54"/>
  <c r="CC32" i="54"/>
  <c r="F50" i="55"/>
  <c r="F46" i="55"/>
  <c r="AB40" i="55"/>
  <c r="F48" i="55"/>
  <c r="AB52" i="55"/>
  <c r="CL51" i="55"/>
  <c r="AB46" i="55"/>
  <c r="AB40" i="53"/>
  <c r="F48" i="53"/>
  <c r="AB52" i="53"/>
  <c r="CL51" i="53"/>
  <c r="AB46" i="53"/>
  <c r="F50" i="53"/>
  <c r="F46" i="53"/>
  <c r="CC28" i="53"/>
  <c r="CC32" i="53"/>
  <c r="CC30" i="53"/>
  <c r="BM19" i="53"/>
  <c r="BU19" i="53"/>
  <c r="CC19" i="53"/>
  <c r="R5" i="53"/>
  <c r="Z5" i="53"/>
  <c r="AH5" i="53"/>
  <c r="AP5" i="53"/>
  <c r="BG19" i="53"/>
  <c r="BO19" i="53"/>
  <c r="BW19" i="53"/>
  <c r="V5" i="54"/>
  <c r="AD5" i="54"/>
  <c r="AL5" i="54"/>
  <c r="R5" i="55"/>
  <c r="Z5" i="55"/>
  <c r="AH5" i="55"/>
  <c r="AP5" i="55"/>
  <c r="BG19" i="55"/>
  <c r="BO19" i="55"/>
  <c r="BW19" i="55"/>
  <c r="CC30" i="55"/>
  <c r="T5" i="53"/>
  <c r="AB5" i="53"/>
  <c r="BI19" i="53"/>
  <c r="BQ19" i="53"/>
  <c r="X5" i="54"/>
  <c r="AF5" i="54"/>
  <c r="AN5" i="54"/>
  <c r="T5" i="55"/>
  <c r="AB5" i="55"/>
  <c r="T5" i="54"/>
  <c r="AB5" i="54"/>
  <c r="F50" i="45"/>
  <c r="F46" i="45"/>
  <c r="AB40" i="45"/>
  <c r="CL51" i="45"/>
  <c r="AB46" i="45"/>
  <c r="F48" i="45"/>
  <c r="AB52" i="45"/>
  <c r="CC28" i="45"/>
  <c r="CC30" i="45"/>
  <c r="BQ19" i="45"/>
  <c r="AB46" i="46"/>
  <c r="T5" i="45"/>
  <c r="AB5" i="45"/>
  <c r="BI19" i="45"/>
  <c r="BS19" i="45"/>
  <c r="CC28" i="46"/>
  <c r="AB40" i="46"/>
  <c r="AN5" i="47"/>
  <c r="AF5" i="47"/>
  <c r="X5" i="47"/>
  <c r="AP5" i="47"/>
  <c r="AH5" i="47"/>
  <c r="Z5" i="47"/>
  <c r="R5" i="47"/>
  <c r="V5" i="47"/>
  <c r="AL5" i="47"/>
  <c r="CC19" i="47"/>
  <c r="BU19" i="47"/>
  <c r="BM19" i="47"/>
  <c r="BW19" i="47"/>
  <c r="BO19" i="47"/>
  <c r="BG19" i="47"/>
  <c r="CC28" i="47"/>
  <c r="CC30" i="47"/>
  <c r="AB52" i="48"/>
  <c r="CL51" i="48"/>
  <c r="AB46" i="48"/>
  <c r="F50" i="48"/>
  <c r="F46" i="48"/>
  <c r="AB40" i="48"/>
  <c r="F48" i="48"/>
  <c r="F50" i="51"/>
  <c r="F46" i="51"/>
  <c r="AB40" i="51"/>
  <c r="F48" i="51"/>
  <c r="AB52" i="51"/>
  <c r="CL51" i="51"/>
  <c r="AB46" i="51"/>
  <c r="AB52" i="52"/>
  <c r="CL51" i="52"/>
  <c r="AB46" i="52"/>
  <c r="F50" i="52"/>
  <c r="F46" i="52"/>
  <c r="AB40" i="52"/>
  <c r="F48" i="52"/>
  <c r="BK19" i="45"/>
  <c r="CL51" i="46"/>
  <c r="CC32" i="48"/>
  <c r="CC30" i="48"/>
  <c r="CC28" i="48"/>
  <c r="CC28" i="51"/>
  <c r="CC32" i="51"/>
  <c r="CC30" i="51"/>
  <c r="CC32" i="52"/>
  <c r="CC30" i="52"/>
  <c r="CC28" i="52"/>
  <c r="CC19" i="45"/>
  <c r="BU19" i="45"/>
  <c r="BM19" i="45"/>
  <c r="F50" i="47"/>
  <c r="F46" i="47"/>
  <c r="AB40" i="47"/>
  <c r="CL51" i="47"/>
  <c r="AB46" i="47"/>
  <c r="AB52" i="47"/>
  <c r="F50" i="49"/>
  <c r="F46" i="49"/>
  <c r="AB40" i="49"/>
  <c r="F48" i="49"/>
  <c r="AB52" i="49"/>
  <c r="CL51" i="49"/>
  <c r="AB46" i="49"/>
  <c r="AB52" i="50"/>
  <c r="CL51" i="50"/>
  <c r="AB46" i="50"/>
  <c r="F50" i="50"/>
  <c r="F46" i="50"/>
  <c r="AB40" i="50"/>
  <c r="F48" i="50"/>
  <c r="BG19" i="45"/>
  <c r="CA19" i="45"/>
  <c r="CC32" i="45"/>
  <c r="AB52" i="46"/>
  <c r="F48" i="46"/>
  <c r="CC28" i="49"/>
  <c r="CC32" i="49"/>
  <c r="CC30" i="49"/>
  <c r="CC32" i="50"/>
  <c r="CC30" i="50"/>
  <c r="CC28" i="50"/>
  <c r="V5" i="46"/>
  <c r="AD5" i="46"/>
  <c r="AL5" i="46"/>
  <c r="V5" i="48"/>
  <c r="AD5" i="48"/>
  <c r="AL5" i="48"/>
  <c r="R5" i="49"/>
  <c r="Z5" i="49"/>
  <c r="AH5" i="49"/>
  <c r="AP5" i="49"/>
  <c r="BG19" i="49"/>
  <c r="BO19" i="49"/>
  <c r="BW19" i="49"/>
  <c r="V5" i="50"/>
  <c r="AD5" i="50"/>
  <c r="AL5" i="50"/>
  <c r="R5" i="51"/>
  <c r="Z5" i="51"/>
  <c r="AH5" i="51"/>
  <c r="AP5" i="51"/>
  <c r="BG19" i="51"/>
  <c r="BO19" i="51"/>
  <c r="BW19" i="51"/>
  <c r="V5" i="52"/>
  <c r="AD5" i="52"/>
  <c r="AL5" i="52"/>
  <c r="T5" i="49"/>
  <c r="AB5" i="49"/>
  <c r="AJ5" i="49"/>
  <c r="T5" i="51"/>
  <c r="AB5" i="51"/>
  <c r="AJ5" i="51"/>
  <c r="V5" i="49"/>
  <c r="AD5" i="49"/>
  <c r="AL5" i="49"/>
  <c r="V5" i="51"/>
  <c r="AD5" i="51"/>
  <c r="AL5" i="51"/>
  <c r="T5" i="46"/>
  <c r="AB5" i="46"/>
  <c r="T5" i="48"/>
  <c r="AB5" i="48"/>
  <c r="X5" i="49"/>
  <c r="AF5" i="49"/>
  <c r="BM19" i="49"/>
  <c r="BU19" i="49"/>
  <c r="T5" i="50"/>
  <c r="AB5" i="50"/>
  <c r="X5" i="51"/>
  <c r="AF5" i="51"/>
  <c r="BM19" i="51"/>
  <c r="BU19" i="51"/>
  <c r="T5" i="52"/>
  <c r="AB5" i="52"/>
  <c r="CC28" i="43"/>
  <c r="CC32" i="43"/>
  <c r="CC30" i="43"/>
  <c r="AB52" i="44"/>
  <c r="CL51" i="44"/>
  <c r="AB46" i="44"/>
  <c r="F50" i="44"/>
  <c r="F46" i="44"/>
  <c r="AB40" i="44"/>
  <c r="F48" i="44"/>
  <c r="CC32" i="44"/>
  <c r="CC30" i="44"/>
  <c r="CC28" i="44"/>
  <c r="AB52" i="42"/>
  <c r="CL51" i="42"/>
  <c r="AB46" i="42"/>
  <c r="F50" i="42"/>
  <c r="F46" i="42"/>
  <c r="AB40" i="42"/>
  <c r="F48" i="42"/>
  <c r="CC32" i="41"/>
  <c r="CC28" i="41"/>
  <c r="CC30" i="41"/>
  <c r="F50" i="41"/>
  <c r="AB40" i="41"/>
  <c r="F48" i="41"/>
  <c r="F46" i="41"/>
  <c r="AB52" i="41"/>
  <c r="CL51" i="41"/>
  <c r="AB46" i="41"/>
  <c r="F50" i="43"/>
  <c r="F46" i="43"/>
  <c r="AB40" i="43"/>
  <c r="F48" i="43"/>
  <c r="AB52" i="43"/>
  <c r="CL51" i="43"/>
  <c r="AB46" i="43"/>
  <c r="T5" i="42"/>
  <c r="R5" i="41"/>
  <c r="Z5" i="41"/>
  <c r="AH5" i="41"/>
  <c r="AP5" i="41"/>
  <c r="V5" i="42"/>
  <c r="AD5" i="42"/>
  <c r="AL5" i="42"/>
  <c r="R5" i="43"/>
  <c r="Z5" i="43"/>
  <c r="AH5" i="43"/>
  <c r="AP5" i="43"/>
  <c r="V5" i="44"/>
  <c r="AD5" i="44"/>
  <c r="AL5" i="44"/>
  <c r="X5" i="42"/>
  <c r="AF5" i="42"/>
  <c r="AN5" i="42"/>
  <c r="T5" i="43"/>
  <c r="AB5" i="43"/>
  <c r="AJ5" i="43"/>
  <c r="X5" i="44"/>
  <c r="AF5" i="44"/>
  <c r="AN5" i="44"/>
  <c r="T5" i="41"/>
  <c r="AB5" i="41"/>
  <c r="AJ5" i="41"/>
  <c r="V5" i="41"/>
  <c r="AD5" i="41"/>
  <c r="R5" i="42"/>
  <c r="Z5" i="42"/>
  <c r="AH5" i="42"/>
  <c r="AP5" i="42"/>
  <c r="BG19" i="42"/>
  <c r="BO19" i="42"/>
  <c r="V5" i="43"/>
  <c r="AD5" i="43"/>
  <c r="R5" i="44"/>
  <c r="Z5" i="44"/>
  <c r="AH5" i="44"/>
  <c r="AP5" i="44"/>
  <c r="AB5" i="42"/>
  <c r="T5" i="44"/>
  <c r="AB5" i="44"/>
  <c r="CC32" i="39"/>
  <c r="CC30" i="39"/>
  <c r="CC28" i="39"/>
  <c r="CC32" i="40"/>
  <c r="CC30" i="40"/>
  <c r="CC28" i="40"/>
  <c r="AB52" i="39"/>
  <c r="CL51" i="39"/>
  <c r="AB46" i="39"/>
  <c r="F50" i="39"/>
  <c r="F46" i="39"/>
  <c r="AB40" i="39"/>
  <c r="F48" i="39"/>
  <c r="AB52" i="40"/>
  <c r="CL51" i="40"/>
  <c r="AB46" i="40"/>
  <c r="F50" i="40"/>
  <c r="F46" i="40"/>
  <c r="AB40" i="40"/>
  <c r="F48" i="40"/>
  <c r="T5" i="39"/>
  <c r="AB5" i="39"/>
  <c r="AJ5" i="39"/>
  <c r="V5" i="39"/>
  <c r="BS19" i="39"/>
  <c r="CA19" i="39"/>
  <c r="X5" i="39"/>
  <c r="BU19" i="39"/>
  <c r="CC19" i="39"/>
  <c r="AB5" i="40"/>
  <c r="R5" i="39"/>
  <c r="Z5" i="39"/>
  <c r="AH5" i="39"/>
  <c r="AP5" i="39"/>
  <c r="BG19" i="39"/>
  <c r="BO19" i="39"/>
  <c r="BW19" i="39"/>
  <c r="V5" i="40"/>
  <c r="AD5" i="40"/>
  <c r="AL5" i="40"/>
  <c r="AD5" i="39"/>
  <c r="AL5" i="39"/>
  <c r="AF5" i="39"/>
  <c r="T5" i="40"/>
  <c r="AB52" i="38"/>
  <c r="CL51" i="38"/>
  <c r="AB46" i="38"/>
  <c r="F50" i="38"/>
  <c r="F46" i="38"/>
  <c r="AB40" i="38"/>
  <c r="F48" i="38"/>
  <c r="CC32" i="38"/>
  <c r="CC30" i="38"/>
  <c r="CC28" i="38"/>
  <c r="T5" i="38"/>
  <c r="AJ5" i="38"/>
  <c r="V5" i="38"/>
  <c r="AD5" i="38"/>
  <c r="AL5" i="38"/>
  <c r="AB52" i="37"/>
  <c r="CL51" i="37"/>
  <c r="AB46" i="37"/>
  <c r="F50" i="37"/>
  <c r="F46" i="37"/>
  <c r="AB40" i="37"/>
  <c r="F48" i="37"/>
  <c r="CC32" i="37"/>
  <c r="CH35" i="37"/>
  <c r="CC30" i="37"/>
  <c r="CC25" i="37"/>
  <c r="CC28" i="37"/>
  <c r="AD5" i="37"/>
  <c r="V5" i="37"/>
  <c r="AL5" i="37"/>
  <c r="X5" i="37"/>
  <c r="AF5" i="37"/>
  <c r="AN5" i="37"/>
  <c r="BM19" i="37"/>
  <c r="BU19" i="37"/>
  <c r="R5" i="37"/>
  <c r="Z5" i="37"/>
  <c r="AH5" i="37"/>
  <c r="AP5" i="37"/>
  <c r="T5" i="37"/>
  <c r="AB5" i="37"/>
  <c r="AB52" i="36"/>
  <c r="F50" i="36"/>
  <c r="F46" i="36"/>
  <c r="AB40" i="36"/>
  <c r="F48" i="36"/>
  <c r="CL51" i="36"/>
  <c r="AB46" i="36"/>
  <c r="CC32" i="36"/>
  <c r="CC30" i="36"/>
  <c r="CH35" i="36"/>
  <c r="CC25" i="36"/>
  <c r="CC28" i="36"/>
  <c r="T5" i="36"/>
  <c r="AB5" i="36"/>
  <c r="AJ5" i="36"/>
  <c r="V5" i="36"/>
  <c r="AD5" i="36"/>
  <c r="F44" i="53" l="1"/>
  <c r="F40" i="53"/>
  <c r="F42" i="53"/>
  <c r="F38" i="53"/>
  <c r="CL41" i="53"/>
  <c r="CL46" i="53" s="1"/>
  <c r="F42" i="54"/>
  <c r="F38" i="54"/>
  <c r="CL41" i="54"/>
  <c r="CL46" i="54" s="1"/>
  <c r="F44" i="54"/>
  <c r="F40" i="54"/>
  <c r="F44" i="55"/>
  <c r="F40" i="55"/>
  <c r="F42" i="55"/>
  <c r="F38" i="55"/>
  <c r="CL41" i="55"/>
  <c r="CL46" i="55" s="1"/>
  <c r="F42" i="50"/>
  <c r="F38" i="50"/>
  <c r="CL41" i="50"/>
  <c r="CL46" i="50" s="1"/>
  <c r="F44" i="50"/>
  <c r="F40" i="50"/>
  <c r="CL41" i="47"/>
  <c r="CL46" i="47" s="1"/>
  <c r="F44" i="47"/>
  <c r="F42" i="47"/>
  <c r="F40" i="47"/>
  <c r="F38" i="47"/>
  <c r="F44" i="51"/>
  <c r="F40" i="51"/>
  <c r="F42" i="51"/>
  <c r="F38" i="51"/>
  <c r="CL41" i="51"/>
  <c r="CL46" i="51" s="1"/>
  <c r="F42" i="48"/>
  <c r="F38" i="48"/>
  <c r="CL41" i="48"/>
  <c r="CL46" i="48" s="1"/>
  <c r="F44" i="48"/>
  <c r="F40" i="48"/>
  <c r="CL41" i="45"/>
  <c r="CL46" i="45" s="1"/>
  <c r="F40" i="45"/>
  <c r="F38" i="45"/>
  <c r="F44" i="45"/>
  <c r="F42" i="45"/>
  <c r="F44" i="49"/>
  <c r="F40" i="49"/>
  <c r="F42" i="49"/>
  <c r="F38" i="49"/>
  <c r="CL41" i="49"/>
  <c r="CL46" i="49" s="1"/>
  <c r="F42" i="52"/>
  <c r="F38" i="52"/>
  <c r="CL41" i="52"/>
  <c r="CL46" i="52" s="1"/>
  <c r="F44" i="52"/>
  <c r="F40" i="52"/>
  <c r="F42" i="46"/>
  <c r="F38" i="46"/>
  <c r="F44" i="46"/>
  <c r="F40" i="46"/>
  <c r="CL41" i="46"/>
  <c r="CL46" i="46" s="1"/>
  <c r="F42" i="42"/>
  <c r="F38" i="42"/>
  <c r="CL41" i="42"/>
  <c r="CL46" i="42" s="1"/>
  <c r="F44" i="42"/>
  <c r="F40" i="42"/>
  <c r="F44" i="43"/>
  <c r="F40" i="43"/>
  <c r="F42" i="43"/>
  <c r="F38" i="43"/>
  <c r="CL41" i="43"/>
  <c r="CL46" i="43" s="1"/>
  <c r="F44" i="41"/>
  <c r="F40" i="41"/>
  <c r="F42" i="41"/>
  <c r="F38" i="41"/>
  <c r="CL41" i="41"/>
  <c r="CL46" i="41" s="1"/>
  <c r="F42" i="44"/>
  <c r="F38" i="44"/>
  <c r="CL41" i="44"/>
  <c r="CL46" i="44" s="1"/>
  <c r="F44" i="44"/>
  <c r="F40" i="44"/>
  <c r="F40" i="39"/>
  <c r="F38" i="39"/>
  <c r="F42" i="39"/>
  <c r="CL41" i="39"/>
  <c r="CL46" i="39" s="1"/>
  <c r="F44" i="39"/>
  <c r="F42" i="40"/>
  <c r="F38" i="40"/>
  <c r="CL41" i="40"/>
  <c r="CL46" i="40" s="1"/>
  <c r="F44" i="40"/>
  <c r="F40" i="40"/>
  <c r="F42" i="38"/>
  <c r="F38" i="38"/>
  <c r="CL41" i="38"/>
  <c r="CL46" i="38" s="1"/>
  <c r="F44" i="38"/>
  <c r="F40" i="38"/>
  <c r="F42" i="37"/>
  <c r="F38" i="37"/>
  <c r="CL41" i="37"/>
  <c r="CL46" i="37" s="1"/>
  <c r="F44" i="37"/>
  <c r="F40" i="37"/>
  <c r="F42" i="36"/>
  <c r="F38" i="36"/>
  <c r="CL41" i="36"/>
  <c r="CL46" i="36" s="1"/>
  <c r="F44" i="36"/>
  <c r="F40" i="36"/>
  <c r="CJ66" i="5" l="1"/>
  <c r="DR102" i="5" l="1"/>
  <c r="DS102" i="5" s="1"/>
  <c r="BG23" i="5"/>
  <c r="BF23" i="5"/>
  <c r="AO23" i="5"/>
  <c r="AO22" i="5"/>
  <c r="AZ7" i="5"/>
  <c r="AZ4" i="5"/>
  <c r="AZ3" i="5"/>
  <c r="R7" i="5"/>
  <c r="B6" i="5"/>
  <c r="AP3" i="5"/>
  <c r="R3" i="5"/>
  <c r="E66" i="5" l="1"/>
  <c r="E64" i="5"/>
  <c r="E62" i="5"/>
  <c r="E60" i="5"/>
  <c r="DT100" i="5" l="1"/>
  <c r="DT78" i="5" l="1"/>
  <c r="DR78" i="5"/>
  <c r="EG78" i="5" s="1"/>
  <c r="X27" i="5" s="1"/>
  <c r="X34" i="5" s="1"/>
  <c r="AB52" i="5" s="1"/>
  <c r="AB46" i="5" l="1"/>
  <c r="AB40" i="5"/>
  <c r="F46" i="5"/>
  <c r="AV61" i="5"/>
  <c r="BR61" i="5"/>
  <c r="BP61" i="5"/>
  <c r="BN61" i="5"/>
  <c r="BL61" i="5"/>
  <c r="BJ61" i="5"/>
  <c r="BH61" i="5"/>
  <c r="BF61" i="5"/>
  <c r="BD61" i="5"/>
  <c r="BB61" i="5"/>
  <c r="AZ61" i="5"/>
  <c r="AX61" i="5"/>
  <c r="F38" i="5" l="1"/>
  <c r="F44" i="5"/>
  <c r="F42" i="5"/>
  <c r="F40" i="5"/>
  <c r="EI78" i="5"/>
  <c r="BI27" i="5" s="1"/>
  <c r="BJ34" i="5" s="1"/>
  <c r="AJ5" i="5"/>
  <c r="CC25" i="5" l="1"/>
  <c r="CL51" i="5"/>
  <c r="F48" i="5"/>
  <c r="F50" i="5"/>
  <c r="CC30" i="5"/>
  <c r="CC32" i="5"/>
  <c r="CA19" i="5"/>
  <c r="BI19" i="5"/>
  <c r="BG19" i="5"/>
  <c r="BQ19" i="5"/>
  <c r="CC19" i="5"/>
  <c r="BM19" i="5"/>
  <c r="BW19" i="5"/>
  <c r="CH19" i="5"/>
  <c r="CF21" i="5"/>
  <c r="BU19" i="5"/>
  <c r="CF19" i="5"/>
  <c r="BO19" i="5"/>
  <c r="BY19" i="5"/>
  <c r="CH21" i="5"/>
  <c r="AF5" i="5"/>
  <c r="X5" i="5"/>
  <c r="AH5" i="5"/>
  <c r="V5" i="5"/>
  <c r="AP5" i="5"/>
  <c r="Z5" i="5"/>
  <c r="AL5" i="5"/>
  <c r="R5" i="5"/>
  <c r="AD5" i="5"/>
  <c r="AN5" i="5"/>
  <c r="CH35" i="5"/>
  <c r="T5" i="5"/>
  <c r="AB5" i="5"/>
  <c r="BK19" i="5"/>
  <c r="BS19" i="5"/>
  <c r="CL41" i="5" l="1"/>
  <c r="CL46" i="5" s="1"/>
  <c r="CC28" i="5"/>
</calcChain>
</file>

<file path=xl/comments1.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2.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3.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4.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5.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6.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7.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8.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9.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10.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11.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12.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13.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14.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15.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16.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17.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18.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19.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20.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comments21.xml><?xml version="1.0" encoding="utf-8"?>
<comments xmlns="http://schemas.openxmlformats.org/spreadsheetml/2006/main">
  <authors>
    <author>user</author>
  </authors>
  <commentList>
    <comment ref="AP3" authorId="0">
      <text>
        <r>
          <rPr>
            <b/>
            <sz val="9"/>
            <color indexed="81"/>
            <rFont val="ＭＳ Ｐゴシック"/>
            <family val="3"/>
            <charset val="128"/>
          </rPr>
          <t>法人番号を、入力します。
個人番号は、スペース ＋１２桁を入力します。</t>
        </r>
      </text>
    </comment>
    <comment ref="BF23" authorId="0">
      <text>
        <r>
          <rPr>
            <b/>
            <sz val="9"/>
            <color indexed="81"/>
            <rFont val="ＭＳ Ｐゴシック"/>
            <family val="3"/>
            <charset val="128"/>
          </rPr>
          <t>個人番号を、入力します。</t>
        </r>
      </text>
    </comment>
  </commentList>
</comments>
</file>

<file path=xl/sharedStrings.xml><?xml version="1.0" encoding="utf-8"?>
<sst xmlns="http://schemas.openxmlformats.org/spreadsheetml/2006/main" count="4998" uniqueCount="233">
  <si>
    <t>所轄税務署長</t>
  </si>
  <si>
    <t>給与の支払者の
名称（氏名）</t>
    <phoneticPr fontId="2"/>
  </si>
  <si>
    <t>給与の支払者の
所在地（住所）</t>
    <phoneticPr fontId="2"/>
  </si>
  <si>
    <t>税務署長</t>
    <phoneticPr fontId="2"/>
  </si>
  <si>
    <t>年</t>
    <rPh sb="0" eb="1">
      <t>ネン</t>
    </rPh>
    <phoneticPr fontId="2"/>
  </si>
  <si>
    <t>月</t>
    <rPh sb="0" eb="1">
      <t>ゲツ</t>
    </rPh>
    <phoneticPr fontId="2"/>
  </si>
  <si>
    <t>日</t>
    <rPh sb="0" eb="1">
      <t>ニチ</t>
    </rPh>
    <phoneticPr fontId="2"/>
  </si>
  <si>
    <t>あなたと配偶者の住所又は居所が
異なる場合の配偶者の住所又は居所</t>
    <phoneticPr fontId="2"/>
  </si>
  <si>
    <t>A</t>
    <phoneticPr fontId="2"/>
  </si>
  <si>
    <t>B</t>
    <phoneticPr fontId="2"/>
  </si>
  <si>
    <t>C</t>
    <phoneticPr fontId="2"/>
  </si>
  <si>
    <t>あなた　　年調給与額　　配偶者</t>
    <rPh sb="12" eb="15">
      <t>ハイグウシャ</t>
    </rPh>
    <phoneticPr fontId="2"/>
  </si>
  <si>
    <t>あなた　　所得控除後の給与　　配偶者</t>
    <rPh sb="15" eb="18">
      <t>ハイグウシャ</t>
    </rPh>
    <phoneticPr fontId="2"/>
  </si>
  <si>
    <t>KM1</t>
  </si>
  <si>
    <t>KM2</t>
  </si>
  <si>
    <t>KN1</t>
    <phoneticPr fontId="2"/>
  </si>
  <si>
    <t>KN2</t>
  </si>
  <si>
    <t>給与総額</t>
  </si>
  <si>
    <t>階差</t>
  </si>
  <si>
    <t>階差の最小値</t>
  </si>
  <si>
    <t>給与額区分</t>
  </si>
  <si>
    <t>①配偶者の所得</t>
    <rPh sb="1" eb="4">
      <t>ハイグウシャ</t>
    </rPh>
    <rPh sb="5" eb="7">
      <t>ショトク</t>
    </rPh>
    <phoneticPr fontId="2"/>
  </si>
  <si>
    <t>①</t>
    <phoneticPr fontId="2"/>
  </si>
  <si>
    <t>②</t>
    <phoneticPr fontId="2"/>
  </si>
  <si>
    <t>③</t>
    <phoneticPr fontId="2"/>
  </si>
  <si>
    <t>④</t>
    <phoneticPr fontId="2"/>
  </si>
  <si>
    <t>明治</t>
    <rPh sb="0" eb="2">
      <t>メイジ</t>
    </rPh>
    <phoneticPr fontId="2"/>
  </si>
  <si>
    <t>380000老人</t>
    <rPh sb="6" eb="8">
      <t>ロウジン</t>
    </rPh>
    <phoneticPr fontId="2"/>
  </si>
  <si>
    <t>大正</t>
    <rPh sb="0" eb="2">
      <t>タイショウ</t>
    </rPh>
    <phoneticPr fontId="2"/>
  </si>
  <si>
    <t>あなたの所得</t>
    <rPh sb="4" eb="6">
      <t>ショトク</t>
    </rPh>
    <phoneticPr fontId="2"/>
  </si>
  <si>
    <t>昭和</t>
    <rPh sb="0" eb="2">
      <t>ショウワ</t>
    </rPh>
    <phoneticPr fontId="2"/>
  </si>
  <si>
    <t>平成</t>
    <rPh sb="0" eb="2">
      <t>ヘイセイ</t>
    </rPh>
    <phoneticPr fontId="2"/>
  </si>
  <si>
    <t>判定者(配)</t>
    <rPh sb="0" eb="2">
      <t>ハンテイ</t>
    </rPh>
    <rPh sb="2" eb="3">
      <t>シャ</t>
    </rPh>
    <rPh sb="4" eb="5">
      <t>ハイ</t>
    </rPh>
    <phoneticPr fontId="2"/>
  </si>
  <si>
    <t>老人配偶者以前生</t>
    <rPh sb="5" eb="7">
      <t>イゼン</t>
    </rPh>
    <rPh sb="7" eb="8">
      <t>セイ</t>
    </rPh>
    <phoneticPr fontId="2"/>
  </si>
  <si>
    <t>～記載に当たってのご注意～</t>
    <phoneticPr fontId="2"/>
  </si>
  <si>
    <t>配偶者の個人番号</t>
    <rPh sb="6" eb="8">
      <t>バンゴウ</t>
    </rPh>
    <phoneticPr fontId="2"/>
  </si>
  <si>
    <t>生計を一にする事実</t>
    <phoneticPr fontId="2"/>
  </si>
  <si>
    <t>◆給与所得者の基礎控除申告書◆</t>
    <phoneticPr fontId="2"/>
  </si>
  <si>
    <t>〇あなたの本年中の合計所得金額の見積額の計算</t>
    <phoneticPr fontId="2"/>
  </si>
  <si>
    <t>〇配偶者の本年中の合計所得金額の見積額の計算</t>
    <rPh sb="6" eb="7">
      <t>ネン</t>
    </rPh>
    <rPh sb="7" eb="8">
      <t>チュウ</t>
    </rPh>
    <phoneticPr fontId="2"/>
  </si>
  <si>
    <t>所得の種類</t>
    <phoneticPr fontId="2"/>
  </si>
  <si>
    <t>収入金額</t>
    <phoneticPr fontId="2"/>
  </si>
  <si>
    <t>所得金額</t>
    <phoneticPr fontId="2"/>
  </si>
  <si>
    <t>円</t>
    <rPh sb="0" eb="1">
      <t>エン</t>
    </rPh>
    <phoneticPr fontId="2"/>
  </si>
  <si>
    <t>①</t>
    <phoneticPr fontId="2"/>
  </si>
  <si>
    <t>(①)</t>
    <phoneticPr fontId="2"/>
  </si>
  <si>
    <t xml:space="preserve">48万円以下かつ年齢70歳未満 </t>
    <phoneticPr fontId="2"/>
  </si>
  <si>
    <t>(②)</t>
    <phoneticPr fontId="2"/>
  </si>
  <si>
    <t>48万円超95万円以下</t>
    <phoneticPr fontId="2"/>
  </si>
  <si>
    <t>95万円超133万円以下</t>
    <phoneticPr fontId="2"/>
  </si>
  <si>
    <t>(③)</t>
    <phoneticPr fontId="2"/>
  </si>
  <si>
    <t>(④)</t>
    <phoneticPr fontId="2"/>
  </si>
  <si>
    <t>(上の①～④を記載)</t>
    <phoneticPr fontId="2"/>
  </si>
  <si>
    <t>配偶者控除</t>
    <rPh sb="0" eb="3">
      <t>ハイグウシャ</t>
    </rPh>
    <rPh sb="3" eb="5">
      <t>コウジョ</t>
    </rPh>
    <phoneticPr fontId="2"/>
  </si>
  <si>
    <t>配偶者特別控除</t>
    <rPh sb="0" eb="3">
      <t>ハイグウシャ</t>
    </rPh>
    <rPh sb="3" eb="5">
      <t>トクベツ</t>
    </rPh>
    <rPh sb="5" eb="7">
      <t>コウジョ</t>
    </rPh>
    <phoneticPr fontId="2"/>
  </si>
  <si>
    <t>(1)</t>
    <phoneticPr fontId="2"/>
  </si>
  <si>
    <t>(2)</t>
    <phoneticPr fontId="2"/>
  </si>
  <si>
    <t>判    定</t>
    <rPh sb="0" eb="1">
      <t>ハン</t>
    </rPh>
    <rPh sb="5" eb="6">
      <t>サダム</t>
    </rPh>
    <phoneticPr fontId="2"/>
  </si>
  <si>
    <t>あなたの本年中の合計所得金額の見積額
((1)と(2)の合計額)</t>
    <phoneticPr fontId="2"/>
  </si>
  <si>
    <t>配偶者の本年中の合計所得金額の見積額
((1)と(2)の合計額)</t>
    <rPh sb="28" eb="30">
      <t>ゴウケイ</t>
    </rPh>
    <rPh sb="30" eb="31">
      <t>ガク</t>
    </rPh>
    <phoneticPr fontId="2"/>
  </si>
  <si>
    <t>給与所得</t>
    <rPh sb="0" eb="2">
      <t>キュウヨ</t>
    </rPh>
    <rPh sb="2" eb="4">
      <t>ショトク</t>
    </rPh>
    <phoneticPr fontId="2"/>
  </si>
  <si>
    <t>給与所得以外
の所得の合計額</t>
    <rPh sb="0" eb="4">
      <t>キュウヨショトク</t>
    </rPh>
    <rPh sb="4" eb="6">
      <t>イガイ</t>
    </rPh>
    <rPh sb="8" eb="10">
      <t>ショトク</t>
    </rPh>
    <rPh sb="11" eb="13">
      <t>ゴウケイ</t>
    </rPh>
    <rPh sb="13" eb="14">
      <t>ガク</t>
    </rPh>
    <phoneticPr fontId="2"/>
  </si>
  <si>
    <t>給与所得以外
の所得の合計額</t>
    <phoneticPr fontId="2"/>
  </si>
  <si>
    <t>給与所得</t>
    <phoneticPr fontId="2"/>
  </si>
  <si>
    <t>区分Ⅱ</t>
    <rPh sb="0" eb="2">
      <t>クブン</t>
    </rPh>
    <phoneticPr fontId="2"/>
  </si>
  <si>
    <t>〇控除額の計算</t>
    <phoneticPr fontId="2"/>
  </si>
  <si>
    <t>〇 控除額の計算</t>
    <phoneticPr fontId="2"/>
  </si>
  <si>
    <t>32万円</t>
    <phoneticPr fontId="2"/>
  </si>
  <si>
    <t>48万円</t>
    <phoneticPr fontId="2"/>
  </si>
  <si>
    <t>16万円</t>
    <phoneticPr fontId="2"/>
  </si>
  <si>
    <t>判</t>
    <rPh sb="0" eb="1">
      <t>ハン</t>
    </rPh>
    <phoneticPr fontId="2"/>
  </si>
  <si>
    <t>定</t>
    <phoneticPr fontId="2"/>
  </si>
  <si>
    <t>区分 Ⅱ</t>
    <rPh sb="0" eb="2">
      <t>クブン</t>
    </rPh>
    <phoneticPr fontId="2"/>
  </si>
  <si>
    <t>区分 Ⅰ</t>
    <rPh sb="0" eb="2">
      <t>クブン</t>
    </rPh>
    <phoneticPr fontId="2"/>
  </si>
  <si>
    <t>基礎控除の額</t>
    <rPh sb="0" eb="2">
      <t>キソ</t>
    </rPh>
    <rPh sb="2" eb="4">
      <t>コウジョ</t>
    </rPh>
    <rPh sb="5" eb="6">
      <t>ガク</t>
    </rPh>
    <phoneticPr fontId="2"/>
  </si>
  <si>
    <t xml:space="preserve">④(上記「配偶者の本年中の合計所得金額の見積額((1)と(2)の合計額)」 (*印の金額)) </t>
    <phoneticPr fontId="2"/>
  </si>
  <si>
    <t>100万円超</t>
    <phoneticPr fontId="2"/>
  </si>
  <si>
    <t>95万円超</t>
    <phoneticPr fontId="2"/>
  </si>
  <si>
    <t>105万円超</t>
    <phoneticPr fontId="2"/>
  </si>
  <si>
    <t>110万円超</t>
    <phoneticPr fontId="2"/>
  </si>
  <si>
    <t>115万円超</t>
    <phoneticPr fontId="2"/>
  </si>
  <si>
    <t>120万円超</t>
    <phoneticPr fontId="2"/>
  </si>
  <si>
    <t>125万円超</t>
    <phoneticPr fontId="2"/>
  </si>
  <si>
    <t>130万円超</t>
    <phoneticPr fontId="2"/>
  </si>
  <si>
    <t>100万円以下</t>
    <phoneticPr fontId="2"/>
  </si>
  <si>
    <t>105万円以下</t>
    <phoneticPr fontId="2"/>
  </si>
  <si>
    <t>110万円以下</t>
    <phoneticPr fontId="2"/>
  </si>
  <si>
    <t>115万円以下</t>
    <phoneticPr fontId="2"/>
  </si>
  <si>
    <t>120万円以下</t>
    <phoneticPr fontId="2"/>
  </si>
  <si>
    <t>125万円以下</t>
    <phoneticPr fontId="2"/>
  </si>
  <si>
    <t>130万円以下</t>
    <phoneticPr fontId="2"/>
  </si>
  <si>
    <t>A</t>
    <phoneticPr fontId="2"/>
  </si>
  <si>
    <t>区分Ⅰ</t>
    <phoneticPr fontId="2"/>
  </si>
  <si>
    <t>摘要</t>
    <rPh sb="0" eb="2">
      <t>テキヨウ</t>
    </rPh>
    <phoneticPr fontId="2"/>
  </si>
  <si>
    <t>配偶者控除</t>
    <rPh sb="0" eb="5">
      <t>ハイグウシャコウジョ</t>
    </rPh>
    <phoneticPr fontId="2"/>
  </si>
  <si>
    <t>②</t>
    <phoneticPr fontId="2"/>
  </si>
  <si>
    <t>③</t>
    <phoneticPr fontId="2"/>
  </si>
  <si>
    <t>3万円</t>
    <phoneticPr fontId="2"/>
  </si>
  <si>
    <t>1万円</t>
    <phoneticPr fontId="2"/>
  </si>
  <si>
    <t>38万円</t>
    <phoneticPr fontId="2"/>
  </si>
  <si>
    <t>26万円</t>
    <phoneticPr fontId="2"/>
  </si>
  <si>
    <t>13万円</t>
    <phoneticPr fontId="2"/>
  </si>
  <si>
    <t>36万円</t>
    <phoneticPr fontId="2"/>
  </si>
  <si>
    <t>24万円</t>
    <phoneticPr fontId="2"/>
  </si>
  <si>
    <t>12万円</t>
    <phoneticPr fontId="2"/>
  </si>
  <si>
    <t>31万円</t>
    <phoneticPr fontId="2"/>
  </si>
  <si>
    <t>21万円</t>
    <phoneticPr fontId="2"/>
  </si>
  <si>
    <t>11万円</t>
    <phoneticPr fontId="2"/>
  </si>
  <si>
    <t>18万円</t>
    <phoneticPr fontId="2"/>
  </si>
  <si>
    <t>9万円</t>
    <phoneticPr fontId="2"/>
  </si>
  <si>
    <t>14万円</t>
    <phoneticPr fontId="2"/>
  </si>
  <si>
    <t>7万円</t>
    <phoneticPr fontId="2"/>
  </si>
  <si>
    <t>6万円</t>
    <phoneticPr fontId="2"/>
  </si>
  <si>
    <t>8万円</t>
    <phoneticPr fontId="2"/>
  </si>
  <si>
    <t>4万円</t>
    <phoneticPr fontId="2"/>
  </si>
  <si>
    <t>2万円</t>
    <phoneticPr fontId="2"/>
  </si>
  <si>
    <t>配偶者控除の額</t>
    <rPh sb="0" eb="5">
      <t>ハイグウシャコウジョ</t>
    </rPh>
    <phoneticPr fontId="2"/>
  </si>
  <si>
    <t>配偶者特別控除の額</t>
    <rPh sb="0" eb="3">
      <t>ハイグウシャ</t>
    </rPh>
    <rPh sb="3" eb="5">
      <t>トクベツ</t>
    </rPh>
    <rPh sb="5" eb="7">
      <t>コウジョ</t>
    </rPh>
    <rPh sb="8" eb="9">
      <t>ガク</t>
    </rPh>
    <phoneticPr fontId="2"/>
  </si>
  <si>
    <t>円</t>
    <rPh sb="0" eb="1">
      <t>エン</t>
    </rPh>
    <phoneticPr fontId="2"/>
  </si>
  <si>
    <t>あなたと左記の者の住所又は居所が
異なる場合の左記の者の住所又は居所</t>
    <phoneticPr fontId="2"/>
  </si>
  <si>
    <t>左記の者の
あなたとの続柄</t>
    <phoneticPr fontId="2"/>
  </si>
  <si>
    <t>左記の者の合計
所得金額(見積額)</t>
    <phoneticPr fontId="2"/>
  </si>
  <si>
    <t>左の者の生年月日</t>
    <rPh sb="0" eb="1">
      <t>ヒダリ</t>
    </rPh>
    <rPh sb="2" eb="3">
      <t>モノ</t>
    </rPh>
    <rPh sb="4" eb="6">
      <t>セイネン</t>
    </rPh>
    <rPh sb="6" eb="8">
      <t>ガッピ</t>
    </rPh>
    <phoneticPr fontId="2"/>
  </si>
  <si>
    <t>左の者の個人番号</t>
    <rPh sb="4" eb="6">
      <t>コジン</t>
    </rPh>
    <rPh sb="6" eb="8">
      <t>バンゴウ</t>
    </rPh>
    <phoneticPr fontId="2"/>
  </si>
  <si>
    <t>要件</t>
    <rPh sb="0" eb="2">
      <t>ヨウケン</t>
    </rPh>
    <phoneticPr fontId="2"/>
  </si>
  <si>
    <t>同一生計配偶者(注)が特別障害者</t>
    <rPh sb="0" eb="2">
      <t>ドウイツ</t>
    </rPh>
    <rPh sb="2" eb="4">
      <t>セイケイ</t>
    </rPh>
    <rPh sb="4" eb="7">
      <t>ハイグウシャ</t>
    </rPh>
    <rPh sb="8" eb="9">
      <t>チュウ</t>
    </rPh>
    <rPh sb="11" eb="13">
      <t>トクベツ</t>
    </rPh>
    <rPh sb="13" eb="16">
      <t>ショウガイシャ</t>
    </rPh>
    <phoneticPr fontId="2"/>
  </si>
  <si>
    <t>扶養親族が特別障害者</t>
    <rPh sb="0" eb="2">
      <t>フヨウ</t>
    </rPh>
    <rPh sb="2" eb="4">
      <t>シンゾク</t>
    </rPh>
    <phoneticPr fontId="2"/>
  </si>
  <si>
    <t>(右の★欄のみを記載)</t>
    <rPh sb="1" eb="2">
      <t>ミギ</t>
    </rPh>
    <rPh sb="4" eb="5">
      <t>ラン</t>
    </rPh>
    <rPh sb="8" eb="10">
      <t>キサイ</t>
    </rPh>
    <phoneticPr fontId="2"/>
  </si>
  <si>
    <t>(右の☆欄及び★欄を記載)</t>
    <rPh sb="4" eb="5">
      <t>ラン</t>
    </rPh>
    <rPh sb="5" eb="6">
      <t>オヨ</t>
    </rPh>
    <phoneticPr fontId="2"/>
  </si>
  <si>
    <t>(右の☆欄及び★欄を記載)</t>
    <phoneticPr fontId="2"/>
  </si>
  <si>
    <t>☆扶養親族等</t>
    <rPh sb="1" eb="3">
      <t>フヨウ</t>
    </rPh>
    <rPh sb="3" eb="5">
      <t>シンゾク</t>
    </rPh>
    <rPh sb="5" eb="6">
      <t>トウ</t>
    </rPh>
    <phoneticPr fontId="2"/>
  </si>
  <si>
    <t>★特別障害者</t>
    <rPh sb="1" eb="3">
      <t>トクベツ</t>
    </rPh>
    <rPh sb="3" eb="6">
      <t>ショウガイシャ</t>
    </rPh>
    <phoneticPr fontId="2"/>
  </si>
  <si>
    <t>特別障害者に該当する事実</t>
    <rPh sb="0" eb="5">
      <t>トクベツショウガイシャ</t>
    </rPh>
    <rPh sb="6" eb="8">
      <t>ガイトウ</t>
    </rPh>
    <rPh sb="10" eb="12">
      <t>ジジツ</t>
    </rPh>
    <phoneticPr fontId="2"/>
  </si>
  <si>
    <t>133万円以下</t>
    <phoneticPr fontId="2"/>
  </si>
  <si>
    <t>◀</t>
    <phoneticPr fontId="2"/>
  </si>
  <si>
    <t>(A)</t>
    <phoneticPr fontId="2"/>
  </si>
  <si>
    <t>(B)</t>
    <phoneticPr fontId="2"/>
  </si>
  <si>
    <t>(C)</t>
    <phoneticPr fontId="2"/>
  </si>
  <si>
    <t xml:space="preserve">配偶者の生年月日 </t>
    <phoneticPr fontId="2"/>
  </si>
  <si>
    <t xml:space="preserve">    年    月    日</t>
    <rPh sb="4" eb="5">
      <t>ネン</t>
    </rPh>
    <rPh sb="9" eb="10">
      <t>ガツ</t>
    </rPh>
    <rPh sb="14" eb="15">
      <t>ニチ</t>
    </rPh>
    <phoneticPr fontId="2"/>
  </si>
  <si>
    <t>あなた自身が障害者</t>
    <phoneticPr fontId="2"/>
  </si>
  <si>
    <t>同一生計配偶者(注)が特別障害者</t>
  </si>
  <si>
    <t>扶養親族が特別障害者</t>
  </si>
  <si>
    <t>扶養親族が年齢23歳未満(平10.1.2以後生)</t>
  </si>
  <si>
    <t>給与の支払者の
法人番号</t>
    <rPh sb="0" eb="2">
      <t>キュウヨ</t>
    </rPh>
    <rPh sb="3" eb="5">
      <t>シハライ</t>
    </rPh>
    <rPh sb="5" eb="6">
      <t>シャ</t>
    </rPh>
    <rPh sb="8" eb="9">
      <t>ホウ</t>
    </rPh>
    <rPh sb="9" eb="10">
      <t>ヒト</t>
    </rPh>
    <rPh sb="10" eb="11">
      <t>バン</t>
    </rPh>
    <rPh sb="11" eb="12">
      <t>ゴウ</t>
    </rPh>
    <phoneticPr fontId="2"/>
  </si>
  <si>
    <t>あなたの住所
又   は   居   所</t>
    <phoneticPr fontId="2"/>
  </si>
  <si>
    <t>〇 「控除額の計算」の表の「区分I」欄については、 「基礎控除申告書」の「区分Ⅰ」欄を参照してください。</t>
    <phoneticPr fontId="2"/>
  </si>
  <si>
    <t xml:space="preserve">   なお、「要件」欄の2以上の項目に該当する場合は、いずれか1つの要件について、チェックを付け記載をすることで差し支えありません。 </t>
    <phoneticPr fontId="2"/>
  </si>
  <si>
    <t>〇 年末調整における所得金額調整控除の額については給与の支払者が計算しますので、この申告書に所得金額調整控除の額を記載する欄はありません。</t>
    <rPh sb="42" eb="44">
      <t>シンコク</t>
    </rPh>
    <rPh sb="44" eb="45">
      <t>ショ</t>
    </rPh>
    <rPh sb="46" eb="48">
      <t>ショトク</t>
    </rPh>
    <rPh sb="48" eb="50">
      <t>キンガク</t>
    </rPh>
    <rPh sb="50" eb="52">
      <t>チョウセイ</t>
    </rPh>
    <rPh sb="52" eb="54">
      <t>コウジョ</t>
    </rPh>
    <rPh sb="55" eb="56">
      <t>ガク</t>
    </rPh>
    <rPh sb="57" eb="59">
      <t>キサイ</t>
    </rPh>
    <rPh sb="61" eb="62">
      <t>ラン</t>
    </rPh>
    <phoneticPr fontId="2"/>
  </si>
  <si>
    <t>あなた自身が特別障害者</t>
    <rPh sb="3" eb="5">
      <t>ジシン</t>
    </rPh>
    <rPh sb="6" eb="8">
      <t>トクベツ</t>
    </rPh>
    <rPh sb="8" eb="10">
      <t>ショウガイ</t>
    </rPh>
    <rPh sb="10" eb="11">
      <t>シャ</t>
    </rPh>
    <phoneticPr fontId="2"/>
  </si>
  <si>
    <t>(右の☆欄のみを記載)</t>
    <phoneticPr fontId="2"/>
  </si>
  <si>
    <t>▶</t>
    <phoneticPr fontId="2"/>
  </si>
  <si>
    <t>▼</t>
    <phoneticPr fontId="2"/>
  </si>
  <si>
    <t>◎ この申告書の記載に当たっては、裏面の説明をお読みください。</t>
    <phoneticPr fontId="2"/>
  </si>
  <si>
    <t>■</t>
    <phoneticPr fontId="2"/>
  </si>
  <si>
    <t>（ フ リ ガ ナ ）
あなたの氏名</t>
    <phoneticPr fontId="2"/>
  </si>
  <si>
    <t>（   フ  リ  ガ  ナ  ）
配  偶  者  の  氏  名</t>
    <phoneticPr fontId="2"/>
  </si>
  <si>
    <t>(  フ  リ  ガ  ナ  )
同一生計配偶者又は扶養親族の氏名</t>
    <phoneticPr fontId="2"/>
  </si>
  <si>
    <t>配偶者特別控除</t>
    <phoneticPr fontId="2"/>
  </si>
  <si>
    <t>(注)  「同一生計配偶者」とは、あなたと生計を一にする配偶者(青色事業専従者として給与の支払を受ける人及び白色事業専従者を除きます。)で、本年中の合計所得金額の見積額が48万円以下(給与所得だけの場合は、給与の収入金額が103万円以下)の人をいいます。</t>
    <phoneticPr fontId="2"/>
  </si>
  <si>
    <t>令和６年分   給与所得者の基礎控除申告書 兼 給与所得者の配偶者控除等申告書  兼  所得金額調整控除申告書</t>
    <rPh sb="0" eb="1">
      <t>レイ</t>
    </rPh>
    <rPh sb="1" eb="2">
      <t>ワ</t>
    </rPh>
    <phoneticPr fontId="2"/>
  </si>
  <si>
    <t xml:space="preserve">48万円以下かつ年齢70歳以上
(昭30.1.1以前生)
«老人控除対象配偶者に該当» </t>
    <phoneticPr fontId="2"/>
  </si>
  <si>
    <t>(左のA～Dを記載)</t>
    <rPh sb="1" eb="2">
      <t>ヒダリ</t>
    </rPh>
    <rPh sb="7" eb="9">
      <t>キサイ</t>
    </rPh>
    <phoneticPr fontId="2"/>
  </si>
  <si>
    <t>(D)</t>
    <phoneticPr fontId="2"/>
  </si>
  <si>
    <t>48万円</t>
    <phoneticPr fontId="2"/>
  </si>
  <si>
    <t>48
万
円</t>
    <phoneticPr fontId="2"/>
  </si>
  <si>
    <t>定額減税対象</t>
    <phoneticPr fontId="2"/>
  </si>
  <si>
    <t xml:space="preserve">    900万円以下</t>
    <phoneticPr fontId="2"/>
  </si>
  <si>
    <t>円</t>
    <phoneticPr fontId="2"/>
  </si>
  <si>
    <t>本人定額減税対象</t>
    <phoneticPr fontId="2"/>
  </si>
  <si>
    <t>32万円</t>
    <phoneticPr fontId="2"/>
  </si>
  <si>
    <t>26万円</t>
    <phoneticPr fontId="2"/>
  </si>
  <si>
    <t>24万円</t>
    <phoneticPr fontId="2"/>
  </si>
  <si>
    <t>21万円</t>
    <phoneticPr fontId="2"/>
  </si>
  <si>
    <t>18万円</t>
    <phoneticPr fontId="2"/>
  </si>
  <si>
    <t>14万円</t>
    <phoneticPr fontId="2"/>
  </si>
  <si>
    <t>11万円</t>
    <phoneticPr fontId="2"/>
  </si>
  <si>
    <t>8万円</t>
    <phoneticPr fontId="2"/>
  </si>
  <si>
    <t>4万円</t>
    <phoneticPr fontId="2"/>
  </si>
  <si>
    <t>2万円</t>
    <phoneticPr fontId="2"/>
  </si>
  <si>
    <t>B</t>
    <phoneticPr fontId="2"/>
  </si>
  <si>
    <t>C</t>
    <phoneticPr fontId="2"/>
  </si>
  <si>
    <t>16万円</t>
    <phoneticPr fontId="2"/>
  </si>
  <si>
    <t>13万円</t>
    <phoneticPr fontId="2"/>
  </si>
  <si>
    <t>12万円</t>
    <phoneticPr fontId="2"/>
  </si>
  <si>
    <t>11万円</t>
    <phoneticPr fontId="2"/>
  </si>
  <si>
    <t>9万円</t>
    <phoneticPr fontId="2"/>
  </si>
  <si>
    <t>7万円</t>
    <phoneticPr fontId="2"/>
  </si>
  <si>
    <t>6万円</t>
    <phoneticPr fontId="2"/>
  </si>
  <si>
    <t>4万円</t>
    <phoneticPr fontId="2"/>
  </si>
  <si>
    <t>2万円</t>
    <phoneticPr fontId="2"/>
  </si>
  <si>
    <t>1万円</t>
    <phoneticPr fontId="2"/>
  </si>
  <si>
    <t>円</t>
    <phoneticPr fontId="2"/>
  </si>
  <si>
    <t>配偶者定額減税対象</t>
    <phoneticPr fontId="2"/>
  </si>
  <si>
    <t>※( A)～(D)であり、かつ、①・②であれ</t>
    <phoneticPr fontId="2"/>
  </si>
  <si>
    <t>ばチェック</t>
    <phoneticPr fontId="2"/>
  </si>
  <si>
    <t>※</t>
    <phoneticPr fontId="2"/>
  </si>
  <si>
    <t>「配偶者控除の額」又は「配偶者特別控除の額」及び「配偶者定額減税対象」欄は上記「判定」及び ｢ 控除額の計算 ｣ の表を参考に記載してください。
（D ）に該当する場合、配偶者控除及び配偶者特別控除の適用を受けることはできませんが、①又は②の場合に配偶者定額減税対象となります。</t>
    <phoneticPr fontId="2"/>
  </si>
  <si>
    <t>「区分 」、「基礎控除の額」及び「本人定額減税対象」欄は上記の
｢控除額の計算 ｣ の表を参考に記載してください。</t>
    <phoneticPr fontId="2"/>
  </si>
  <si>
    <t>※</t>
    <phoneticPr fontId="2"/>
  </si>
  <si>
    <t>○　年末調整において所得金額調整控除の適用を受けようとする場合は、「要件」欄の該当する項目にチェックを付け、その項目に応じて「☆扶養親族等」欄及び「★特別障害者」欄にその該当する者について記載してください（該当者が複数人いる場合は、いずれか１名を記載</t>
    <phoneticPr fontId="2"/>
  </si>
  <si>
    <t xml:space="preserve">  することで差し支えありません。）。</t>
    <phoneticPr fontId="2"/>
  </si>
  <si>
    <t>◆ 給与所得者の配偶者控除等申告書 兼 年末調整に係る定額減税のための申告書（同一生計配偶者に係る申告）◆</t>
    <phoneticPr fontId="2"/>
  </si>
  <si>
    <t>を受けることができます。</t>
    <phoneticPr fontId="2"/>
  </si>
  <si>
    <t>ことができます。</t>
    <phoneticPr fontId="2"/>
  </si>
  <si>
    <t>○ 配偶者の氏名等</t>
    <phoneticPr fontId="2"/>
  </si>
  <si>
    <t>扶養控除等申告書のとおり</t>
    <phoneticPr fontId="2"/>
  </si>
  <si>
    <t xml:space="preserve">  書」については、次の場合に応じて記載してください。</t>
    <phoneticPr fontId="2"/>
  </si>
  <si>
    <t xml:space="preserve">  １ あなたの本年中の合計所得金額の見積額が 1,805 万円以下で、かつ、配偶者の本年中</t>
    <phoneticPr fontId="2"/>
  </si>
  <si>
    <t xml:space="preserve">  の合計所得金額の見積額が133 万円以下である場合は、「基礎控除申告書」、「配偶者控</t>
    <phoneticPr fontId="2"/>
  </si>
  <si>
    <t xml:space="preserve">  除等申告書 兼 年末調整に係る定額減税のための申告書」の順に記載してください。</t>
    <phoneticPr fontId="2"/>
  </si>
  <si>
    <t xml:space="preserve">  ２ 上記１以外である場合は、「基礎控除申告書」のみ記載してください（「配偶者控除等申</t>
    <phoneticPr fontId="2"/>
  </si>
  <si>
    <t xml:space="preserve">  告書」を記載する必要はありません。）。</t>
    <phoneticPr fontId="2"/>
  </si>
  <si>
    <t>◎ 「所得金額調整控除申告書」については、年末調整において所得金額調整控除の適用を</t>
    <phoneticPr fontId="2"/>
  </si>
  <si>
    <t xml:space="preserve">  受けようとする場合に記載してください。なお、あなたの本年中の年末調整の対象となる給与</t>
    <phoneticPr fontId="2"/>
  </si>
  <si>
    <t xml:space="preserve">  の収入金額が850 万円以下である場合又は「所得金額調整控除申告書」の「要件」欄の各項</t>
    <phoneticPr fontId="2"/>
  </si>
  <si>
    <t xml:space="preserve">  目のいずれにも該当しない場合には、所得金額調整控除の適用を受けることはできません。</t>
    <phoneticPr fontId="2"/>
  </si>
  <si>
    <t xml:space="preserve">◎ 「基礎控除申告書」と「配偶者控除等申告書 兼 年末調整に係る定額減税のための申告
</t>
    <phoneticPr fontId="2"/>
  </si>
  <si>
    <t xml:space="preserve">   950万円超  1,000万円以下</t>
    <phoneticPr fontId="2"/>
  </si>
  <si>
    <t>1,000万円超  1,805万円以下</t>
    <phoneticPr fontId="2"/>
  </si>
  <si>
    <t>1,805万円超  2,400万円以下</t>
    <phoneticPr fontId="2"/>
  </si>
  <si>
    <t>2,400万円超  2,450万円以下</t>
    <phoneticPr fontId="2"/>
  </si>
  <si>
    <t>2,450万円超  2,500万円以下</t>
    <phoneticPr fontId="2"/>
  </si>
  <si>
    <t xml:space="preserve">   900万円超     950万円以下</t>
    <phoneticPr fontId="2"/>
  </si>
  <si>
    <t>＊</t>
    <phoneticPr fontId="2"/>
  </si>
  <si>
    <t xml:space="preserve">   明・大・昭
   平・令</t>
    <rPh sb="3" eb="4">
      <t>メイ</t>
    </rPh>
    <rPh sb="5" eb="6">
      <t>ダイ</t>
    </rPh>
    <rPh sb="7" eb="8">
      <t>アキラ</t>
    </rPh>
    <rPh sb="12" eb="13">
      <t>タイラ</t>
    </rPh>
    <rPh sb="14" eb="15">
      <t>レイ</t>
    </rPh>
    <phoneticPr fontId="2"/>
  </si>
  <si>
    <t>扶養親族が年齢23歳未満(平14.1.2以後生)</t>
    <rPh sb="5" eb="7">
      <t>ネンレイ</t>
    </rPh>
    <rPh sb="9" eb="10">
      <t>サイ</t>
    </rPh>
    <rPh sb="10" eb="12">
      <t>ミマン</t>
    </rPh>
    <rPh sb="13" eb="14">
      <t>ヘイ</t>
    </rPh>
    <rPh sb="20" eb="22">
      <t>イゴ</t>
    </rPh>
    <rPh sb="22" eb="23">
      <t>ウマ</t>
    </rPh>
    <phoneticPr fontId="2"/>
  </si>
  <si>
    <r>
      <rPr>
        <b/>
        <sz val="12"/>
        <rFont val="ＭＳ Ｐゴシック"/>
        <family val="3"/>
        <charset val="128"/>
      </rPr>
      <t>◆ 所得金額調整控除申告書 ◆</t>
    </r>
    <r>
      <rPr>
        <b/>
        <sz val="10"/>
        <rFont val="ＭＳ Ｐゴシック"/>
        <family val="3"/>
        <charset val="128"/>
      </rPr>
      <t>　あなたの本年中の年末調整の対象となる給与の収入金額が850万円以下の場合は、記載する必要はありません。</t>
    </r>
    <phoneticPr fontId="2"/>
  </si>
  <si>
    <t>非  居  住  者
である配偶者</t>
    <phoneticPr fontId="2"/>
  </si>
  <si>
    <t>○「基礎控除申告書」の「区分 」欄が (A)～(C)に該当し、かつ、「配偶者控除等申告書」の「区分 」欄が①～④に該当する場合は、配偶者控除及び配偶者特別控除の適用</t>
    <phoneticPr fontId="2"/>
  </si>
  <si>
    <t>○「基礎控除申告書」の「区分 」欄が (A)～(C)に該当し、かつ、「配偶者控除等申告書」の「区分 」欄が①～④に該当する場合は、配偶者控除及び配偶者特別控除の適用</t>
    <phoneticPr fontId="2"/>
  </si>
  <si>
    <t>○「基礎控除申告書」の「区分 」欄が (A)～(D)に該当し、かつ、「配偶者控除等申告書」の「区分 」欄が①又は②に該当する場合は、配偶者に係る定額減税の適用を受ける</t>
    <phoneticPr fontId="2"/>
  </si>
  <si>
    <t>○「基礎控除申告書」の「区分 」欄が (A)～(D)に該当し、かつ、「配偶者控除等申告書」の「区分 」欄が①又は②に該当する場合は、配偶者に係る定額減税の適用を受ける</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</si>
</sst>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76" formatCode=";;;"/>
    <numFmt numFmtId="177" formatCode="#,##0_ "/>
    <numFmt numFmtId="178" formatCode="#,##0_ ;[Red]\-#,##0\ "/>
    <numFmt numFmtId="179" formatCode="#,##0;&quot;△ &quot;#,##0"/>
    <numFmt numFmtId="180" formatCode="#,##0_);[Red]\(#,##0\)"/>
    <numFmt numFmtId="181" formatCode="[$-411]ggge&quot;年&quot;m&quot;月&quot;d&quot;日&quot;;@"/>
  </numFmts>
  <fonts count="64">
    <font>
      <sz val="11"/>
      <name val="ＭＳ Ｐゴシック"/>
      <family val="3"/>
    </font>
    <font>
      <sz val="11"/>
      <name val="ＭＳ Ｐゴシック"/>
      <family val="3"/>
      <charset val="128"/>
    </font>
    <font>
      <sz val="6"/>
      <name val="ＭＳ Ｐゴシック"/>
      <family val="3"/>
      <charset val="128"/>
    </font>
    <font>
      <sz val="7"/>
      <name val="ＭＳ Ｐ明朝"/>
      <family val="1"/>
      <charset val="128"/>
    </font>
    <font>
      <sz val="11"/>
      <color indexed="8"/>
      <name val="ＭＳ Ｐゴシック"/>
      <family val="3"/>
      <charset val="128"/>
    </font>
    <font>
      <b/>
      <sz val="15"/>
      <name val="ＭＳ Ｐゴシック"/>
      <family val="3"/>
      <charset val="128"/>
    </font>
    <font>
      <b/>
      <sz val="14"/>
      <name val="ＭＳ Ｐゴシック"/>
      <family val="3"/>
      <charset val="128"/>
    </font>
    <font>
      <b/>
      <sz val="11"/>
      <name val="ＭＳ Ｐゴシック"/>
      <family val="3"/>
      <charset val="128"/>
    </font>
    <font>
      <sz val="9"/>
      <name val="ＭＳ Ｐ明朝"/>
      <family val="1"/>
      <charset val="128"/>
    </font>
    <font>
      <sz val="8"/>
      <name val="ＭＳ Ｐ明朝"/>
      <family val="1"/>
      <charset val="128"/>
    </font>
    <font>
      <sz val="12"/>
      <color rgb="FF0000FF"/>
      <name val="ＭＳ Ｐ明朝"/>
      <family val="1"/>
      <charset val="128"/>
    </font>
    <font>
      <sz val="9"/>
      <color rgb="FF0000FF"/>
      <name val="ＭＳ Ｐ明朝"/>
      <family val="1"/>
      <charset val="128"/>
    </font>
    <font>
      <sz val="8"/>
      <color rgb="FF0000FF"/>
      <name val="ＭＳ Ｐ明朝"/>
      <family val="1"/>
      <charset val="128"/>
    </font>
    <font>
      <sz val="5"/>
      <name val="ＭＳ Ｐ明朝"/>
      <family val="1"/>
      <charset val="128"/>
    </font>
    <font>
      <b/>
      <sz val="14"/>
      <name val="ＭＳ Ｐ明朝"/>
      <family val="1"/>
      <charset val="128"/>
    </font>
    <font>
      <sz val="6"/>
      <name val="ＭＳ Ｐ明朝"/>
      <family val="1"/>
      <charset val="128"/>
    </font>
    <font>
      <sz val="12"/>
      <name val="ＭＳ Ｐ明朝"/>
      <family val="1"/>
      <charset val="128"/>
    </font>
    <font>
      <sz val="14"/>
      <color rgb="FF0000FF"/>
      <name val="ＭＳ Ｐ明朝"/>
      <family val="1"/>
      <charset val="128"/>
    </font>
    <font>
      <sz val="11"/>
      <color rgb="FF0000FF"/>
      <name val="ＭＳ Ｐ明朝"/>
      <family val="1"/>
      <charset val="128"/>
    </font>
    <font>
      <b/>
      <sz val="12"/>
      <name val="ＭＳ Ｐゴシック"/>
      <family val="3"/>
      <charset val="128"/>
    </font>
    <font>
      <sz val="9"/>
      <name val="ＭＳ Ｐゴシック"/>
      <family val="3"/>
      <charset val="128"/>
    </font>
    <font>
      <sz val="10"/>
      <name val="ＭＳ Ｐ明朝"/>
      <family val="1"/>
      <charset val="128"/>
    </font>
    <font>
      <b/>
      <sz val="9"/>
      <name val="ＭＳ Ｐゴシック"/>
      <family val="3"/>
      <charset val="128"/>
    </font>
    <font>
      <b/>
      <sz val="8"/>
      <name val="ＭＳ Ｐゴシック"/>
      <family val="3"/>
      <charset val="128"/>
    </font>
    <font>
      <b/>
      <sz val="8"/>
      <color indexed="8"/>
      <name val="ＭＳ Ｐゴシック"/>
      <family val="3"/>
      <charset val="128"/>
    </font>
    <font>
      <sz val="11"/>
      <name val="ＭＳ Ｐ明朝"/>
      <family val="1"/>
      <charset val="128"/>
    </font>
    <font>
      <sz val="8"/>
      <name val="ＭＳ Ｐゴシック"/>
      <family val="3"/>
      <charset val="128"/>
    </font>
    <font>
      <sz val="11"/>
      <color indexed="8"/>
      <name val="ＭＳ 明朝"/>
      <family val="1"/>
      <charset val="128"/>
    </font>
    <font>
      <sz val="10"/>
      <color indexed="8"/>
      <name val="ＭＳ 明朝"/>
      <family val="1"/>
      <charset val="128"/>
    </font>
    <font>
      <sz val="8"/>
      <color indexed="8"/>
      <name val="ＭＳ Ｐ明朝"/>
      <family val="1"/>
      <charset val="128"/>
    </font>
    <font>
      <sz val="10"/>
      <color indexed="8"/>
      <name val="ＭＳ Ｐゴシック"/>
      <family val="3"/>
      <charset val="128"/>
    </font>
    <font>
      <sz val="9"/>
      <color theme="1"/>
      <name val="ＭＳ Ｐ明朝"/>
      <family val="1"/>
      <charset val="128"/>
    </font>
    <font>
      <sz val="10"/>
      <color indexed="10"/>
      <name val="ＭＳ 明朝"/>
      <family val="1"/>
      <charset val="128"/>
    </font>
    <font>
      <sz val="10"/>
      <name val="ＭＳ Ｐゴシック"/>
      <family val="3"/>
      <charset val="128"/>
    </font>
    <font>
      <sz val="11"/>
      <color rgb="FFFF00FF"/>
      <name val="ＭＳ Ｐゴシック"/>
      <family val="3"/>
      <charset val="128"/>
    </font>
    <font>
      <sz val="12"/>
      <name val="ＭＳ Ｐゴシック"/>
      <family val="3"/>
      <charset val="128"/>
    </font>
    <font>
      <b/>
      <sz val="10"/>
      <color rgb="FFFF6600"/>
      <name val="ＭＳ Ｐゴシック"/>
      <family val="3"/>
      <charset val="128"/>
    </font>
    <font>
      <b/>
      <sz val="11"/>
      <color rgb="FFFF6600"/>
      <name val="ＭＳ Ｐゴシック"/>
      <family val="3"/>
      <charset val="128"/>
    </font>
    <font>
      <b/>
      <sz val="9"/>
      <color indexed="81"/>
      <name val="ＭＳ Ｐゴシック"/>
      <family val="3"/>
      <charset val="128"/>
    </font>
    <font>
      <b/>
      <sz val="11"/>
      <color rgb="FF0000FF"/>
      <name val="ＭＳ Ｐゴシック"/>
      <family val="3"/>
      <charset val="128"/>
    </font>
    <font>
      <b/>
      <sz val="9"/>
      <color rgb="FF0000FF"/>
      <name val="ＭＳ Ｐゴシック"/>
      <family val="3"/>
      <charset val="128"/>
    </font>
    <font>
      <sz val="8"/>
      <name val="ＭＳ ゴシック"/>
      <family val="3"/>
      <charset val="128"/>
    </font>
    <font>
      <b/>
      <sz val="11"/>
      <name val="ＭＳ Ｐ明朝"/>
      <family val="1"/>
      <charset val="128"/>
    </font>
    <font>
      <sz val="7.5"/>
      <name val="ＭＳ Ｐ明朝"/>
      <family val="1"/>
      <charset val="128"/>
    </font>
    <font>
      <b/>
      <sz val="10"/>
      <name val="ＭＳ Ｐ明朝"/>
      <family val="1"/>
      <charset val="128"/>
    </font>
    <font>
      <b/>
      <sz val="8"/>
      <name val="ＭＳ Ｐ明朝"/>
      <family val="1"/>
      <charset val="128"/>
    </font>
    <font>
      <b/>
      <sz val="12"/>
      <name val="ＭＳ Ｐ明朝"/>
      <family val="1"/>
      <charset val="128"/>
    </font>
    <font>
      <sz val="11"/>
      <color rgb="FFFFCCFF"/>
      <name val="ＭＳ Ｐ明朝"/>
      <family val="1"/>
      <charset val="128"/>
    </font>
    <font>
      <sz val="22"/>
      <name val="ＭＳ Ｐゴシック"/>
      <family val="3"/>
      <charset val="128"/>
    </font>
    <font>
      <sz val="11"/>
      <name val="ＭＳ 明朝"/>
      <family val="1"/>
      <charset val="128"/>
    </font>
    <font>
      <sz val="8"/>
      <name val="ＭＳ 明朝"/>
      <family val="1"/>
      <charset val="128"/>
    </font>
    <font>
      <b/>
      <sz val="10"/>
      <name val="ＭＳ Ｐゴシック"/>
      <family val="3"/>
      <charset val="128"/>
    </font>
    <font>
      <sz val="10"/>
      <color rgb="FF0000FF"/>
      <name val="ＭＳ Ｐ明朝"/>
      <family val="1"/>
      <charset val="128"/>
    </font>
    <font>
      <sz val="13"/>
      <color rgb="FF0000FF"/>
      <name val="ＭＳ Ｐ明朝"/>
      <family val="1"/>
      <charset val="128"/>
    </font>
    <font>
      <sz val="13"/>
      <color rgb="FFFF00FF"/>
      <name val="ＭＳ Ｐ明朝"/>
      <family val="1"/>
      <charset val="128"/>
    </font>
    <font>
      <b/>
      <sz val="11"/>
      <color rgb="FFFF00FF"/>
      <name val="ＭＳ Ｐ明朝"/>
      <family val="1"/>
      <charset val="128"/>
    </font>
    <font>
      <sz val="11"/>
      <color rgb="FFFF00FF"/>
      <name val="ＭＳ Ｐ明朝"/>
      <family val="1"/>
      <charset val="128"/>
    </font>
    <font>
      <b/>
      <sz val="7"/>
      <name val="ＭＳ Ｐゴシック"/>
      <family val="3"/>
      <charset val="128"/>
    </font>
    <font>
      <sz val="20"/>
      <name val="ＭＳ Ｐ明朝"/>
      <family val="1"/>
      <charset val="128"/>
    </font>
    <font>
      <sz val="3"/>
      <name val="ＭＳ Ｐ明朝"/>
      <family val="1"/>
      <charset val="128"/>
    </font>
    <font>
      <sz val="7"/>
      <color rgb="FF0000FF"/>
      <name val="ＭＳ Ｐ明朝"/>
      <family val="1"/>
      <charset val="128"/>
    </font>
    <font>
      <sz val="15"/>
      <color rgb="FFFF00FF"/>
      <name val="ＭＳ Ｐ明朝"/>
      <family val="1"/>
      <charset val="128"/>
    </font>
    <font>
      <sz val="7.5"/>
      <name val="ＭＳ 明朝"/>
      <family val="1"/>
      <charset val="128"/>
    </font>
    <font>
      <sz val="13"/>
      <name val="ＭＳ Ｐ明朝"/>
      <family val="1"/>
      <charset val="128"/>
    </font>
  </fonts>
  <fills count="5">
    <fill>
      <patternFill patternType="none"/>
    </fill>
    <fill>
      <patternFill patternType="gray125"/>
    </fill>
    <fill>
      <patternFill patternType="solid">
        <fgColor rgb="FFCCFF99"/>
        <bgColor indexed="64"/>
      </patternFill>
    </fill>
    <fill>
      <patternFill patternType="solid">
        <fgColor theme="9" tint="0.79998168889431442"/>
        <bgColor indexed="64"/>
      </patternFill>
    </fill>
    <fill>
      <patternFill patternType="solid">
        <fgColor rgb="FFFFCCFF"/>
        <bgColor indexed="64"/>
      </patternFill>
    </fill>
  </fills>
  <borders count="10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hair">
        <color indexed="64"/>
      </bottom>
      <diagonal/>
    </border>
    <border>
      <left/>
      <right style="double">
        <color indexed="64"/>
      </right>
      <top/>
      <bottom style="hair">
        <color indexed="64"/>
      </bottom>
      <diagonal/>
    </border>
    <border>
      <left style="double">
        <color indexed="64"/>
      </left>
      <right/>
      <top/>
      <bottom/>
      <diagonal/>
    </border>
    <border>
      <left/>
      <right style="hair">
        <color indexed="64"/>
      </right>
      <top/>
      <bottom/>
      <diagonal/>
    </border>
    <border>
      <left style="hair">
        <color indexed="64"/>
      </left>
      <right/>
      <top/>
      <bottom/>
      <diagonal/>
    </border>
    <border>
      <left/>
      <right style="double">
        <color indexed="64"/>
      </right>
      <top/>
      <bottom/>
      <diagonal/>
    </border>
    <border>
      <left/>
      <right/>
      <top style="hair">
        <color indexed="64"/>
      </top>
      <bottom/>
      <diagonal/>
    </border>
    <border>
      <left/>
      <right style="double">
        <color indexed="64"/>
      </right>
      <top style="hair">
        <color indexed="64"/>
      </top>
      <bottom/>
      <diagonal/>
    </border>
    <border>
      <left style="double">
        <color indexed="64"/>
      </left>
      <right/>
      <top/>
      <bottom style="hair">
        <color indexed="64"/>
      </bottom>
      <diagonal/>
    </border>
    <border>
      <left/>
      <right style="hair">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diagonal/>
    </border>
    <border>
      <left style="double">
        <color indexed="64"/>
      </left>
      <right/>
      <top style="hair">
        <color indexed="64"/>
      </top>
      <bottom/>
      <diagonal/>
    </border>
    <border>
      <left/>
      <right style="hair">
        <color indexed="64"/>
      </right>
      <top style="hair">
        <color indexed="64"/>
      </top>
      <bottom/>
      <diagonal/>
    </border>
    <border>
      <left/>
      <right style="medium">
        <color indexed="64"/>
      </right>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style="thin">
        <color indexed="64"/>
      </top>
      <bottom/>
      <diagonal/>
    </border>
    <border>
      <left/>
      <right style="hair">
        <color indexed="64"/>
      </right>
      <top/>
      <bottom style="thin">
        <color indexed="64"/>
      </bottom>
      <diagonal/>
    </border>
    <border>
      <left style="hair">
        <color indexed="64"/>
      </left>
      <right/>
      <top/>
      <bottom style="thin">
        <color indexed="64"/>
      </bottom>
      <diagonal/>
    </border>
    <border>
      <left/>
      <right style="medium">
        <color indexed="64"/>
      </right>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thin">
        <color auto="1"/>
      </left>
      <right/>
      <top style="hair">
        <color auto="1"/>
      </top>
      <bottom/>
      <diagonal/>
    </border>
    <border>
      <left/>
      <right style="thin">
        <color auto="1"/>
      </right>
      <top style="hair">
        <color auto="1"/>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style="thin">
        <color indexed="64"/>
      </left>
      <right/>
      <top/>
      <bottom style="double">
        <color indexed="64"/>
      </bottom>
      <diagonal/>
    </border>
    <border>
      <left/>
      <right style="double">
        <color indexed="64"/>
      </right>
      <top/>
      <bottom style="double">
        <color indexed="64"/>
      </bottom>
      <diagonal/>
    </border>
    <border>
      <left style="medium">
        <color indexed="64"/>
      </left>
      <right/>
      <top style="thin">
        <color indexed="64"/>
      </top>
      <bottom/>
      <diagonal/>
    </border>
    <border>
      <left style="medium">
        <color indexed="64"/>
      </left>
      <right/>
      <top/>
      <bottom style="thin">
        <color indexed="64"/>
      </bottom>
      <diagonal/>
    </border>
    <border>
      <left style="thin">
        <color auto="1"/>
      </left>
      <right/>
      <top style="hair">
        <color auto="1"/>
      </top>
      <bottom style="hair">
        <color auto="1"/>
      </bottom>
      <diagonal/>
    </border>
    <border>
      <left/>
      <right style="hair">
        <color indexed="64"/>
      </right>
      <top style="thin">
        <color indexed="64"/>
      </top>
      <bottom style="hair">
        <color indexed="64"/>
      </bottom>
      <diagonal/>
    </border>
    <border>
      <left style="hair">
        <color auto="1"/>
      </left>
      <right/>
      <top style="thin">
        <color indexed="64"/>
      </top>
      <bottom/>
      <diagonal/>
    </border>
    <border>
      <left/>
      <right style="hair">
        <color auto="1"/>
      </right>
      <top style="thin">
        <color indexed="64"/>
      </top>
      <bottom/>
      <diagonal/>
    </border>
    <border>
      <left style="hair">
        <color indexed="64"/>
      </left>
      <right/>
      <top/>
      <bottom style="medium">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bottom style="hair">
        <color indexed="64"/>
      </bottom>
      <diagonal/>
    </border>
    <border>
      <left/>
      <right style="thin">
        <color indexed="64"/>
      </right>
      <top/>
      <bottom style="medium">
        <color indexed="64"/>
      </bottom>
      <diagonal/>
    </border>
    <border>
      <left style="hair">
        <color indexed="64"/>
      </left>
      <right/>
      <top style="hair">
        <color indexed="64"/>
      </top>
      <bottom style="double">
        <color indexed="64"/>
      </bottom>
      <diagonal/>
    </border>
    <border>
      <left/>
      <right style="hair">
        <color indexed="64"/>
      </right>
      <top style="hair">
        <color indexed="64"/>
      </top>
      <bottom style="double">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double">
        <color indexed="64"/>
      </bottom>
      <diagonal/>
    </border>
    <border diagonalUp="1">
      <left style="hair">
        <color indexed="64"/>
      </left>
      <right/>
      <top style="hair">
        <color indexed="64"/>
      </top>
      <bottom/>
      <diagonal style="thin">
        <color indexed="64"/>
      </diagonal>
    </border>
    <border diagonalUp="1">
      <left/>
      <right style="thin">
        <color indexed="64"/>
      </right>
      <top style="hair">
        <color indexed="64"/>
      </top>
      <bottom/>
      <diagonal style="thin">
        <color indexed="64"/>
      </diagonal>
    </border>
    <border diagonalUp="1">
      <left style="hair">
        <color indexed="64"/>
      </left>
      <right/>
      <top/>
      <bottom/>
      <diagonal style="thin">
        <color indexed="64"/>
      </diagonal>
    </border>
    <border diagonalUp="1">
      <left/>
      <right style="thin">
        <color indexed="64"/>
      </right>
      <top/>
      <bottom/>
      <diagonal style="thin">
        <color indexed="64"/>
      </diagonal>
    </border>
    <border diagonalUp="1">
      <left style="hair">
        <color indexed="64"/>
      </left>
      <right/>
      <top/>
      <bottom style="double">
        <color indexed="64"/>
      </bottom>
      <diagonal style="thin">
        <color indexed="64"/>
      </diagonal>
    </border>
    <border diagonalUp="1">
      <left/>
      <right style="thin">
        <color indexed="64"/>
      </right>
      <top/>
      <bottom style="double">
        <color indexed="64"/>
      </bottom>
      <diagonal style="thin">
        <color indexed="64"/>
      </diagonal>
    </border>
    <border>
      <left style="thin">
        <color indexed="64"/>
      </left>
      <right/>
      <top style="hair">
        <color indexed="64"/>
      </top>
      <bottom style="thin">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right style="hair">
        <color indexed="64"/>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right style="hair">
        <color indexed="64"/>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
      <left/>
      <right/>
      <top style="hair">
        <color indexed="64"/>
      </top>
      <bottom style="double">
        <color indexed="64"/>
      </bottom>
      <diagonal/>
    </border>
  </borders>
  <cellStyleXfs count="5">
    <xf numFmtId="0" fontId="0" fillId="0" borderId="0"/>
    <xf numFmtId="0" fontId="1" fillId="0" borderId="0"/>
    <xf numFmtId="0" fontId="4" fillId="0" borderId="0">
      <alignment vertical="center"/>
    </xf>
    <xf numFmtId="0" fontId="1" fillId="0" borderId="0"/>
    <xf numFmtId="0" fontId="31" fillId="0" borderId="0">
      <alignment vertical="center"/>
    </xf>
  </cellStyleXfs>
  <cellXfs count="836">
    <xf numFmtId="0" fontId="0" fillId="0" borderId="0" xfId="0" applyAlignment="1">
      <alignment vertical="center"/>
    </xf>
    <xf numFmtId="0" fontId="1" fillId="2" borderId="0" xfId="1" applyFill="1"/>
    <xf numFmtId="0" fontId="7" fillId="2" borderId="0" xfId="2" applyFont="1" applyFill="1" applyAlignment="1" applyProtection="1">
      <protection hidden="1"/>
    </xf>
    <xf numFmtId="0" fontId="4" fillId="2" borderId="0" xfId="2" applyFill="1" applyProtection="1">
      <alignment vertical="center"/>
      <protection hidden="1"/>
    </xf>
    <xf numFmtId="0" fontId="1" fillId="2" borderId="0" xfId="1" applyFill="1" applyProtection="1">
      <protection hidden="1"/>
    </xf>
    <xf numFmtId="0" fontId="1" fillId="0" borderId="0" xfId="1" applyProtection="1">
      <protection hidden="1"/>
    </xf>
    <xf numFmtId="0" fontId="1" fillId="0" borderId="0" xfId="1"/>
    <xf numFmtId="0" fontId="8" fillId="2" borderId="0" xfId="2" applyFont="1" applyFill="1" applyProtection="1">
      <alignment vertical="center"/>
      <protection hidden="1"/>
    </xf>
    <xf numFmtId="0" fontId="13" fillId="2" borderId="0" xfId="2" applyFont="1" applyFill="1" applyProtection="1">
      <alignment vertical="center"/>
      <protection hidden="1"/>
    </xf>
    <xf numFmtId="0" fontId="14" fillId="2" borderId="0" xfId="2" applyFont="1" applyFill="1" applyProtection="1">
      <alignment vertical="center"/>
      <protection hidden="1"/>
    </xf>
    <xf numFmtId="0" fontId="15" fillId="2" borderId="0" xfId="2" applyFont="1" applyFill="1" applyProtection="1">
      <alignment vertical="center"/>
      <protection hidden="1"/>
    </xf>
    <xf numFmtId="176" fontId="11" fillId="2" borderId="0" xfId="2" applyNumberFormat="1" applyFont="1" applyFill="1" applyAlignment="1" applyProtection="1">
      <alignment vertical="center" wrapText="1"/>
      <protection locked="0"/>
    </xf>
    <xf numFmtId="0" fontId="9" fillId="2" borderId="0" xfId="2" applyFont="1" applyFill="1" applyProtection="1">
      <alignment vertical="center"/>
      <protection hidden="1"/>
    </xf>
    <xf numFmtId="0" fontId="9" fillId="2" borderId="0" xfId="2" applyFont="1" applyFill="1" applyAlignment="1" applyProtection="1">
      <alignment vertical="center" wrapText="1"/>
      <protection hidden="1"/>
    </xf>
    <xf numFmtId="0" fontId="19" fillId="2" borderId="0" xfId="2" applyFont="1" applyFill="1" applyProtection="1">
      <alignment vertical="center"/>
      <protection hidden="1"/>
    </xf>
    <xf numFmtId="0" fontId="19" fillId="2" borderId="0" xfId="2" applyFont="1" applyFill="1" applyAlignment="1" applyProtection="1">
      <alignment horizontal="center" vertical="center"/>
      <protection hidden="1"/>
    </xf>
    <xf numFmtId="0" fontId="23" fillId="2" borderId="0" xfId="2" applyFont="1" applyFill="1" applyAlignment="1" applyProtection="1">
      <alignment vertical="top" wrapText="1"/>
      <protection hidden="1"/>
    </xf>
    <xf numFmtId="0" fontId="24" fillId="2" borderId="0" xfId="2" applyFont="1" applyFill="1" applyAlignment="1" applyProtection="1">
      <alignment vertical="top" wrapText="1"/>
      <protection hidden="1"/>
    </xf>
    <xf numFmtId="0" fontId="8" fillId="0" borderId="0" xfId="2" applyFont="1" applyProtection="1">
      <alignment vertical="center"/>
      <protection hidden="1"/>
    </xf>
    <xf numFmtId="0" fontId="22" fillId="0" borderId="0" xfId="2" applyFont="1" applyProtection="1">
      <alignment vertical="center"/>
      <protection hidden="1"/>
    </xf>
    <xf numFmtId="0" fontId="23" fillId="0" borderId="0" xfId="2" applyFont="1" applyAlignment="1" applyProtection="1">
      <alignment vertical="top" wrapText="1"/>
      <protection hidden="1"/>
    </xf>
    <xf numFmtId="0" fontId="24" fillId="0" borderId="0" xfId="2" applyFont="1" applyAlignment="1" applyProtection="1">
      <alignment vertical="top" wrapText="1"/>
      <protection hidden="1"/>
    </xf>
    <xf numFmtId="0" fontId="22" fillId="0" borderId="0" xfId="2" applyFont="1" applyAlignment="1" applyProtection="1">
      <alignment horizontal="center" vertical="center"/>
      <protection hidden="1"/>
    </xf>
    <xf numFmtId="0" fontId="3" fillId="0" borderId="0" xfId="2" applyFont="1" applyAlignment="1" applyProtection="1">
      <alignment horizontal="center" vertical="center"/>
      <protection hidden="1"/>
    </xf>
    <xf numFmtId="0" fontId="9" fillId="0" borderId="0" xfId="2" applyFont="1" applyAlignment="1" applyProtection="1">
      <alignment horizontal="center" vertical="center"/>
      <protection hidden="1"/>
    </xf>
    <xf numFmtId="177" fontId="11" fillId="0" borderId="0" xfId="2" applyNumberFormat="1" applyFont="1" applyAlignment="1" applyProtection="1">
      <alignment horizontal="center" vertical="center"/>
      <protection hidden="1"/>
    </xf>
    <xf numFmtId="0" fontId="27" fillId="0" borderId="0" xfId="3" applyFont="1" applyAlignment="1" applyProtection="1">
      <alignment vertical="center"/>
      <protection locked="0" hidden="1"/>
    </xf>
    <xf numFmtId="0" fontId="23" fillId="0" borderId="0" xfId="2" applyFont="1" applyAlignment="1" applyProtection="1">
      <alignment horizontal="center" vertical="center"/>
      <protection hidden="1"/>
    </xf>
    <xf numFmtId="178" fontId="28" fillId="0" borderId="0" xfId="3" applyNumberFormat="1" applyFont="1" applyAlignment="1" applyProtection="1">
      <alignment vertical="center"/>
      <protection locked="0" hidden="1"/>
    </xf>
    <xf numFmtId="0" fontId="29" fillId="0" borderId="0" xfId="2" applyFont="1" applyAlignment="1" applyProtection="1">
      <alignment horizontal="center" vertical="center"/>
      <protection hidden="1"/>
    </xf>
    <xf numFmtId="0" fontId="27" fillId="0" borderId="0" xfId="3" applyFont="1" applyAlignment="1">
      <alignment vertical="center"/>
    </xf>
    <xf numFmtId="0" fontId="22" fillId="0" borderId="0" xfId="2" applyFont="1" applyAlignment="1" applyProtection="1">
      <alignment horizontal="center" vertical="center" wrapText="1"/>
      <protection hidden="1"/>
    </xf>
    <xf numFmtId="0" fontId="29" fillId="0" borderId="0" xfId="2" applyFont="1" applyAlignment="1" applyProtection="1">
      <alignment horizontal="center" vertical="center" wrapText="1"/>
      <protection hidden="1"/>
    </xf>
    <xf numFmtId="0" fontId="3" fillId="0" borderId="0" xfId="2" applyFont="1" applyAlignment="1" applyProtection="1">
      <alignment horizontal="center" vertical="center" wrapText="1"/>
      <protection hidden="1"/>
    </xf>
    <xf numFmtId="0" fontId="23" fillId="0" borderId="0" xfId="2" applyFont="1" applyAlignment="1" applyProtection="1">
      <alignment horizontal="center" vertical="center" wrapText="1"/>
      <protection hidden="1"/>
    </xf>
    <xf numFmtId="0" fontId="27" fillId="0" borderId="0" xfId="3" applyFont="1" applyAlignment="1" applyProtection="1">
      <alignment horizontal="center" vertical="center"/>
      <protection locked="0" hidden="1"/>
    </xf>
    <xf numFmtId="178" fontId="28" fillId="0" borderId="34" xfId="3" applyNumberFormat="1" applyFont="1" applyBorder="1" applyAlignment="1" applyProtection="1">
      <alignment horizontal="right" vertical="center"/>
      <protection locked="0" hidden="1"/>
    </xf>
    <xf numFmtId="178" fontId="28" fillId="0" borderId="35" xfId="3" applyNumberFormat="1" applyFont="1" applyBorder="1" applyAlignment="1" applyProtection="1">
      <alignment horizontal="right" vertical="center"/>
      <protection locked="0" hidden="1"/>
    </xf>
    <xf numFmtId="178" fontId="28" fillId="0" borderId="36" xfId="3" applyNumberFormat="1" applyFont="1" applyBorder="1" applyAlignment="1" applyProtection="1">
      <alignment horizontal="right" vertical="center"/>
      <protection locked="0" hidden="1"/>
    </xf>
    <xf numFmtId="178" fontId="28" fillId="0" borderId="37" xfId="3" applyNumberFormat="1" applyFont="1" applyBorder="1" applyAlignment="1" applyProtection="1">
      <alignment horizontal="right" vertical="center"/>
      <protection locked="0" hidden="1"/>
    </xf>
    <xf numFmtId="178" fontId="28" fillId="0" borderId="0" xfId="3" applyNumberFormat="1" applyFont="1" applyAlignment="1" applyProtection="1">
      <alignment horizontal="right" vertical="center"/>
      <protection locked="0" hidden="1"/>
    </xf>
    <xf numFmtId="178" fontId="30" fillId="0" borderId="37" xfId="3" applyNumberFormat="1" applyFont="1" applyBorder="1" applyAlignment="1" applyProtection="1">
      <alignment horizontal="right"/>
      <protection locked="0" hidden="1"/>
    </xf>
    <xf numFmtId="178" fontId="30" fillId="0" borderId="38" xfId="3" applyNumberFormat="1" applyFont="1" applyBorder="1" applyAlignment="1" applyProtection="1">
      <alignment horizontal="right"/>
      <protection locked="0" hidden="1"/>
    </xf>
    <xf numFmtId="178" fontId="30" fillId="0" borderId="0" xfId="3" applyNumberFormat="1" applyFont="1" applyAlignment="1" applyProtection="1">
      <alignment horizontal="right"/>
      <protection locked="0" hidden="1"/>
    </xf>
    <xf numFmtId="178" fontId="28" fillId="0" borderId="38" xfId="3" applyNumberFormat="1" applyFont="1" applyBorder="1" applyAlignment="1" applyProtection="1">
      <alignment horizontal="right" vertical="center"/>
      <protection locked="0" hidden="1"/>
    </xf>
    <xf numFmtId="0" fontId="22" fillId="0" borderId="0" xfId="2" applyFont="1" applyAlignment="1" applyProtection="1">
      <alignment vertical="distributed" textRotation="255" wrapText="1"/>
      <protection hidden="1"/>
    </xf>
    <xf numFmtId="0" fontId="29" fillId="0" borderId="0" xfId="2" applyFont="1" applyProtection="1">
      <alignment vertical="center"/>
      <protection hidden="1"/>
    </xf>
    <xf numFmtId="0" fontId="3" fillId="0" borderId="0" xfId="2" applyFont="1" applyAlignment="1" applyProtection="1">
      <alignment horizontal="center" vertical="center" wrapText="1" justifyLastLine="1"/>
      <protection hidden="1"/>
    </xf>
    <xf numFmtId="0" fontId="23" fillId="0" borderId="0" xfId="2" applyFont="1" applyAlignment="1" applyProtection="1">
      <alignment vertical="center" textRotation="255"/>
      <protection hidden="1"/>
    </xf>
    <xf numFmtId="0" fontId="12" fillId="0" borderId="0" xfId="2" applyFont="1" applyAlignment="1" applyProtection="1">
      <alignment horizontal="center" vertical="center" wrapText="1"/>
      <protection locked="0"/>
    </xf>
    <xf numFmtId="178" fontId="30" fillId="0" borderId="39" xfId="3" applyNumberFormat="1" applyFont="1" applyBorder="1" applyAlignment="1" applyProtection="1">
      <alignment horizontal="right"/>
      <protection locked="0" hidden="1"/>
    </xf>
    <xf numFmtId="178" fontId="30" fillId="0" borderId="40" xfId="3" applyNumberFormat="1" applyFont="1" applyBorder="1" applyAlignment="1" applyProtection="1">
      <alignment horizontal="right"/>
      <protection locked="0" hidden="1"/>
    </xf>
    <xf numFmtId="178" fontId="30" fillId="0" borderId="33" xfId="3" applyNumberFormat="1" applyFont="1" applyBorder="1" applyAlignment="1" applyProtection="1">
      <alignment horizontal="right"/>
      <protection locked="0" hidden="1"/>
    </xf>
    <xf numFmtId="0" fontId="31" fillId="0" borderId="0" xfId="4" applyProtection="1">
      <alignment vertical="center"/>
      <protection hidden="1"/>
    </xf>
    <xf numFmtId="0" fontId="3" fillId="0" borderId="0" xfId="2" applyFont="1" applyAlignment="1" applyProtection="1">
      <alignment horizontal="center"/>
      <protection hidden="1"/>
    </xf>
    <xf numFmtId="0" fontId="26" fillId="0" borderId="0" xfId="2" applyFont="1" applyAlignment="1" applyProtection="1">
      <alignment horizontal="center" vertical="center"/>
      <protection hidden="1"/>
    </xf>
    <xf numFmtId="178" fontId="32" fillId="0" borderId="39" xfId="3" applyNumberFormat="1" applyFont="1" applyBorder="1" applyAlignment="1" applyProtection="1">
      <alignment horizontal="right" vertical="center"/>
      <protection locked="0" hidden="1"/>
    </xf>
    <xf numFmtId="178" fontId="32" fillId="0" borderId="40" xfId="3" applyNumberFormat="1" applyFont="1" applyBorder="1" applyAlignment="1" applyProtection="1">
      <alignment horizontal="right" vertical="center"/>
      <protection locked="0" hidden="1"/>
    </xf>
    <xf numFmtId="178" fontId="32" fillId="0" borderId="33" xfId="3" applyNumberFormat="1" applyFont="1" applyBorder="1" applyAlignment="1" applyProtection="1">
      <alignment horizontal="right" vertical="center"/>
      <protection locked="0" hidden="1"/>
    </xf>
    <xf numFmtId="0" fontId="3" fillId="0" borderId="0" xfId="2" applyFont="1" applyProtection="1">
      <alignment vertical="center"/>
      <protection hidden="1"/>
    </xf>
    <xf numFmtId="0" fontId="24" fillId="0" borderId="0" xfId="2" applyFont="1" applyProtection="1">
      <alignment vertical="center"/>
      <protection hidden="1"/>
    </xf>
    <xf numFmtId="0" fontId="33" fillId="0" borderId="0" xfId="1" applyFont="1"/>
    <xf numFmtId="0" fontId="1" fillId="0" borderId="0" xfId="1" applyAlignment="1">
      <alignment horizontal="center"/>
    </xf>
    <xf numFmtId="0" fontId="4" fillId="0" borderId="0" xfId="2" applyProtection="1">
      <alignment vertical="center"/>
      <protection hidden="1"/>
    </xf>
    <xf numFmtId="0" fontId="33" fillId="0" borderId="33" xfId="1" applyFont="1" applyBorder="1" applyAlignment="1">
      <alignment horizontal="center"/>
    </xf>
    <xf numFmtId="0" fontId="20" fillId="0" borderId="2" xfId="1" applyFont="1" applyBorder="1" applyAlignment="1">
      <alignment horizontal="center" vertical="center"/>
    </xf>
    <xf numFmtId="0" fontId="34" fillId="3" borderId="31" xfId="1" applyFont="1" applyFill="1" applyBorder="1"/>
    <xf numFmtId="180" fontId="1" fillId="0" borderId="30" xfId="1" applyNumberFormat="1" applyBorder="1"/>
    <xf numFmtId="180" fontId="1" fillId="0" borderId="32" xfId="1" applyNumberFormat="1" applyBorder="1"/>
    <xf numFmtId="180" fontId="1" fillId="0" borderId="30" xfId="1" applyNumberFormat="1" applyBorder="1" applyAlignment="1">
      <alignment horizontal="right"/>
    </xf>
    <xf numFmtId="180" fontId="1" fillId="0" borderId="32" xfId="1" applyNumberFormat="1" applyBorder="1" applyAlignment="1">
      <alignment horizontal="right"/>
    </xf>
    <xf numFmtId="177" fontId="1" fillId="0" borderId="32" xfId="1" applyNumberFormat="1" applyBorder="1" applyAlignment="1">
      <alignment horizontal="right"/>
    </xf>
    <xf numFmtId="177" fontId="1" fillId="0" borderId="31" xfId="1" applyNumberFormat="1" applyBorder="1" applyAlignment="1">
      <alignment horizontal="right"/>
    </xf>
    <xf numFmtId="177" fontId="1" fillId="0" borderId="1" xfId="1" applyNumberFormat="1" applyBorder="1" applyAlignment="1">
      <alignment horizontal="right"/>
    </xf>
    <xf numFmtId="0" fontId="20" fillId="0" borderId="3" xfId="1" applyFont="1" applyBorder="1" applyAlignment="1">
      <alignment horizontal="center" vertical="center"/>
    </xf>
    <xf numFmtId="0" fontId="35" fillId="0" borderId="0" xfId="1" applyFont="1" applyAlignment="1">
      <alignment horizontal="right"/>
    </xf>
    <xf numFmtId="0" fontId="33" fillId="0" borderId="2" xfId="1" applyFont="1" applyBorder="1" applyAlignment="1">
      <alignment horizontal="right"/>
    </xf>
    <xf numFmtId="177" fontId="1" fillId="0" borderId="37" xfId="1" applyNumberFormat="1" applyBorder="1"/>
    <xf numFmtId="177" fontId="1" fillId="0" borderId="0" xfId="1" applyNumberFormat="1"/>
    <xf numFmtId="177" fontId="1" fillId="0" borderId="37" xfId="1" applyNumberFormat="1" applyBorder="1" applyAlignment="1">
      <alignment horizontal="right"/>
    </xf>
    <xf numFmtId="177" fontId="1" fillId="0" borderId="0" xfId="1" applyNumberFormat="1" applyAlignment="1">
      <alignment horizontal="right"/>
    </xf>
    <xf numFmtId="177" fontId="1" fillId="0" borderId="38" xfId="1" applyNumberFormat="1" applyBorder="1" applyAlignment="1">
      <alignment horizontal="right"/>
    </xf>
    <xf numFmtId="177" fontId="1" fillId="0" borderId="3" xfId="1" applyNumberFormat="1" applyBorder="1" applyAlignment="1">
      <alignment horizontal="right"/>
    </xf>
    <xf numFmtId="0" fontId="1" fillId="0" borderId="3" xfId="1" applyBorder="1" applyAlignment="1">
      <alignment horizontal="left"/>
    </xf>
    <xf numFmtId="0" fontId="1" fillId="0" borderId="4" xfId="1" applyBorder="1" applyAlignment="1">
      <alignment horizontal="left"/>
    </xf>
    <xf numFmtId="177" fontId="1" fillId="0" borderId="39" xfId="1" applyNumberFormat="1" applyBorder="1"/>
    <xf numFmtId="177" fontId="1" fillId="0" borderId="33" xfId="1" applyNumberFormat="1" applyBorder="1"/>
    <xf numFmtId="177" fontId="1" fillId="0" borderId="39" xfId="1" applyNumberFormat="1" applyBorder="1" applyAlignment="1">
      <alignment horizontal="right"/>
    </xf>
    <xf numFmtId="177" fontId="1" fillId="0" borderId="33" xfId="1" applyNumberFormat="1" applyBorder="1" applyAlignment="1">
      <alignment horizontal="right"/>
    </xf>
    <xf numFmtId="177" fontId="1" fillId="0" borderId="40" xfId="1" applyNumberFormat="1" applyBorder="1" applyAlignment="1">
      <alignment horizontal="right"/>
    </xf>
    <xf numFmtId="177" fontId="1" fillId="0" borderId="4" xfId="1" applyNumberFormat="1" applyBorder="1" applyAlignment="1">
      <alignment horizontal="right"/>
    </xf>
    <xf numFmtId="0" fontId="20" fillId="0" borderId="4" xfId="1" applyFont="1" applyBorder="1" applyAlignment="1">
      <alignment horizontal="center" vertical="center"/>
    </xf>
    <xf numFmtId="181" fontId="36" fillId="0" borderId="0" xfId="1" applyNumberFormat="1" applyFont="1" applyAlignment="1">
      <alignment horizontal="center"/>
    </xf>
    <xf numFmtId="0" fontId="20" fillId="0" borderId="0" xfId="1" applyFont="1" applyAlignment="1">
      <alignment horizontal="center" vertical="center"/>
    </xf>
    <xf numFmtId="14" fontId="1" fillId="0" borderId="0" xfId="1" applyNumberFormat="1" applyAlignment="1">
      <alignment horizontal="right"/>
    </xf>
    <xf numFmtId="0" fontId="1" fillId="0" borderId="0" xfId="1" applyAlignment="1">
      <alignment horizontal="left"/>
    </xf>
    <xf numFmtId="0" fontId="1" fillId="0" borderId="1" xfId="1" applyBorder="1"/>
    <xf numFmtId="14" fontId="33" fillId="0" borderId="1" xfId="1" applyNumberFormat="1" applyFont="1" applyBorder="1"/>
    <xf numFmtId="14" fontId="37" fillId="0" borderId="1" xfId="1" applyNumberFormat="1" applyFont="1" applyBorder="1" applyAlignment="1">
      <alignment horizontal="center"/>
    </xf>
    <xf numFmtId="0" fontId="20" fillId="0" borderId="36" xfId="1" applyFont="1" applyBorder="1" applyAlignment="1">
      <alignment horizontal="center" vertical="center"/>
    </xf>
    <xf numFmtId="0" fontId="1" fillId="0" borderId="36" xfId="1" applyBorder="1" applyAlignment="1">
      <alignment horizontal="center"/>
    </xf>
    <xf numFmtId="0" fontId="1" fillId="0" borderId="36" xfId="1" applyBorder="1"/>
    <xf numFmtId="0" fontId="1" fillId="0" borderId="0" xfId="1" applyAlignment="1">
      <alignment horizontal="right"/>
    </xf>
    <xf numFmtId="0" fontId="1" fillId="0" borderId="0" xfId="1" applyAlignment="1">
      <alignment horizontal="center" vertical="center"/>
    </xf>
    <xf numFmtId="0" fontId="25" fillId="2" borderId="0" xfId="1" applyFont="1" applyFill="1"/>
    <xf numFmtId="0" fontId="46" fillId="2" borderId="0" xfId="2" applyFont="1" applyFill="1" applyProtection="1">
      <alignment vertical="center"/>
      <protection hidden="1"/>
    </xf>
    <xf numFmtId="0" fontId="45" fillId="2" borderId="0" xfId="2" applyFont="1" applyFill="1" applyAlignment="1" applyProtection="1">
      <alignment vertical="top" wrapText="1"/>
      <protection hidden="1"/>
    </xf>
    <xf numFmtId="0" fontId="5" fillId="2" borderId="0" xfId="2" applyFont="1" applyFill="1" applyAlignment="1" applyProtection="1">
      <protection hidden="1"/>
    </xf>
    <xf numFmtId="0" fontId="6" fillId="2" borderId="0" xfId="2" applyFont="1" applyFill="1" applyAlignment="1" applyProtection="1">
      <alignment horizontal="center"/>
      <protection hidden="1"/>
    </xf>
    <xf numFmtId="0" fontId="8" fillId="2" borderId="0" xfId="2" applyFont="1" applyFill="1" applyAlignment="1" applyProtection="1">
      <alignment horizontal="center" vertical="center"/>
      <protection hidden="1"/>
    </xf>
    <xf numFmtId="0" fontId="3" fillId="2" borderId="0" xfId="2" applyFont="1" applyFill="1" applyProtection="1">
      <alignment vertical="center"/>
      <protection hidden="1"/>
    </xf>
    <xf numFmtId="0" fontId="2" fillId="2" borderId="0" xfId="2" applyFont="1" applyFill="1" applyProtection="1">
      <alignment vertical="center"/>
      <protection hidden="1"/>
    </xf>
    <xf numFmtId="0" fontId="9" fillId="2" borderId="10" xfId="2" applyFont="1" applyFill="1" applyBorder="1" applyProtection="1">
      <alignment vertical="center"/>
      <protection hidden="1"/>
    </xf>
    <xf numFmtId="0" fontId="9" fillId="2" borderId="0" xfId="2" applyFont="1" applyFill="1" applyAlignment="1" applyProtection="1">
      <alignment horizontal="center" vertical="center"/>
      <protection hidden="1"/>
    </xf>
    <xf numFmtId="0" fontId="11" fillId="2" borderId="0" xfId="2" applyFont="1" applyFill="1" applyAlignment="1" applyProtection="1">
      <alignment horizontal="center" vertical="center"/>
      <protection locked="0"/>
    </xf>
    <xf numFmtId="0" fontId="3" fillId="2" borderId="0" xfId="2" applyFont="1" applyFill="1" applyAlignment="1" applyProtection="1">
      <alignment horizontal="center" vertical="center"/>
      <protection hidden="1"/>
    </xf>
    <xf numFmtId="0" fontId="9" fillId="2" borderId="0" xfId="2" applyFont="1" applyFill="1" applyAlignment="1" applyProtection="1">
      <alignment horizontal="distributed" vertical="center" wrapText="1"/>
      <protection hidden="1"/>
    </xf>
    <xf numFmtId="0" fontId="18" fillId="2" borderId="0" xfId="2" applyFont="1" applyFill="1" applyAlignment="1" applyProtection="1">
      <alignment horizontal="left" vertical="center" indent="1" shrinkToFit="1"/>
      <protection locked="0"/>
    </xf>
    <xf numFmtId="0" fontId="9" fillId="2" borderId="0" xfId="2" applyFont="1" applyFill="1" applyAlignment="1" applyProtection="1">
      <alignment horizontal="distributed" vertical="center" wrapText="1" justifyLastLine="1"/>
      <protection hidden="1"/>
    </xf>
    <xf numFmtId="0" fontId="39" fillId="2" borderId="0" xfId="2" applyFont="1" applyFill="1" applyAlignment="1" applyProtection="1">
      <alignment horizontal="left" vertical="center" indent="1" shrinkToFit="1"/>
      <protection locked="0"/>
    </xf>
    <xf numFmtId="0" fontId="25" fillId="2" borderId="0" xfId="2" applyFont="1" applyFill="1" applyAlignment="1" applyProtection="1">
      <alignment horizontal="left" vertical="center" indent="1" shrinkToFit="1"/>
      <protection locked="0"/>
    </xf>
    <xf numFmtId="0" fontId="40" fillId="2" borderId="0" xfId="2" applyFont="1" applyFill="1" applyAlignment="1" applyProtection="1">
      <alignment horizontal="center" vertical="center"/>
      <protection locked="0"/>
    </xf>
    <xf numFmtId="0" fontId="8" fillId="2" borderId="0" xfId="2" applyFont="1" applyFill="1" applyAlignment="1" applyProtection="1">
      <alignment vertical="center" shrinkToFit="1"/>
      <protection locked="0"/>
    </xf>
    <xf numFmtId="0" fontId="8" fillId="2" borderId="0" xfId="2" applyFont="1" applyFill="1" applyAlignment="1" applyProtection="1">
      <alignment vertical="center" justifyLastLine="1"/>
      <protection hidden="1"/>
    </xf>
    <xf numFmtId="0" fontId="9" fillId="2" borderId="0" xfId="2" applyFont="1" applyFill="1" applyAlignment="1" applyProtection="1">
      <alignment horizontal="left" vertical="center" justifyLastLine="1"/>
      <protection hidden="1"/>
    </xf>
    <xf numFmtId="0" fontId="9" fillId="2" borderId="0" xfId="2" applyFont="1" applyFill="1" applyAlignment="1" applyProtection="1">
      <alignment horizontal="center" vertical="center"/>
      <protection locked="0"/>
    </xf>
    <xf numFmtId="0" fontId="8" fillId="2" borderId="0" xfId="2" applyFont="1" applyFill="1" applyAlignment="1" applyProtection="1">
      <alignment horizontal="center" vertical="center" shrinkToFit="1"/>
      <protection locked="0"/>
    </xf>
    <xf numFmtId="0" fontId="8" fillId="2" borderId="0" xfId="2" applyFont="1" applyFill="1" applyAlignment="1" applyProtection="1">
      <alignment horizontal="center" vertical="center" justifyLastLine="1" shrinkToFit="1"/>
      <protection locked="0"/>
    </xf>
    <xf numFmtId="0" fontId="7" fillId="2" borderId="0" xfId="2" applyFont="1" applyFill="1" applyProtection="1">
      <alignment vertical="center"/>
      <protection locked="0"/>
    </xf>
    <xf numFmtId="0" fontId="41" fillId="2" borderId="0" xfId="2" applyFont="1" applyFill="1" applyAlignment="1" applyProtection="1">
      <alignment horizontal="left" vertical="top" wrapText="1"/>
      <protection locked="0"/>
    </xf>
    <xf numFmtId="0" fontId="7" fillId="2" borderId="0" xfId="2" applyFont="1" applyFill="1" applyAlignment="1" applyProtection="1">
      <alignment horizontal="left" vertical="center"/>
      <protection locked="0"/>
    </xf>
    <xf numFmtId="0" fontId="25" fillId="2" borderId="0" xfId="2" applyFont="1" applyFill="1" applyAlignment="1" applyProtection="1">
      <alignment horizontal="center" vertical="center" shrinkToFit="1"/>
      <protection locked="0"/>
    </xf>
    <xf numFmtId="176" fontId="8" fillId="2" borderId="0" xfId="2" applyNumberFormat="1" applyFont="1" applyFill="1" applyAlignment="1" applyProtection="1">
      <alignment horizontal="center" vertical="center" wrapText="1"/>
      <protection locked="0"/>
    </xf>
    <xf numFmtId="0" fontId="25" fillId="2" borderId="0" xfId="2" applyFont="1" applyFill="1" applyAlignment="1" applyProtection="1">
      <alignment horizontal="left" vertical="center" shrinkToFit="1"/>
      <protection locked="0"/>
    </xf>
    <xf numFmtId="0" fontId="25" fillId="2" borderId="0" xfId="2" applyFont="1" applyFill="1" applyAlignment="1" applyProtection="1">
      <alignment horizontal="left" vertical="center"/>
      <protection locked="0"/>
    </xf>
    <xf numFmtId="0" fontId="25" fillId="2" borderId="0" xfId="2" applyFont="1" applyFill="1" applyAlignment="1" applyProtection="1">
      <alignment horizontal="left" vertical="top" wrapText="1"/>
      <protection locked="0"/>
    </xf>
    <xf numFmtId="0" fontId="21" fillId="2" borderId="0" xfId="2" applyFont="1" applyFill="1" applyAlignment="1" applyProtection="1">
      <alignment horizontal="center" vertical="center" textRotation="255"/>
      <protection hidden="1"/>
    </xf>
    <xf numFmtId="0" fontId="25" fillId="2" borderId="38" xfId="2" applyFont="1" applyFill="1" applyBorder="1" applyAlignment="1" applyProtection="1">
      <alignment horizontal="left" vertical="top" wrapText="1"/>
      <protection locked="0"/>
    </xf>
    <xf numFmtId="0" fontId="25" fillId="2" borderId="35" xfId="2" applyFont="1" applyFill="1" applyBorder="1" applyAlignment="1" applyProtection="1">
      <alignment horizontal="left" vertical="center" shrinkToFit="1"/>
      <protection locked="0"/>
    </xf>
    <xf numFmtId="176" fontId="25" fillId="2" borderId="0" xfId="2" applyNumberFormat="1" applyFont="1" applyFill="1" applyAlignment="1" applyProtection="1">
      <alignment vertical="center" wrapText="1"/>
      <protection locked="0"/>
    </xf>
    <xf numFmtId="0" fontId="25" fillId="2" borderId="38" xfId="2" applyFont="1" applyFill="1" applyBorder="1" applyAlignment="1" applyProtection="1">
      <alignment horizontal="left" vertical="center" shrinkToFit="1"/>
      <protection locked="0"/>
    </xf>
    <xf numFmtId="0" fontId="25" fillId="2" borderId="37" xfId="2" applyFont="1" applyFill="1" applyBorder="1" applyAlignment="1" applyProtection="1">
      <alignment horizontal="center" vertical="center" shrinkToFit="1"/>
      <protection locked="0"/>
    </xf>
    <xf numFmtId="0" fontId="9" fillId="2" borderId="0" xfId="2" applyFont="1" applyFill="1" applyAlignment="1" applyProtection="1">
      <alignment horizontal="center" vertical="center" textRotation="255"/>
      <protection hidden="1"/>
    </xf>
    <xf numFmtId="0" fontId="25" fillId="2" borderId="37" xfId="2" applyFont="1" applyFill="1" applyBorder="1" applyAlignment="1" applyProtection="1">
      <alignment horizontal="left" vertical="center"/>
      <protection locked="0"/>
    </xf>
    <xf numFmtId="0" fontId="8" fillId="2" borderId="58" xfId="2" applyFont="1" applyFill="1" applyBorder="1" applyProtection="1">
      <alignment vertical="center"/>
      <protection locked="0"/>
    </xf>
    <xf numFmtId="0" fontId="25" fillId="2" borderId="58" xfId="2" applyFont="1" applyFill="1" applyBorder="1" applyAlignment="1" applyProtection="1">
      <alignment horizontal="center" vertical="center"/>
      <protection hidden="1"/>
    </xf>
    <xf numFmtId="0" fontId="25" fillId="2" borderId="59" xfId="2" applyFont="1" applyFill="1" applyBorder="1" applyAlignment="1" applyProtection="1">
      <alignment horizontal="center" vertical="center"/>
      <protection hidden="1"/>
    </xf>
    <xf numFmtId="0" fontId="25" fillId="2" borderId="0" xfId="2" applyFont="1" applyFill="1" applyAlignment="1" applyProtection="1">
      <alignment horizontal="center" vertical="center"/>
      <protection hidden="1"/>
    </xf>
    <xf numFmtId="0" fontId="25" fillId="2" borderId="39" xfId="2" applyFont="1" applyFill="1" applyBorder="1" applyAlignment="1" applyProtection="1">
      <alignment horizontal="left" vertical="center"/>
      <protection locked="0"/>
    </xf>
    <xf numFmtId="0" fontId="25" fillId="2" borderId="39" xfId="2" applyFont="1" applyFill="1" applyBorder="1" applyAlignment="1" applyProtection="1">
      <alignment horizontal="center" vertical="center" shrinkToFit="1"/>
      <protection locked="0"/>
    </xf>
    <xf numFmtId="0" fontId="9" fillId="2" borderId="61" xfId="2" applyFont="1" applyFill="1" applyBorder="1" applyProtection="1">
      <alignment vertical="center"/>
      <protection locked="0"/>
    </xf>
    <xf numFmtId="0" fontId="9" fillId="2" borderId="0" xfId="2" applyFont="1" applyFill="1" applyAlignment="1" applyProtection="1">
      <alignment horizontal="right" vertical="center"/>
      <protection locked="0"/>
    </xf>
    <xf numFmtId="0" fontId="25" fillId="2" borderId="0" xfId="2" applyFont="1" applyFill="1" applyProtection="1">
      <alignment vertical="center"/>
      <protection locked="0"/>
    </xf>
    <xf numFmtId="0" fontId="25" fillId="2" borderId="58" xfId="2" applyFont="1" applyFill="1" applyBorder="1" applyProtection="1">
      <alignment vertical="center"/>
      <protection locked="0"/>
    </xf>
    <xf numFmtId="0" fontId="42" fillId="2" borderId="0" xfId="2" applyFont="1" applyFill="1" applyAlignment="1" applyProtection="1">
      <alignment horizontal="center" vertical="center"/>
      <protection locked="0"/>
    </xf>
    <xf numFmtId="0" fontId="9" fillId="2" borderId="0" xfId="2" applyFont="1" applyFill="1" applyAlignment="1" applyProtection="1">
      <alignment horizontal="center"/>
      <protection locked="0"/>
    </xf>
    <xf numFmtId="0" fontId="25" fillId="2" borderId="0" xfId="2" applyFont="1" applyFill="1" applyAlignment="1" applyProtection="1">
      <alignment horizontal="center" vertical="center"/>
      <protection locked="0"/>
    </xf>
    <xf numFmtId="0" fontId="44" fillId="2" borderId="0" xfId="2" applyFont="1" applyFill="1" applyAlignment="1" applyProtection="1">
      <alignment horizontal="center" vertical="center"/>
      <protection locked="0"/>
    </xf>
    <xf numFmtId="0" fontId="25" fillId="2" borderId="37" xfId="2" applyFont="1" applyFill="1" applyBorder="1" applyProtection="1">
      <alignment vertical="center"/>
      <protection locked="0"/>
    </xf>
    <xf numFmtId="0" fontId="25" fillId="2" borderId="33" xfId="2" applyFont="1" applyFill="1" applyBorder="1" applyProtection="1">
      <alignment vertical="center"/>
      <protection locked="0"/>
    </xf>
    <xf numFmtId="0" fontId="25" fillId="2" borderId="40" xfId="2" applyFont="1" applyFill="1" applyBorder="1" applyProtection="1">
      <alignment vertical="center"/>
      <protection locked="0"/>
    </xf>
    <xf numFmtId="0" fontId="10" fillId="2" borderId="0" xfId="2" applyFont="1" applyFill="1" applyAlignment="1" applyProtection="1">
      <alignment horizontal="center" vertical="center"/>
      <protection hidden="1"/>
    </xf>
    <xf numFmtId="0" fontId="13" fillId="2" borderId="0" xfId="2" applyFont="1" applyFill="1" applyAlignment="1" applyProtection="1">
      <alignment horizontal="center" vertical="center"/>
      <protection hidden="1"/>
    </xf>
    <xf numFmtId="0" fontId="43" fillId="2" borderId="36" xfId="2" applyFont="1" applyFill="1" applyBorder="1" applyAlignment="1" applyProtection="1">
      <alignment horizontal="left" vertical="center"/>
      <protection locked="0"/>
    </xf>
    <xf numFmtId="0" fontId="25" fillId="2" borderId="34" xfId="2" applyFont="1" applyFill="1" applyBorder="1" applyAlignment="1" applyProtection="1">
      <alignment horizontal="center" vertical="center" shrinkToFit="1"/>
      <protection locked="0"/>
    </xf>
    <xf numFmtId="0" fontId="25" fillId="2" borderId="11" xfId="2" applyFont="1" applyFill="1" applyBorder="1" applyAlignment="1" applyProtection="1">
      <alignment horizontal="center" vertical="center" shrinkToFit="1"/>
      <protection locked="0"/>
    </xf>
    <xf numFmtId="0" fontId="25" fillId="2" borderId="34" xfId="2" applyFont="1" applyFill="1" applyBorder="1" applyAlignment="1" applyProtection="1">
      <alignment horizontal="left" vertical="center"/>
      <protection locked="0"/>
    </xf>
    <xf numFmtId="0" fontId="25" fillId="2" borderId="35" xfId="2" applyFont="1" applyFill="1" applyBorder="1" applyAlignment="1" applyProtection="1">
      <alignment horizontal="left" vertical="top" wrapText="1"/>
      <protection locked="0"/>
    </xf>
    <xf numFmtId="176" fontId="25" fillId="2" borderId="11" xfId="2" applyNumberFormat="1" applyFont="1" applyFill="1" applyBorder="1" applyAlignment="1" applyProtection="1">
      <alignment vertical="center" wrapText="1"/>
      <protection locked="0"/>
    </xf>
    <xf numFmtId="0" fontId="25" fillId="2" borderId="11" xfId="2" applyFont="1" applyFill="1" applyBorder="1" applyAlignment="1" applyProtection="1">
      <alignment horizontal="left" vertical="center" shrinkToFit="1"/>
      <protection locked="0"/>
    </xf>
    <xf numFmtId="0" fontId="25" fillId="2" borderId="51" xfId="2" applyFont="1" applyFill="1" applyBorder="1" applyAlignment="1" applyProtection="1">
      <alignment horizontal="left" vertical="center" shrinkToFit="1"/>
      <protection locked="0"/>
    </xf>
    <xf numFmtId="0" fontId="25" fillId="2" borderId="11" xfId="2" applyFont="1" applyFill="1" applyBorder="1" applyAlignment="1" applyProtection="1">
      <alignment horizontal="left" vertical="center"/>
      <protection locked="0"/>
    </xf>
    <xf numFmtId="0" fontId="25" fillId="2" borderId="51" xfId="2" applyFont="1" applyFill="1" applyBorder="1" applyAlignment="1" applyProtection="1">
      <alignment horizontal="left" vertical="top" wrapText="1"/>
      <protection locked="0"/>
    </xf>
    <xf numFmtId="0" fontId="9" fillId="2" borderId="11" xfId="2" applyFont="1" applyFill="1" applyBorder="1" applyAlignment="1" applyProtection="1">
      <alignment horizontal="left" vertical="center"/>
      <protection locked="0"/>
    </xf>
    <xf numFmtId="0" fontId="25" fillId="2" borderId="11" xfId="2" applyFont="1" applyFill="1" applyBorder="1" applyAlignment="1" applyProtection="1">
      <alignment horizontal="left" vertical="top" wrapText="1"/>
      <protection locked="0"/>
    </xf>
    <xf numFmtId="0" fontId="25" fillId="2" borderId="16" xfId="2" applyFont="1" applyFill="1" applyBorder="1" applyAlignment="1" applyProtection="1">
      <alignment horizontal="left" vertical="center"/>
      <protection locked="0"/>
    </xf>
    <xf numFmtId="0" fontId="25" fillId="2" borderId="18" xfId="2" applyFont="1" applyFill="1" applyBorder="1" applyAlignment="1" applyProtection="1">
      <alignment horizontal="left" vertical="top" wrapText="1"/>
      <protection locked="0"/>
    </xf>
    <xf numFmtId="0" fontId="25" fillId="2" borderId="8" xfId="2" applyFont="1" applyFill="1" applyBorder="1" applyAlignment="1" applyProtection="1">
      <alignment horizontal="left" vertical="top" wrapText="1"/>
      <protection locked="0"/>
    </xf>
    <xf numFmtId="0" fontId="25" fillId="2" borderId="16" xfId="2" applyFont="1" applyFill="1" applyBorder="1" applyAlignment="1" applyProtection="1">
      <alignment horizontal="center" vertical="center" shrinkToFit="1"/>
      <protection locked="0"/>
    </xf>
    <xf numFmtId="0" fontId="25" fillId="2" borderId="18" xfId="2" applyFont="1" applyFill="1" applyBorder="1" applyAlignment="1" applyProtection="1">
      <alignment horizontal="left" vertical="center" shrinkToFit="1"/>
      <protection locked="0"/>
    </xf>
    <xf numFmtId="0" fontId="25" fillId="2" borderId="8" xfId="2" applyFont="1" applyFill="1" applyBorder="1" applyAlignment="1" applyProtection="1">
      <alignment horizontal="left" vertical="center" shrinkToFit="1"/>
      <protection locked="0"/>
    </xf>
    <xf numFmtId="0" fontId="43" fillId="2" borderId="0" xfId="2" applyFont="1" applyFill="1" applyAlignment="1" applyProtection="1">
      <alignment horizontal="left" vertical="center"/>
      <protection locked="0"/>
    </xf>
    <xf numFmtId="0" fontId="15" fillId="2" borderId="40" xfId="2" applyFont="1" applyFill="1" applyBorder="1" applyAlignment="1" applyProtection="1">
      <alignment horizontal="center"/>
      <protection locked="0"/>
    </xf>
    <xf numFmtId="0" fontId="25" fillId="2" borderId="28" xfId="2" applyFont="1" applyFill="1" applyBorder="1" applyAlignment="1" applyProtection="1">
      <alignment horizontal="left" vertical="top" wrapText="1"/>
      <protection locked="0"/>
    </xf>
    <xf numFmtId="0" fontId="25" fillId="2" borderId="29" xfId="2" applyFont="1" applyFill="1" applyBorder="1" applyAlignment="1" applyProtection="1">
      <alignment horizontal="left" vertical="top" wrapText="1"/>
      <protection locked="0"/>
    </xf>
    <xf numFmtId="0" fontId="25" fillId="2" borderId="19" xfId="2" applyFont="1" applyFill="1" applyBorder="1" applyAlignment="1" applyProtection="1">
      <alignment horizontal="left" vertical="top" wrapText="1"/>
      <protection locked="0"/>
    </xf>
    <xf numFmtId="0" fontId="25" fillId="2" borderId="28" xfId="2" applyFont="1" applyFill="1" applyBorder="1" applyAlignment="1" applyProtection="1">
      <alignment horizontal="left" vertical="center" shrinkToFit="1"/>
      <protection locked="0"/>
    </xf>
    <xf numFmtId="0" fontId="25" fillId="2" borderId="29" xfId="2" applyFont="1" applyFill="1" applyBorder="1" applyAlignment="1" applyProtection="1">
      <alignment horizontal="left" vertical="center" shrinkToFit="1"/>
      <protection locked="0"/>
    </xf>
    <xf numFmtId="0" fontId="25" fillId="2" borderId="19" xfId="2" applyFont="1" applyFill="1" applyBorder="1" applyAlignment="1" applyProtection="1">
      <alignment horizontal="left" vertical="center" shrinkToFit="1"/>
      <protection locked="0"/>
    </xf>
    <xf numFmtId="0" fontId="49" fillId="2" borderId="0" xfId="2" applyFont="1" applyFill="1" applyProtection="1">
      <alignment vertical="center"/>
      <protection locked="0"/>
    </xf>
    <xf numFmtId="0" fontId="50" fillId="2" borderId="0" xfId="2" applyFont="1" applyFill="1" applyProtection="1">
      <alignment vertical="center"/>
      <protection locked="0"/>
    </xf>
    <xf numFmtId="0" fontId="21" fillId="2" borderId="33" xfId="2" applyFont="1" applyFill="1" applyBorder="1" applyProtection="1">
      <alignment vertical="center"/>
      <protection locked="0"/>
    </xf>
    <xf numFmtId="0" fontId="21" fillId="2" borderId="36" xfId="2" applyFont="1" applyFill="1" applyBorder="1" applyAlignment="1" applyProtection="1">
      <alignment vertical="center" shrinkToFit="1"/>
      <protection locked="0"/>
    </xf>
    <xf numFmtId="0" fontId="21" fillId="2" borderId="68" xfId="2" applyFont="1" applyFill="1" applyBorder="1" applyAlignment="1" applyProtection="1">
      <alignment vertical="center" shrinkToFit="1"/>
      <protection locked="0"/>
    </xf>
    <xf numFmtId="0" fontId="21" fillId="2" borderId="69" xfId="2" applyFont="1" applyFill="1" applyBorder="1" applyAlignment="1" applyProtection="1">
      <alignment horizontal="left" vertical="center" shrinkToFit="1"/>
      <protection locked="0"/>
    </xf>
    <xf numFmtId="0" fontId="21" fillId="2" borderId="36" xfId="2" applyFont="1" applyFill="1" applyBorder="1" applyAlignment="1" applyProtection="1">
      <alignment horizontal="left" vertical="center" shrinkToFit="1"/>
      <protection locked="0"/>
    </xf>
    <xf numFmtId="0" fontId="21" fillId="2" borderId="36" xfId="2" applyFont="1" applyFill="1" applyBorder="1" applyAlignment="1" applyProtection="1">
      <alignment horizontal="left" vertical="center"/>
      <protection locked="0"/>
    </xf>
    <xf numFmtId="0" fontId="21" fillId="2" borderId="68" xfId="2" applyFont="1" applyFill="1" applyBorder="1" applyAlignment="1" applyProtection="1">
      <alignment horizontal="left" vertical="center"/>
      <protection locked="0"/>
    </xf>
    <xf numFmtId="0" fontId="21" fillId="2" borderId="69" xfId="2" applyFont="1" applyFill="1" applyBorder="1" applyAlignment="1" applyProtection="1">
      <alignment horizontal="left" vertical="top" wrapText="1"/>
      <protection locked="0"/>
    </xf>
    <xf numFmtId="0" fontId="21" fillId="2" borderId="36" xfId="2" applyFont="1" applyFill="1" applyBorder="1" applyAlignment="1" applyProtection="1">
      <alignment horizontal="left" vertical="top" wrapText="1"/>
      <protection locked="0"/>
    </xf>
    <xf numFmtId="0" fontId="52" fillId="2" borderId="0" xfId="2" applyFont="1" applyFill="1" applyProtection="1">
      <alignment vertical="center"/>
      <protection locked="0"/>
    </xf>
    <xf numFmtId="0" fontId="26" fillId="0" borderId="1" xfId="1" applyFont="1" applyBorder="1" applyAlignment="1">
      <alignment horizontal="right"/>
    </xf>
    <xf numFmtId="0" fontId="6" fillId="2" borderId="0" xfId="2" applyFont="1" applyFill="1" applyProtection="1">
      <alignment vertical="center"/>
      <protection hidden="1"/>
    </xf>
    <xf numFmtId="0" fontId="25" fillId="0" borderId="0" xfId="2" applyFont="1" applyProtection="1">
      <alignment vertical="center"/>
      <protection locked="0"/>
    </xf>
    <xf numFmtId="0" fontId="4" fillId="2" borderId="0" xfId="2" applyFill="1" applyAlignment="1" applyProtection="1">
      <alignment horizontal="center" vertical="center"/>
      <protection hidden="1"/>
    </xf>
    <xf numFmtId="0" fontId="9" fillId="2" borderId="33" xfId="2" applyFont="1" applyFill="1" applyBorder="1" applyProtection="1">
      <alignment vertical="center"/>
      <protection locked="0"/>
    </xf>
    <xf numFmtId="0" fontId="58" fillId="2" borderId="0" xfId="2" applyFont="1" applyFill="1" applyAlignment="1" applyProtection="1">
      <alignment horizontal="center" vertical="center"/>
      <protection locked="0"/>
    </xf>
    <xf numFmtId="0" fontId="25" fillId="2" borderId="0" xfId="2" applyFont="1" applyFill="1" applyAlignment="1" applyProtection="1">
      <alignment horizontal="center"/>
      <protection locked="0"/>
    </xf>
    <xf numFmtId="0" fontId="9" fillId="2" borderId="0" xfId="2" applyFont="1" applyFill="1" applyAlignment="1" applyProtection="1">
      <alignment horizontal="center" vertical="center" wrapText="1"/>
      <protection hidden="1"/>
    </xf>
    <xf numFmtId="0" fontId="19" fillId="2" borderId="0" xfId="2" applyFont="1" applyFill="1" applyAlignment="1" applyProtection="1">
      <alignment horizontal="left" vertical="center" shrinkToFit="1"/>
      <protection locked="0"/>
    </xf>
    <xf numFmtId="0" fontId="43" fillId="2" borderId="36" xfId="2" applyFont="1" applyFill="1" applyBorder="1" applyProtection="1">
      <alignment vertical="center"/>
      <protection locked="0"/>
    </xf>
    <xf numFmtId="0" fontId="43" fillId="2" borderId="33" xfId="2" applyFont="1" applyFill="1" applyBorder="1" applyProtection="1">
      <alignment vertical="center"/>
      <protection locked="0"/>
    </xf>
    <xf numFmtId="0" fontId="43" fillId="2" borderId="33" xfId="2" applyFont="1" applyFill="1" applyBorder="1" applyAlignment="1" applyProtection="1">
      <alignment horizontal="left" vertical="center"/>
      <protection locked="0"/>
    </xf>
    <xf numFmtId="0" fontId="51" fillId="2" borderId="0" xfId="2" applyFont="1" applyFill="1" applyAlignment="1" applyProtection="1">
      <alignment horizontal="left"/>
      <protection locked="0"/>
    </xf>
    <xf numFmtId="179" fontId="25" fillId="2" borderId="0" xfId="2" applyNumberFormat="1" applyFont="1" applyFill="1" applyProtection="1">
      <alignment vertical="center"/>
      <protection locked="0"/>
    </xf>
    <xf numFmtId="9" fontId="8" fillId="2" borderId="0" xfId="2" applyNumberFormat="1" applyFont="1" applyFill="1" applyProtection="1">
      <alignment vertical="center"/>
      <protection hidden="1"/>
    </xf>
    <xf numFmtId="179" fontId="25" fillId="0" borderId="0" xfId="2" applyNumberFormat="1" applyFont="1" applyProtection="1">
      <alignment vertical="center"/>
      <protection locked="0"/>
    </xf>
    <xf numFmtId="9" fontId="8" fillId="0" borderId="0" xfId="2" applyNumberFormat="1" applyFont="1" applyProtection="1">
      <alignment vertical="center"/>
      <protection hidden="1"/>
    </xf>
    <xf numFmtId="0" fontId="25" fillId="2" borderId="0" xfId="2" applyFont="1" applyFill="1" applyAlignment="1" applyProtection="1">
      <alignment horizontal="center" vertical="center"/>
      <protection locked="0"/>
    </xf>
    <xf numFmtId="0" fontId="9" fillId="2" borderId="0" xfId="2" applyFont="1" applyFill="1" applyAlignment="1" applyProtection="1">
      <alignment horizontal="center"/>
      <protection locked="0"/>
    </xf>
    <xf numFmtId="0" fontId="8" fillId="2" borderId="38" xfId="2" applyFont="1" applyFill="1" applyBorder="1" applyAlignment="1" applyProtection="1">
      <alignment horizontal="center" vertical="center"/>
      <protection locked="0"/>
    </xf>
    <xf numFmtId="0" fontId="25" fillId="2" borderId="39" xfId="2" applyFont="1" applyFill="1" applyBorder="1" applyAlignment="1" applyProtection="1">
      <alignment horizontal="center" vertical="center"/>
      <protection locked="0"/>
    </xf>
    <xf numFmtId="0" fontId="25" fillId="2" borderId="33" xfId="2" applyFont="1" applyFill="1" applyBorder="1" applyAlignment="1" applyProtection="1">
      <alignment horizontal="center" vertical="center"/>
      <protection locked="0"/>
    </xf>
    <xf numFmtId="0" fontId="25" fillId="2" borderId="0" xfId="2" applyFont="1" applyFill="1" applyAlignment="1" applyProtection="1">
      <alignment horizontal="center" vertical="center"/>
      <protection locked="0"/>
    </xf>
    <xf numFmtId="0" fontId="25" fillId="2" borderId="38" xfId="2" applyFont="1" applyFill="1" applyBorder="1" applyAlignment="1" applyProtection="1">
      <alignment horizontal="center" vertical="center"/>
      <protection locked="0"/>
    </xf>
    <xf numFmtId="0" fontId="25" fillId="2" borderId="40" xfId="2" applyFont="1" applyFill="1" applyBorder="1" applyAlignment="1" applyProtection="1">
      <alignment horizontal="center" vertical="center"/>
      <protection locked="0"/>
    </xf>
    <xf numFmtId="0" fontId="25" fillId="2" borderId="37" xfId="2" applyFont="1" applyFill="1" applyBorder="1" applyAlignment="1" applyProtection="1">
      <alignment horizontal="center" vertical="center"/>
      <protection locked="0"/>
    </xf>
    <xf numFmtId="0" fontId="25" fillId="2" borderId="0" xfId="2" applyFont="1" applyFill="1" applyBorder="1" applyAlignment="1" applyProtection="1">
      <alignment horizontal="center" vertical="center"/>
      <protection locked="0"/>
    </xf>
    <xf numFmtId="0" fontId="51" fillId="2" borderId="34" xfId="2" applyFont="1" applyFill="1" applyBorder="1" applyAlignment="1" applyProtection="1">
      <protection locked="0"/>
    </xf>
    <xf numFmtId="0" fontId="51" fillId="2" borderId="36" xfId="2" applyFont="1" applyFill="1" applyBorder="1" applyAlignment="1" applyProtection="1">
      <protection locked="0"/>
    </xf>
    <xf numFmtId="0" fontId="54" fillId="2" borderId="58" xfId="2" applyFont="1" applyFill="1" applyBorder="1" applyAlignment="1" applyProtection="1">
      <alignment vertical="center"/>
      <protection hidden="1"/>
    </xf>
    <xf numFmtId="0" fontId="54" fillId="2" borderId="7" xfId="2" applyFont="1" applyFill="1" applyBorder="1" applyAlignment="1" applyProtection="1">
      <alignment vertical="center"/>
      <protection hidden="1"/>
    </xf>
    <xf numFmtId="0" fontId="54" fillId="2" borderId="0" xfId="2" applyFont="1" applyFill="1" applyBorder="1" applyAlignment="1" applyProtection="1">
      <alignment vertical="center"/>
      <protection hidden="1"/>
    </xf>
    <xf numFmtId="0" fontId="54" fillId="2" borderId="0" xfId="2" applyFont="1" applyFill="1" applyBorder="1" applyAlignment="1" applyProtection="1">
      <alignment vertical="center"/>
      <protection locked="0"/>
    </xf>
    <xf numFmtId="0" fontId="9" fillId="2" borderId="0" xfId="2" applyFont="1" applyFill="1" applyBorder="1" applyAlignment="1" applyProtection="1">
      <protection locked="0"/>
    </xf>
    <xf numFmtId="0" fontId="9" fillId="2" borderId="28" xfId="2" applyFont="1" applyFill="1" applyBorder="1" applyAlignment="1" applyProtection="1">
      <protection locked="0"/>
    </xf>
    <xf numFmtId="0" fontId="9" fillId="2" borderId="29" xfId="2" applyFont="1" applyFill="1" applyBorder="1" applyAlignment="1" applyProtection="1">
      <protection locked="0"/>
    </xf>
    <xf numFmtId="0" fontId="3" fillId="2" borderId="0" xfId="2" applyFont="1" applyFill="1" applyAlignment="1" applyProtection="1">
      <alignment vertical="center" wrapText="1"/>
      <protection locked="0"/>
    </xf>
    <xf numFmtId="0" fontId="9" fillId="2" borderId="0" xfId="2" applyFont="1" applyFill="1" applyAlignment="1" applyProtection="1">
      <alignment horizontal="center" vertical="center"/>
      <protection locked="0"/>
    </xf>
    <xf numFmtId="0" fontId="9" fillId="2" borderId="0" xfId="2" applyFont="1" applyFill="1" applyAlignment="1" applyProtection="1">
      <alignment horizontal="distributed" vertical="center"/>
      <protection locked="0"/>
    </xf>
    <xf numFmtId="0" fontId="9" fillId="2" borderId="0" xfId="2" applyFont="1" applyFill="1" applyAlignment="1" applyProtection="1">
      <alignment horizontal="left" vertical="center"/>
      <protection locked="0"/>
    </xf>
    <xf numFmtId="0" fontId="8" fillId="2" borderId="0" xfId="2" applyFont="1" applyFill="1" applyBorder="1" applyAlignment="1" applyProtection="1">
      <alignment horizontal="center" vertical="center"/>
      <protection locked="0"/>
    </xf>
    <xf numFmtId="0" fontId="51" fillId="2" borderId="35" xfId="2" applyFont="1" applyFill="1" applyBorder="1" applyAlignment="1" applyProtection="1">
      <protection locked="0"/>
    </xf>
    <xf numFmtId="0" fontId="21" fillId="2" borderId="37" xfId="2" applyFont="1" applyFill="1" applyBorder="1" applyAlignment="1" applyProtection="1">
      <alignment vertical="center"/>
      <protection locked="0"/>
    </xf>
    <xf numFmtId="0" fontId="21" fillId="2" borderId="0" xfId="2" applyFont="1" applyFill="1" applyBorder="1" applyAlignment="1" applyProtection="1">
      <alignment vertical="center"/>
      <protection locked="0"/>
    </xf>
    <xf numFmtId="0" fontId="21" fillId="2" borderId="38" xfId="2" applyFont="1" applyFill="1" applyBorder="1" applyAlignment="1" applyProtection="1">
      <alignment vertical="center"/>
      <protection locked="0"/>
    </xf>
    <xf numFmtId="0" fontId="1" fillId="2" borderId="37" xfId="1" applyFill="1" applyBorder="1"/>
    <xf numFmtId="0" fontId="1" fillId="2" borderId="0" xfId="1" applyFill="1" applyBorder="1"/>
    <xf numFmtId="0" fontId="1" fillId="2" borderId="38" xfId="1" applyFill="1" applyBorder="1"/>
    <xf numFmtId="0" fontId="44" fillId="2" borderId="28" xfId="2" applyFont="1" applyFill="1" applyBorder="1" applyAlignment="1" applyProtection="1">
      <alignment vertical="center" justifyLastLine="1"/>
      <protection locked="0"/>
    </xf>
    <xf numFmtId="0" fontId="44" fillId="2" borderId="29" xfId="2" applyFont="1" applyFill="1" applyBorder="1" applyAlignment="1" applyProtection="1">
      <alignment vertical="center" justifyLastLine="1"/>
      <protection locked="0"/>
    </xf>
    <xf numFmtId="0" fontId="25" fillId="2" borderId="37" xfId="2" applyFont="1" applyFill="1" applyBorder="1" applyAlignment="1" applyProtection="1">
      <alignment vertical="center"/>
      <protection locked="0"/>
    </xf>
    <xf numFmtId="0" fontId="8" fillId="2" borderId="11" xfId="2" applyFont="1" applyFill="1" applyBorder="1" applyAlignment="1" applyProtection="1">
      <alignment vertical="center"/>
      <protection locked="0"/>
    </xf>
    <xf numFmtId="0" fontId="21" fillId="2" borderId="33" xfId="2" applyFont="1" applyFill="1" applyBorder="1" applyAlignment="1" applyProtection="1">
      <alignment vertical="center"/>
      <protection locked="0"/>
    </xf>
    <xf numFmtId="0" fontId="21" fillId="2" borderId="11" xfId="2" applyFont="1" applyFill="1" applyBorder="1" applyAlignment="1" applyProtection="1">
      <alignment vertical="center"/>
      <protection locked="0"/>
    </xf>
    <xf numFmtId="0" fontId="55" fillId="2" borderId="0" xfId="2" applyFont="1" applyFill="1" applyAlignment="1" applyProtection="1">
      <alignment vertical="center" wrapText="1"/>
      <protection locked="0"/>
    </xf>
    <xf numFmtId="0" fontId="8" fillId="2" borderId="33" xfId="2" applyFont="1" applyFill="1" applyBorder="1" applyAlignment="1" applyProtection="1">
      <alignment vertical="center"/>
      <protection locked="0"/>
    </xf>
    <xf numFmtId="0" fontId="9" fillId="2" borderId="36" xfId="2" applyFont="1" applyFill="1" applyBorder="1" applyAlignment="1" applyProtection="1">
      <protection locked="0"/>
    </xf>
    <xf numFmtId="0" fontId="9" fillId="2" borderId="41" xfId="2" applyFont="1" applyFill="1" applyBorder="1" applyAlignment="1" applyProtection="1">
      <protection locked="0"/>
    </xf>
    <xf numFmtId="0" fontId="9" fillId="2" borderId="33" xfId="2" applyFont="1" applyFill="1" applyBorder="1" applyAlignment="1" applyProtection="1">
      <alignment vertical="center"/>
      <protection locked="0"/>
    </xf>
    <xf numFmtId="0" fontId="50" fillId="2" borderId="0" xfId="2" applyFont="1" applyFill="1" applyAlignment="1" applyProtection="1">
      <alignment horizontal="left" vertical="center"/>
      <protection locked="0"/>
    </xf>
    <xf numFmtId="0" fontId="51" fillId="2" borderId="33" xfId="2" applyFont="1" applyFill="1" applyBorder="1" applyAlignment="1" applyProtection="1">
      <alignment vertical="center"/>
      <protection locked="0"/>
    </xf>
    <xf numFmtId="0" fontId="26" fillId="2" borderId="0" xfId="2" applyFont="1" applyFill="1" applyAlignment="1" applyProtection="1">
      <alignment vertical="distributed" wrapText="1"/>
      <protection locked="0"/>
    </xf>
    <xf numFmtId="0" fontId="25" fillId="2" borderId="25" xfId="2" applyFont="1" applyFill="1" applyBorder="1" applyProtection="1">
      <alignment vertical="center"/>
      <protection locked="0"/>
    </xf>
    <xf numFmtId="0" fontId="8" fillId="2" borderId="25" xfId="2" applyFont="1" applyFill="1" applyBorder="1" applyProtection="1">
      <alignment vertical="center"/>
      <protection locked="0"/>
    </xf>
    <xf numFmtId="0" fontId="58" fillId="2" borderId="38" xfId="2" applyFont="1" applyFill="1" applyBorder="1" applyAlignment="1" applyProtection="1">
      <alignment vertical="center"/>
      <protection locked="0"/>
    </xf>
    <xf numFmtId="0" fontId="58" fillId="2" borderId="38" xfId="2" applyFont="1" applyFill="1" applyBorder="1" applyAlignment="1" applyProtection="1">
      <alignment horizontal="center" vertical="center"/>
      <protection locked="0"/>
    </xf>
    <xf numFmtId="0" fontId="59" fillId="2" borderId="0" xfId="2" applyFont="1" applyFill="1" applyBorder="1" applyAlignment="1" applyProtection="1">
      <alignment vertical="center"/>
      <protection locked="0"/>
    </xf>
    <xf numFmtId="0" fontId="9" fillId="2" borderId="36" xfId="2" applyFont="1" applyFill="1" applyBorder="1" applyAlignment="1" applyProtection="1">
      <alignment vertical="center" shrinkToFit="1"/>
      <protection locked="0"/>
    </xf>
    <xf numFmtId="0" fontId="9" fillId="2" borderId="0" xfId="2" applyFont="1" applyFill="1" applyAlignment="1" applyProtection="1">
      <alignment vertical="center" shrinkToFit="1"/>
      <protection locked="0"/>
    </xf>
    <xf numFmtId="0" fontId="9" fillId="2" borderId="5" xfId="2" applyFont="1" applyFill="1" applyBorder="1" applyAlignment="1" applyProtection="1">
      <alignment vertical="center" shrinkToFit="1"/>
      <protection locked="0"/>
    </xf>
    <xf numFmtId="0" fontId="9" fillId="2" borderId="11" xfId="2" applyFont="1" applyFill="1" applyBorder="1" applyAlignment="1" applyProtection="1">
      <alignment vertical="center" shrinkToFit="1"/>
      <protection locked="0"/>
    </xf>
    <xf numFmtId="0" fontId="9" fillId="2" borderId="61" xfId="2" applyFont="1" applyFill="1" applyBorder="1" applyAlignment="1" applyProtection="1">
      <alignment vertical="center" shrinkToFit="1"/>
      <protection locked="0"/>
    </xf>
    <xf numFmtId="176" fontId="47" fillId="4" borderId="49" xfId="2" applyNumberFormat="1" applyFont="1" applyFill="1" applyBorder="1" applyAlignment="1" applyProtection="1">
      <alignment vertical="center"/>
      <protection locked="0"/>
    </xf>
    <xf numFmtId="0" fontId="26" fillId="2" borderId="38" xfId="2" applyFont="1" applyFill="1" applyBorder="1" applyAlignment="1" applyProtection="1">
      <alignment vertical="distributed" wrapText="1"/>
      <protection locked="0"/>
    </xf>
    <xf numFmtId="0" fontId="19" fillId="2" borderId="0" xfId="2" applyFont="1" applyFill="1" applyAlignment="1" applyProtection="1">
      <alignment vertical="center"/>
      <protection locked="0"/>
    </xf>
    <xf numFmtId="176" fontId="11" fillId="4" borderId="49" xfId="2" applyNumberFormat="1" applyFont="1" applyFill="1" applyBorder="1" applyAlignment="1" applyProtection="1">
      <alignment horizontal="center" vertical="center" wrapText="1"/>
      <protection locked="0"/>
    </xf>
    <xf numFmtId="179" fontId="56" fillId="2" borderId="24" xfId="2" applyNumberFormat="1" applyFont="1" applyFill="1" applyBorder="1" applyAlignment="1" applyProtection="1">
      <alignment horizontal="center" vertical="center"/>
      <protection hidden="1"/>
    </xf>
    <xf numFmtId="0" fontId="9" fillId="2" borderId="0" xfId="2" applyFont="1" applyFill="1" applyAlignment="1" applyProtection="1">
      <alignment horizontal="distributed" vertical="center"/>
      <protection locked="0"/>
    </xf>
    <xf numFmtId="0" fontId="9" fillId="2" borderId="0" xfId="2" applyFont="1" applyFill="1" applyAlignment="1" applyProtection="1">
      <alignment horizontal="left" vertical="center"/>
      <protection locked="0"/>
    </xf>
    <xf numFmtId="0" fontId="8" fillId="2" borderId="0" xfId="2" applyFont="1" applyFill="1" applyBorder="1" applyProtection="1">
      <alignment vertical="center"/>
      <protection locked="0"/>
    </xf>
    <xf numFmtId="0" fontId="56" fillId="2" borderId="9" xfId="1" applyFont="1" applyFill="1" applyBorder="1" applyAlignment="1">
      <alignment vertical="center"/>
    </xf>
    <xf numFmtId="0" fontId="10" fillId="2" borderId="11" xfId="2" applyFont="1" applyFill="1" applyBorder="1" applyAlignment="1" applyProtection="1">
      <alignment vertical="center"/>
      <protection hidden="1"/>
    </xf>
    <xf numFmtId="0" fontId="10" fillId="2" borderId="0" xfId="2" applyFont="1" applyFill="1" applyBorder="1" applyAlignment="1" applyProtection="1">
      <alignment vertical="center"/>
      <protection hidden="1"/>
    </xf>
    <xf numFmtId="0" fontId="10" fillId="2" borderId="5" xfId="2" applyFont="1" applyFill="1" applyBorder="1" applyAlignment="1" applyProtection="1">
      <alignment vertical="center"/>
      <protection hidden="1"/>
    </xf>
    <xf numFmtId="0" fontId="1" fillId="2" borderId="15" xfId="1" applyFill="1" applyBorder="1"/>
    <xf numFmtId="0" fontId="9" fillId="2" borderId="40" xfId="2" applyFont="1" applyFill="1" applyBorder="1" applyAlignment="1" applyProtection="1">
      <alignment vertical="center"/>
      <protection locked="0"/>
    </xf>
    <xf numFmtId="0" fontId="9" fillId="2" borderId="38" xfId="2" applyFont="1" applyFill="1" applyBorder="1" applyAlignment="1" applyProtection="1">
      <alignment vertical="center"/>
      <protection locked="0"/>
    </xf>
    <xf numFmtId="0" fontId="15" fillId="2" borderId="38" xfId="2" applyFont="1" applyFill="1" applyBorder="1" applyAlignment="1" applyProtection="1">
      <alignment vertical="center" wrapText="1" justifyLastLine="1"/>
      <protection locked="0"/>
    </xf>
    <xf numFmtId="0" fontId="12" fillId="2" borderId="38" xfId="2" applyFont="1" applyFill="1" applyBorder="1" applyAlignment="1" applyProtection="1">
      <alignment vertical="center"/>
      <protection locked="0"/>
    </xf>
    <xf numFmtId="0" fontId="9" fillId="2" borderId="0" xfId="2" applyFont="1" applyFill="1" applyAlignment="1" applyProtection="1">
      <alignment vertical="center"/>
      <protection locked="0"/>
    </xf>
    <xf numFmtId="0" fontId="9" fillId="2" borderId="16" xfId="2" applyFont="1" applyFill="1" applyBorder="1" applyAlignment="1" applyProtection="1">
      <alignment horizontal="left" vertical="center"/>
      <protection locked="0"/>
    </xf>
    <xf numFmtId="0" fontId="25" fillId="2" borderId="0" xfId="2" applyFont="1" applyFill="1" applyBorder="1" applyAlignment="1" applyProtection="1">
      <alignment horizontal="left" vertical="center" shrinkToFit="1"/>
      <protection locked="0"/>
    </xf>
    <xf numFmtId="0" fontId="9" fillId="2" borderId="25" xfId="2" applyFont="1" applyFill="1" applyBorder="1" applyAlignment="1" applyProtection="1">
      <alignment vertical="top" wrapText="1"/>
      <protection locked="0"/>
    </xf>
    <xf numFmtId="0" fontId="9" fillId="2" borderId="25" xfId="2" applyFont="1" applyFill="1" applyBorder="1" applyAlignment="1" applyProtection="1">
      <protection locked="0"/>
    </xf>
    <xf numFmtId="0" fontId="9" fillId="2" borderId="26" xfId="2" applyFont="1" applyFill="1" applyBorder="1" applyAlignment="1" applyProtection="1">
      <protection locked="0"/>
    </xf>
    <xf numFmtId="0" fontId="62" fillId="2" borderId="0" xfId="2" applyFont="1" applyFill="1" applyAlignment="1" applyProtection="1">
      <alignment horizontal="left" vertical="center"/>
      <protection locked="0"/>
    </xf>
    <xf numFmtId="0" fontId="50" fillId="2" borderId="0" xfId="2" applyFont="1" applyFill="1" applyAlignment="1" applyProtection="1">
      <alignment vertical="top"/>
      <protection locked="0"/>
    </xf>
    <xf numFmtId="0" fontId="9" fillId="2" borderId="0" xfId="2" applyFont="1" applyFill="1" applyBorder="1" applyAlignment="1" applyProtection="1">
      <alignment horizontal="left" vertical="center"/>
      <protection locked="0"/>
    </xf>
    <xf numFmtId="0" fontId="43" fillId="2" borderId="33" xfId="2" applyFont="1" applyFill="1" applyBorder="1" applyAlignment="1" applyProtection="1">
      <alignment horizontal="left" vertical="center"/>
      <protection locked="0"/>
    </xf>
    <xf numFmtId="0" fontId="43" fillId="2" borderId="36" xfId="2" applyFont="1" applyFill="1" applyBorder="1" applyAlignment="1" applyProtection="1">
      <alignment horizontal="left" vertical="center"/>
      <protection locked="0"/>
    </xf>
    <xf numFmtId="0" fontId="25" fillId="2" borderId="33" xfId="2" applyFont="1" applyFill="1" applyBorder="1" applyAlignment="1" applyProtection="1">
      <alignment horizontal="center" vertical="center"/>
      <protection locked="0"/>
    </xf>
    <xf numFmtId="0" fontId="43" fillId="2" borderId="0" xfId="2" applyFont="1" applyFill="1" applyAlignment="1" applyProtection="1">
      <alignment horizontal="left" vertical="center"/>
      <protection locked="0"/>
    </xf>
    <xf numFmtId="0" fontId="9" fillId="2" borderId="0" xfId="2" applyFont="1" applyFill="1" applyAlignment="1" applyProtection="1">
      <alignment horizontal="distributed" vertical="center"/>
      <protection locked="0"/>
    </xf>
    <xf numFmtId="0" fontId="25" fillId="2" borderId="0" xfId="2" applyFont="1" applyFill="1" applyBorder="1" applyAlignment="1" applyProtection="1">
      <alignment horizontal="center" vertical="center"/>
      <protection locked="0"/>
    </xf>
    <xf numFmtId="0" fontId="25" fillId="2" borderId="0" xfId="2" applyFont="1" applyFill="1" applyAlignment="1" applyProtection="1">
      <alignment horizontal="center" vertical="center"/>
      <protection locked="0"/>
    </xf>
    <xf numFmtId="0" fontId="25" fillId="2" borderId="39" xfId="2" applyFont="1" applyFill="1" applyBorder="1" applyAlignment="1" applyProtection="1">
      <alignment horizontal="center" vertical="center"/>
      <protection locked="0"/>
    </xf>
    <xf numFmtId="0" fontId="27" fillId="0" borderId="0" xfId="3" applyFont="1" applyAlignment="1" applyProtection="1">
      <alignment horizontal="center" vertical="center"/>
      <protection locked="0" hidden="1"/>
    </xf>
    <xf numFmtId="0" fontId="9" fillId="2" borderId="0" xfId="2" applyFont="1" applyFill="1" applyAlignment="1" applyProtection="1">
      <alignment horizontal="center" vertical="center"/>
      <protection locked="0"/>
    </xf>
    <xf numFmtId="0" fontId="25" fillId="2" borderId="37" xfId="2" applyFont="1" applyFill="1" applyBorder="1" applyAlignment="1" applyProtection="1">
      <alignment horizontal="center" vertical="center"/>
      <protection locked="0"/>
    </xf>
    <xf numFmtId="0" fontId="25" fillId="2" borderId="0" xfId="2" applyFont="1" applyFill="1" applyAlignment="1" applyProtection="1">
      <alignment horizontal="center" vertical="center" shrinkToFit="1"/>
      <protection locked="0"/>
    </xf>
    <xf numFmtId="0" fontId="25" fillId="2" borderId="16" xfId="2" applyFont="1" applyFill="1" applyBorder="1" applyAlignment="1" applyProtection="1">
      <alignment horizontal="center" vertical="center" shrinkToFit="1"/>
      <protection locked="0"/>
    </xf>
    <xf numFmtId="0" fontId="25" fillId="2" borderId="11" xfId="2" applyFont="1" applyFill="1" applyBorder="1" applyAlignment="1" applyProtection="1">
      <alignment horizontal="center" vertical="center" shrinkToFit="1"/>
      <protection locked="0"/>
    </xf>
    <xf numFmtId="0" fontId="25" fillId="2" borderId="0" xfId="2" applyFont="1" applyFill="1" applyAlignment="1" applyProtection="1">
      <alignment horizontal="center" vertical="center"/>
      <protection hidden="1"/>
    </xf>
    <xf numFmtId="0" fontId="25" fillId="2" borderId="38" xfId="2" applyFont="1" applyFill="1" applyBorder="1" applyAlignment="1" applyProtection="1">
      <alignment horizontal="center" vertical="center"/>
      <protection locked="0"/>
    </xf>
    <xf numFmtId="0" fontId="8" fillId="2" borderId="38" xfId="2" applyFont="1" applyFill="1" applyBorder="1" applyAlignment="1" applyProtection="1">
      <alignment horizontal="center" vertical="center"/>
      <protection locked="0"/>
    </xf>
    <xf numFmtId="0" fontId="9" fillId="2" borderId="0" xfId="2" applyFont="1" applyFill="1" applyAlignment="1" applyProtection="1">
      <alignment horizontal="center"/>
      <protection locked="0"/>
    </xf>
    <xf numFmtId="0" fontId="25" fillId="2" borderId="40" xfId="2" applyFont="1" applyFill="1" applyBorder="1" applyAlignment="1" applyProtection="1">
      <alignment horizontal="center" vertical="center"/>
      <protection locked="0"/>
    </xf>
    <xf numFmtId="0" fontId="9" fillId="2" borderId="0" xfId="2" applyFont="1" applyFill="1" applyAlignment="1" applyProtection="1">
      <alignment horizontal="left" vertical="center"/>
      <protection locked="0"/>
    </xf>
    <xf numFmtId="0" fontId="26" fillId="2" borderId="0" xfId="2" applyFont="1" applyFill="1" applyAlignment="1" applyProtection="1">
      <alignment horizontal="left" vertical="top"/>
      <protection locked="0"/>
    </xf>
    <xf numFmtId="0" fontId="26" fillId="2" borderId="38" xfId="2" applyFont="1" applyFill="1" applyBorder="1" applyAlignment="1" applyProtection="1">
      <alignment horizontal="left" vertical="top"/>
      <protection locked="0"/>
    </xf>
    <xf numFmtId="0" fontId="53" fillId="0" borderId="89" xfId="2" applyFont="1" applyBorder="1" applyAlignment="1" applyProtection="1">
      <alignment horizontal="left" vertical="center" indent="1" shrinkToFit="1"/>
      <protection locked="0"/>
    </xf>
    <xf numFmtId="0" fontId="53" fillId="0" borderId="48" xfId="2" applyFont="1" applyBorder="1" applyAlignment="1" applyProtection="1">
      <alignment horizontal="left" vertical="center" indent="1" shrinkToFit="1"/>
      <protection locked="0"/>
    </xf>
    <xf numFmtId="179" fontId="54" fillId="2" borderId="64" xfId="2" applyNumberFormat="1" applyFont="1" applyFill="1" applyBorder="1" applyAlignment="1" applyProtection="1">
      <alignment horizontal="right" vertical="center"/>
      <protection hidden="1"/>
    </xf>
    <xf numFmtId="179" fontId="54" fillId="2" borderId="36" xfId="2" applyNumberFormat="1" applyFont="1" applyFill="1" applyBorder="1" applyAlignment="1" applyProtection="1">
      <alignment horizontal="right" vertical="center"/>
      <protection hidden="1"/>
    </xf>
    <xf numFmtId="179" fontId="54" fillId="2" borderId="23" xfId="2" applyNumberFormat="1" applyFont="1" applyFill="1" applyBorder="1" applyAlignment="1" applyProtection="1">
      <alignment horizontal="right" vertical="center"/>
      <protection hidden="1"/>
    </xf>
    <xf numFmtId="179" fontId="54" fillId="2" borderId="0" xfId="2" applyNumberFormat="1" applyFont="1" applyFill="1" applyBorder="1" applyAlignment="1" applyProtection="1">
      <alignment horizontal="right" vertical="center"/>
      <protection hidden="1"/>
    </xf>
    <xf numFmtId="179" fontId="54" fillId="2" borderId="24" xfId="2" applyNumberFormat="1" applyFont="1" applyFill="1" applyBorder="1" applyAlignment="1" applyProtection="1">
      <alignment horizontal="right" vertical="center"/>
      <protection hidden="1"/>
    </xf>
    <xf numFmtId="179" fontId="54" fillId="2" borderId="25" xfId="2" applyNumberFormat="1" applyFont="1" applyFill="1" applyBorder="1" applyAlignment="1" applyProtection="1">
      <alignment horizontal="right" vertical="center"/>
      <protection hidden="1"/>
    </xf>
    <xf numFmtId="0" fontId="44" fillId="2" borderId="27" xfId="2" applyFont="1" applyFill="1" applyBorder="1" applyAlignment="1" applyProtection="1">
      <alignment horizontal="center" vertical="center" justifyLastLine="1"/>
      <protection locked="0"/>
    </xf>
    <xf numFmtId="0" fontId="44" fillId="2" borderId="28" xfId="2" applyFont="1" applyFill="1" applyBorder="1" applyAlignment="1" applyProtection="1">
      <alignment horizontal="center" vertical="center" justifyLastLine="1"/>
      <protection locked="0"/>
    </xf>
    <xf numFmtId="0" fontId="44" fillId="2" borderId="29" xfId="2" applyFont="1" applyFill="1" applyBorder="1" applyAlignment="1" applyProtection="1">
      <alignment horizontal="center" vertical="center" justifyLastLine="1"/>
      <protection locked="0"/>
    </xf>
    <xf numFmtId="0" fontId="44" fillId="2" borderId="24" xfId="2" applyFont="1" applyFill="1" applyBorder="1" applyAlignment="1" applyProtection="1">
      <alignment horizontal="center" vertical="center" justifyLastLine="1"/>
      <protection locked="0"/>
    </xf>
    <xf numFmtId="0" fontId="44" fillId="2" borderId="25" xfId="2" applyFont="1" applyFill="1" applyBorder="1" applyAlignment="1" applyProtection="1">
      <alignment horizontal="center" vertical="center" justifyLastLine="1"/>
      <protection locked="0"/>
    </xf>
    <xf numFmtId="0" fontId="44" fillId="2" borderId="26" xfId="2" applyFont="1" applyFill="1" applyBorder="1" applyAlignment="1" applyProtection="1">
      <alignment horizontal="center" vertical="center" justifyLastLine="1"/>
      <protection locked="0"/>
    </xf>
    <xf numFmtId="0" fontId="21" fillId="2" borderId="72" xfId="2" applyFont="1" applyFill="1" applyBorder="1" applyAlignment="1" applyProtection="1">
      <alignment horizontal="center" vertical="center"/>
      <protection locked="0"/>
    </xf>
    <xf numFmtId="0" fontId="21" fillId="2" borderId="74" xfId="2" applyFont="1" applyFill="1" applyBorder="1" applyAlignment="1" applyProtection="1">
      <alignment horizontal="center" vertical="center"/>
      <protection locked="0"/>
    </xf>
    <xf numFmtId="0" fontId="21" fillId="2" borderId="73" xfId="2" applyFont="1" applyFill="1" applyBorder="1" applyAlignment="1" applyProtection="1">
      <alignment horizontal="center" vertical="center"/>
      <protection locked="0"/>
    </xf>
    <xf numFmtId="0" fontId="21" fillId="2" borderId="71" xfId="2" applyFont="1" applyFill="1" applyBorder="1" applyAlignment="1" applyProtection="1">
      <alignment horizontal="center" vertical="center"/>
      <protection locked="0"/>
    </xf>
    <xf numFmtId="0" fontId="25" fillId="2" borderId="0" xfId="2" applyFont="1" applyFill="1" applyBorder="1" applyAlignment="1" applyProtection="1">
      <alignment horizontal="center" vertical="center"/>
      <protection locked="0"/>
    </xf>
    <xf numFmtId="0" fontId="9" fillId="2" borderId="0" xfId="2" applyFont="1" applyFill="1" applyBorder="1" applyAlignment="1" applyProtection="1">
      <alignment horizontal="center"/>
      <protection locked="0"/>
    </xf>
    <xf numFmtId="0" fontId="9" fillId="2" borderId="19" xfId="2" applyFont="1" applyFill="1" applyBorder="1" applyAlignment="1" applyProtection="1">
      <alignment horizontal="center"/>
      <protection locked="0"/>
    </xf>
    <xf numFmtId="0" fontId="9" fillId="2" borderId="25" xfId="2" applyFont="1" applyFill="1" applyBorder="1" applyAlignment="1" applyProtection="1">
      <alignment horizontal="center"/>
      <protection locked="0"/>
    </xf>
    <xf numFmtId="0" fontId="9" fillId="2" borderId="26" xfId="2" applyFont="1" applyFill="1" applyBorder="1" applyAlignment="1" applyProtection="1">
      <alignment horizontal="center"/>
      <protection locked="0"/>
    </xf>
    <xf numFmtId="0" fontId="51" fillId="2" borderId="36" xfId="2" applyFont="1" applyFill="1" applyBorder="1" applyAlignment="1" applyProtection="1">
      <alignment horizontal="left"/>
      <protection locked="0"/>
    </xf>
    <xf numFmtId="0" fontId="51" fillId="2" borderId="33" xfId="2" applyFont="1" applyFill="1" applyBorder="1" applyAlignment="1" applyProtection="1">
      <alignment horizontal="left"/>
      <protection locked="0"/>
    </xf>
    <xf numFmtId="0" fontId="44" fillId="2" borderId="68" xfId="2" applyFont="1" applyFill="1" applyBorder="1" applyAlignment="1" applyProtection="1">
      <alignment horizontal="center" vertical="center"/>
      <protection locked="0"/>
    </xf>
    <xf numFmtId="0" fontId="44" fillId="2" borderId="36" xfId="2" applyFont="1" applyFill="1" applyBorder="1" applyAlignment="1" applyProtection="1">
      <alignment horizontal="center" vertical="center"/>
      <protection locked="0"/>
    </xf>
    <xf numFmtId="0" fontId="44" fillId="2" borderId="35" xfId="2" applyFont="1" applyFill="1" applyBorder="1" applyAlignment="1" applyProtection="1">
      <alignment horizontal="center" vertical="center"/>
      <protection locked="0"/>
    </xf>
    <xf numFmtId="0" fontId="44" fillId="2" borderId="15" xfId="2" applyFont="1" applyFill="1" applyBorder="1" applyAlignment="1" applyProtection="1">
      <alignment horizontal="center" vertical="center"/>
      <protection locked="0"/>
    </xf>
    <xf numFmtId="0" fontId="44" fillId="2" borderId="5" xfId="2" applyFont="1" applyFill="1" applyBorder="1" applyAlignment="1" applyProtection="1">
      <alignment horizontal="center" vertical="center"/>
      <protection locked="0"/>
    </xf>
    <xf numFmtId="0" fontId="44" fillId="2" borderId="53" xfId="2" applyFont="1" applyFill="1" applyBorder="1" applyAlignment="1" applyProtection="1">
      <alignment horizontal="center" vertical="center"/>
      <protection locked="0"/>
    </xf>
    <xf numFmtId="0" fontId="44" fillId="2" borderId="65" xfId="2" applyFont="1" applyFill="1" applyBorder="1" applyAlignment="1" applyProtection="1">
      <alignment horizontal="center" vertical="center" justifyLastLine="1"/>
      <protection locked="0"/>
    </xf>
    <xf numFmtId="0" fontId="44" fillId="2" borderId="33" xfId="2" applyFont="1" applyFill="1" applyBorder="1" applyAlignment="1" applyProtection="1">
      <alignment horizontal="center" vertical="center" justifyLastLine="1"/>
      <protection locked="0"/>
    </xf>
    <xf numFmtId="0" fontId="44" fillId="2" borderId="44" xfId="2" applyFont="1" applyFill="1" applyBorder="1" applyAlignment="1" applyProtection="1">
      <alignment horizontal="center" vertical="center" justifyLastLine="1"/>
      <protection locked="0"/>
    </xf>
    <xf numFmtId="0" fontId="1" fillId="2" borderId="83" xfId="1" applyFill="1" applyBorder="1" applyAlignment="1">
      <alignment horizontal="center"/>
    </xf>
    <xf numFmtId="0" fontId="1" fillId="2" borderId="84" xfId="1" applyFill="1" applyBorder="1" applyAlignment="1">
      <alignment horizontal="center"/>
    </xf>
    <xf numFmtId="0" fontId="1" fillId="2" borderId="85" xfId="1" applyFill="1" applyBorder="1" applyAlignment="1">
      <alignment horizontal="center"/>
    </xf>
    <xf numFmtId="0" fontId="1" fillId="2" borderId="86" xfId="1" applyFill="1" applyBorder="1" applyAlignment="1">
      <alignment horizontal="center"/>
    </xf>
    <xf numFmtId="0" fontId="1" fillId="2" borderId="87" xfId="1" applyFill="1" applyBorder="1" applyAlignment="1">
      <alignment horizontal="center"/>
    </xf>
    <xf numFmtId="0" fontId="1" fillId="2" borderId="88" xfId="1" applyFill="1" applyBorder="1" applyAlignment="1">
      <alignment horizontal="center"/>
    </xf>
    <xf numFmtId="179" fontId="53" fillId="0" borderId="0" xfId="2" applyNumberFormat="1" applyFont="1" applyAlignment="1" applyProtection="1">
      <alignment horizontal="right" vertical="center" shrinkToFit="1"/>
      <protection locked="0"/>
    </xf>
    <xf numFmtId="49" fontId="25" fillId="2" borderId="50" xfId="2" applyNumberFormat="1" applyFont="1" applyFill="1" applyBorder="1" applyAlignment="1" applyProtection="1">
      <alignment horizontal="center" vertical="center" shrinkToFit="1"/>
      <protection locked="0"/>
    </xf>
    <xf numFmtId="49" fontId="25" fillId="2" borderId="11" xfId="2" applyNumberFormat="1" applyFont="1" applyFill="1" applyBorder="1" applyAlignment="1" applyProtection="1">
      <alignment horizontal="center" vertical="center" shrinkToFit="1"/>
      <protection locked="0"/>
    </xf>
    <xf numFmtId="49" fontId="25" fillId="2" borderId="37" xfId="2" applyNumberFormat="1" applyFont="1" applyFill="1" applyBorder="1" applyAlignment="1" applyProtection="1">
      <alignment horizontal="center" vertical="center" shrinkToFit="1"/>
      <protection locked="0"/>
    </xf>
    <xf numFmtId="49" fontId="25" fillId="2" borderId="0" xfId="2" applyNumberFormat="1" applyFont="1" applyFill="1" applyAlignment="1" applyProtection="1">
      <alignment horizontal="center" vertical="center" shrinkToFit="1"/>
      <protection locked="0"/>
    </xf>
    <xf numFmtId="49" fontId="25" fillId="2" borderId="52" xfId="2" applyNumberFormat="1" applyFont="1" applyFill="1" applyBorder="1" applyAlignment="1" applyProtection="1">
      <alignment horizontal="center" vertical="center" shrinkToFit="1"/>
      <protection locked="0"/>
    </xf>
    <xf numFmtId="49" fontId="25" fillId="2" borderId="5" xfId="2" applyNumberFormat="1" applyFont="1" applyFill="1" applyBorder="1" applyAlignment="1" applyProtection="1">
      <alignment horizontal="center" vertical="center" shrinkToFit="1"/>
      <protection locked="0"/>
    </xf>
    <xf numFmtId="0" fontId="8" fillId="2" borderId="0" xfId="2" applyFont="1" applyFill="1" applyAlignment="1" applyProtection="1">
      <alignment horizontal="left" vertical="center" wrapText="1" shrinkToFit="1"/>
      <protection locked="0"/>
    </xf>
    <xf numFmtId="0" fontId="8" fillId="2" borderId="33" xfId="2" applyFont="1" applyFill="1" applyBorder="1" applyAlignment="1" applyProtection="1">
      <alignment horizontal="left" vertical="center" wrapText="1" shrinkToFit="1"/>
      <protection locked="0"/>
    </xf>
    <xf numFmtId="0" fontId="9" fillId="2" borderId="5" xfId="2" applyFont="1" applyFill="1" applyBorder="1" applyAlignment="1" applyProtection="1">
      <alignment horizontal="center" vertical="center"/>
      <protection locked="0"/>
    </xf>
    <xf numFmtId="0" fontId="9" fillId="2" borderId="14" xfId="2" applyFont="1" applyFill="1" applyBorder="1" applyAlignment="1" applyProtection="1">
      <alignment horizontal="center" vertical="center"/>
      <protection locked="0"/>
    </xf>
    <xf numFmtId="179" fontId="53" fillId="0" borderId="9" xfId="2" applyNumberFormat="1" applyFont="1" applyBorder="1" applyAlignment="1" applyProtection="1">
      <alignment horizontal="right" vertical="center"/>
      <protection hidden="1"/>
    </xf>
    <xf numFmtId="179" fontId="53" fillId="0" borderId="0" xfId="2" applyNumberFormat="1" applyFont="1" applyAlignment="1" applyProtection="1">
      <alignment horizontal="right" vertical="center"/>
      <protection hidden="1"/>
    </xf>
    <xf numFmtId="179" fontId="53" fillId="0" borderId="15" xfId="2" applyNumberFormat="1" applyFont="1" applyBorder="1" applyAlignment="1" applyProtection="1">
      <alignment horizontal="right" vertical="center"/>
      <protection hidden="1"/>
    </xf>
    <xf numFmtId="179" fontId="53" fillId="0" borderId="5" xfId="2" applyNumberFormat="1" applyFont="1" applyBorder="1" applyAlignment="1" applyProtection="1">
      <alignment horizontal="right" vertical="center"/>
      <protection hidden="1"/>
    </xf>
    <xf numFmtId="179" fontId="54" fillId="2" borderId="9" xfId="2" applyNumberFormat="1" applyFont="1" applyFill="1" applyBorder="1" applyAlignment="1" applyProtection="1">
      <alignment horizontal="right" vertical="center"/>
      <protection hidden="1"/>
    </xf>
    <xf numFmtId="0" fontId="3" fillId="2" borderId="9" xfId="2" applyFont="1" applyFill="1" applyBorder="1" applyAlignment="1" applyProtection="1">
      <alignment horizontal="center" vertical="center"/>
      <protection locked="0"/>
    </xf>
    <xf numFmtId="0" fontId="3" fillId="2" borderId="0" xfId="2" applyFont="1" applyFill="1" applyAlignment="1" applyProtection="1">
      <alignment horizontal="center" vertical="center"/>
      <protection locked="0"/>
    </xf>
    <xf numFmtId="0" fontId="3" fillId="2" borderId="8" xfId="2" applyFont="1" applyFill="1" applyBorder="1" applyAlignment="1" applyProtection="1">
      <alignment horizontal="center" vertical="center"/>
      <protection locked="0"/>
    </xf>
    <xf numFmtId="0" fontId="3" fillId="2" borderId="15" xfId="2" applyFont="1" applyFill="1" applyBorder="1" applyAlignment="1" applyProtection="1">
      <alignment horizontal="center" vertical="center"/>
      <protection locked="0"/>
    </xf>
    <xf numFmtId="0" fontId="3" fillId="2" borderId="5" xfId="2" applyFont="1" applyFill="1" applyBorder="1" applyAlignment="1" applyProtection="1">
      <alignment horizontal="center" vertical="center"/>
      <protection locked="0"/>
    </xf>
    <xf numFmtId="0" fontId="3" fillId="2" borderId="14" xfId="2" applyFont="1" applyFill="1" applyBorder="1" applyAlignment="1" applyProtection="1">
      <alignment horizontal="center" vertical="center"/>
      <protection locked="0"/>
    </xf>
    <xf numFmtId="0" fontId="9" fillId="2" borderId="16" xfId="2" applyFont="1" applyFill="1" applyBorder="1" applyAlignment="1" applyProtection="1">
      <alignment horizontal="center" vertical="center" justifyLastLine="1"/>
      <protection locked="0"/>
    </xf>
    <xf numFmtId="0" fontId="9" fillId="2" borderId="11" xfId="2" applyFont="1" applyFill="1" applyBorder="1" applyAlignment="1" applyProtection="1">
      <alignment horizontal="center" vertical="center" justifyLastLine="1"/>
      <protection locked="0"/>
    </xf>
    <xf numFmtId="0" fontId="9" fillId="2" borderId="51" xfId="2" applyFont="1" applyFill="1" applyBorder="1" applyAlignment="1" applyProtection="1">
      <alignment horizontal="center" vertical="center" justifyLastLine="1"/>
      <protection locked="0"/>
    </xf>
    <xf numFmtId="0" fontId="9" fillId="2" borderId="15" xfId="2" applyFont="1" applyFill="1" applyBorder="1" applyAlignment="1" applyProtection="1">
      <alignment horizontal="center" vertical="center" justifyLastLine="1"/>
      <protection locked="0"/>
    </xf>
    <xf numFmtId="0" fontId="9" fillId="2" borderId="5" xfId="2" applyFont="1" applyFill="1" applyBorder="1" applyAlignment="1" applyProtection="1">
      <alignment horizontal="center" vertical="center" justifyLastLine="1"/>
      <protection locked="0"/>
    </xf>
    <xf numFmtId="0" fontId="9" fillId="2" borderId="53" xfId="2" applyFont="1" applyFill="1" applyBorder="1" applyAlignment="1" applyProtection="1">
      <alignment horizontal="center" vertical="center" justifyLastLine="1"/>
      <protection locked="0"/>
    </xf>
    <xf numFmtId="0" fontId="8" fillId="2" borderId="36" xfId="2" applyFont="1" applyFill="1" applyBorder="1" applyAlignment="1" applyProtection="1">
      <alignment horizontal="center" vertical="center"/>
      <protection locked="0"/>
    </xf>
    <xf numFmtId="0" fontId="8" fillId="2" borderId="35" xfId="2" applyFont="1" applyFill="1" applyBorder="1" applyAlignment="1" applyProtection="1">
      <alignment horizontal="center" vertical="center"/>
      <protection locked="0"/>
    </xf>
    <xf numFmtId="0" fontId="8" fillId="2" borderId="5" xfId="2" applyFont="1" applyFill="1" applyBorder="1" applyAlignment="1" applyProtection="1">
      <alignment horizontal="center" vertical="center"/>
      <protection locked="0"/>
    </xf>
    <xf numFmtId="0" fontId="8" fillId="2" borderId="53" xfId="2" applyFont="1" applyFill="1" applyBorder="1" applyAlignment="1" applyProtection="1">
      <alignment horizontal="center" vertical="center"/>
      <protection locked="0"/>
    </xf>
    <xf numFmtId="0" fontId="9" fillId="0" borderId="11" xfId="2" applyFont="1" applyFill="1" applyBorder="1" applyAlignment="1" applyProtection="1">
      <alignment horizontal="center" vertical="center"/>
      <protection locked="0"/>
    </xf>
    <xf numFmtId="0" fontId="9" fillId="0" borderId="51" xfId="2" applyFont="1" applyFill="1" applyBorder="1" applyAlignment="1" applyProtection="1">
      <alignment horizontal="center" vertical="center"/>
      <protection locked="0"/>
    </xf>
    <xf numFmtId="0" fontId="9" fillId="0" borderId="0" xfId="2" applyFont="1" applyFill="1" applyBorder="1" applyAlignment="1" applyProtection="1">
      <alignment horizontal="center" vertical="center"/>
      <protection locked="0"/>
    </xf>
    <xf numFmtId="0" fontId="9" fillId="0" borderId="38" xfId="2" applyFont="1" applyFill="1" applyBorder="1" applyAlignment="1" applyProtection="1">
      <alignment horizontal="center" vertical="center"/>
      <protection locked="0"/>
    </xf>
    <xf numFmtId="0" fontId="9" fillId="2" borderId="33" xfId="2" applyFont="1" applyFill="1" applyBorder="1" applyAlignment="1" applyProtection="1">
      <alignment horizontal="left" vertical="center"/>
      <protection locked="0"/>
    </xf>
    <xf numFmtId="0" fontId="9" fillId="2" borderId="45" xfId="2" applyFont="1" applyFill="1" applyBorder="1" applyAlignment="1" applyProtection="1">
      <alignment horizontal="center" vertical="center"/>
      <protection locked="0"/>
    </xf>
    <xf numFmtId="0" fontId="9" fillId="2" borderId="46" xfId="2" applyFont="1" applyFill="1" applyBorder="1" applyAlignment="1" applyProtection="1">
      <alignment horizontal="center" vertical="center"/>
      <protection locked="0"/>
    </xf>
    <xf numFmtId="0" fontId="9" fillId="2" borderId="54" xfId="2" applyFont="1" applyFill="1" applyBorder="1" applyAlignment="1" applyProtection="1">
      <alignment horizontal="center" vertical="center"/>
      <protection locked="0"/>
    </xf>
    <xf numFmtId="0" fontId="12" fillId="0" borderId="0" xfId="2" applyFont="1" applyBorder="1" applyAlignment="1" applyProtection="1">
      <alignment horizontal="center" vertical="center"/>
      <protection locked="0"/>
    </xf>
    <xf numFmtId="0" fontId="12" fillId="0" borderId="38" xfId="2" applyFont="1" applyBorder="1" applyAlignment="1" applyProtection="1">
      <alignment horizontal="center" vertical="center"/>
      <protection locked="0"/>
    </xf>
    <xf numFmtId="0" fontId="26" fillId="2" borderId="0" xfId="2" applyFont="1" applyFill="1" applyAlignment="1" applyProtection="1">
      <alignment horizontal="left" vertical="center"/>
      <protection locked="0"/>
    </xf>
    <xf numFmtId="0" fontId="26" fillId="2" borderId="38" xfId="2" applyFont="1" applyFill="1" applyBorder="1" applyAlignment="1" applyProtection="1">
      <alignment horizontal="left" vertical="center"/>
      <protection locked="0"/>
    </xf>
    <xf numFmtId="178" fontId="9" fillId="2" borderId="11" xfId="2" applyNumberFormat="1" applyFont="1" applyFill="1" applyBorder="1" applyAlignment="1" applyProtection="1">
      <alignment horizontal="center" vertical="center"/>
      <protection locked="0"/>
    </xf>
    <xf numFmtId="178" fontId="9" fillId="2" borderId="0" xfId="2" applyNumberFormat="1" applyFont="1" applyFill="1" applyBorder="1" applyAlignment="1" applyProtection="1">
      <alignment horizontal="center" vertical="center"/>
      <protection locked="0"/>
    </xf>
    <xf numFmtId="178" fontId="9" fillId="2" borderId="5" xfId="2" applyNumberFormat="1" applyFont="1" applyFill="1" applyBorder="1" applyAlignment="1" applyProtection="1">
      <alignment horizontal="center" vertical="center"/>
      <protection locked="0"/>
    </xf>
    <xf numFmtId="178" fontId="10" fillId="0" borderId="11" xfId="2" applyNumberFormat="1" applyFont="1" applyBorder="1" applyAlignment="1" applyProtection="1">
      <alignment horizontal="center" vertical="center"/>
      <protection locked="0"/>
    </xf>
    <xf numFmtId="178" fontId="10" fillId="0" borderId="0" xfId="2" applyNumberFormat="1" applyFont="1" applyBorder="1" applyAlignment="1" applyProtection="1">
      <alignment horizontal="center" vertical="center"/>
      <protection locked="0"/>
    </xf>
    <xf numFmtId="178" fontId="10" fillId="0" borderId="5" xfId="2" applyNumberFormat="1" applyFont="1" applyBorder="1" applyAlignment="1" applyProtection="1">
      <alignment horizontal="center" vertical="center"/>
      <protection locked="0"/>
    </xf>
    <xf numFmtId="0" fontId="10" fillId="0" borderId="11" xfId="2" applyFont="1" applyBorder="1" applyAlignment="1" applyProtection="1">
      <alignment horizontal="center" vertical="center"/>
      <protection hidden="1"/>
    </xf>
    <xf numFmtId="0" fontId="10" fillId="0" borderId="0" xfId="2" applyFont="1" applyBorder="1" applyAlignment="1" applyProtection="1">
      <alignment horizontal="center" vertical="center"/>
      <protection hidden="1"/>
    </xf>
    <xf numFmtId="0" fontId="10" fillId="0" borderId="5" xfId="2" applyFont="1" applyBorder="1" applyAlignment="1" applyProtection="1">
      <alignment horizontal="center" vertical="center"/>
      <protection hidden="1"/>
    </xf>
    <xf numFmtId="0" fontId="56" fillId="2" borderId="11" xfId="1" applyFont="1" applyFill="1" applyBorder="1" applyAlignment="1">
      <alignment horizontal="center" vertical="center"/>
    </xf>
    <xf numFmtId="0" fontId="56" fillId="2" borderId="0" xfId="1" applyFont="1" applyFill="1" applyBorder="1" applyAlignment="1">
      <alignment horizontal="center" vertical="center"/>
    </xf>
    <xf numFmtId="0" fontId="56" fillId="2" borderId="5" xfId="1" applyFont="1" applyFill="1" applyBorder="1" applyAlignment="1">
      <alignment horizontal="center" vertical="center"/>
    </xf>
    <xf numFmtId="0" fontId="56" fillId="2" borderId="11" xfId="1" applyFont="1" applyFill="1" applyBorder="1" applyAlignment="1">
      <alignment horizontal="right" vertical="center"/>
    </xf>
    <xf numFmtId="0" fontId="56" fillId="2" borderId="0" xfId="1" applyFont="1" applyFill="1" applyBorder="1" applyAlignment="1">
      <alignment horizontal="right" vertical="center"/>
    </xf>
    <xf numFmtId="0" fontId="56" fillId="2" borderId="5" xfId="1" applyFont="1" applyFill="1" applyBorder="1" applyAlignment="1">
      <alignment horizontal="right" vertical="center"/>
    </xf>
    <xf numFmtId="0" fontId="9" fillId="2" borderId="38" xfId="2" applyFont="1" applyFill="1" applyBorder="1" applyAlignment="1" applyProtection="1">
      <alignment horizontal="center"/>
      <protection locked="0"/>
    </xf>
    <xf numFmtId="0" fontId="9" fillId="2" borderId="75" xfId="2" applyFont="1" applyFill="1" applyBorder="1" applyAlignment="1" applyProtection="1">
      <alignment horizontal="center"/>
      <protection locked="0"/>
    </xf>
    <xf numFmtId="0" fontId="8" fillId="2" borderId="11" xfId="2" applyFont="1" applyFill="1" applyBorder="1" applyAlignment="1" applyProtection="1">
      <alignment horizontal="left" vertical="center" shrinkToFit="1"/>
      <protection locked="0"/>
    </xf>
    <xf numFmtId="0" fontId="8" fillId="2" borderId="0" xfId="2" applyFont="1" applyFill="1" applyBorder="1" applyAlignment="1" applyProtection="1">
      <alignment horizontal="left" vertical="center" shrinkToFit="1"/>
      <protection locked="0"/>
    </xf>
    <xf numFmtId="0" fontId="8" fillId="2" borderId="61" xfId="2" applyFont="1" applyFill="1" applyBorder="1" applyAlignment="1" applyProtection="1">
      <alignment horizontal="left" vertical="center" shrinkToFit="1"/>
      <protection locked="0"/>
    </xf>
    <xf numFmtId="0" fontId="8" fillId="2" borderId="5" xfId="2" applyFont="1" applyFill="1" applyBorder="1" applyAlignment="1" applyProtection="1">
      <alignment horizontal="left" vertical="center" shrinkToFit="1"/>
      <protection locked="0"/>
    </xf>
    <xf numFmtId="0" fontId="25" fillId="2" borderId="20" xfId="2" applyFont="1" applyFill="1" applyBorder="1" applyAlignment="1" applyProtection="1">
      <alignment horizontal="center" vertical="center"/>
      <protection hidden="1"/>
    </xf>
    <xf numFmtId="0" fontId="25" fillId="2" borderId="21" xfId="2" applyFont="1" applyFill="1" applyBorder="1" applyAlignment="1" applyProtection="1">
      <alignment horizontal="center" vertical="center"/>
      <protection hidden="1"/>
    </xf>
    <xf numFmtId="0" fontId="25" fillId="2" borderId="22" xfId="2" applyFont="1" applyFill="1" applyBorder="1" applyAlignment="1" applyProtection="1">
      <alignment horizontal="center" vertical="center"/>
      <protection hidden="1"/>
    </xf>
    <xf numFmtId="0" fontId="25" fillId="2" borderId="76" xfId="2" applyFont="1" applyFill="1" applyBorder="1" applyAlignment="1" applyProtection="1">
      <alignment horizontal="center" vertical="center"/>
      <protection hidden="1"/>
    </xf>
    <xf numFmtId="0" fontId="25" fillId="2" borderId="99" xfId="2" applyFont="1" applyFill="1" applyBorder="1" applyAlignment="1" applyProtection="1">
      <alignment horizontal="center" vertical="center"/>
      <protection hidden="1"/>
    </xf>
    <xf numFmtId="0" fontId="25" fillId="2" borderId="77" xfId="2" applyFont="1" applyFill="1" applyBorder="1" applyAlignment="1" applyProtection="1">
      <alignment horizontal="center" vertical="center"/>
      <protection hidden="1"/>
    </xf>
    <xf numFmtId="0" fontId="3" fillId="2" borderId="78" xfId="2" applyFont="1" applyFill="1" applyBorder="1" applyAlignment="1" applyProtection="1">
      <alignment horizontal="center" vertical="center" textRotation="255"/>
      <protection hidden="1"/>
    </xf>
    <xf numFmtId="0" fontId="3" fillId="2" borderId="79" xfId="2" applyFont="1" applyFill="1" applyBorder="1" applyAlignment="1" applyProtection="1">
      <alignment horizontal="center" vertical="center" textRotation="255"/>
      <protection hidden="1"/>
    </xf>
    <xf numFmtId="0" fontId="3" fillId="2" borderId="80" xfId="2" applyFont="1" applyFill="1" applyBorder="1" applyAlignment="1" applyProtection="1">
      <alignment horizontal="center" vertical="center" textRotation="255"/>
      <protection hidden="1"/>
    </xf>
    <xf numFmtId="0" fontId="3" fillId="2" borderId="81" xfId="2" applyFont="1" applyFill="1" applyBorder="1" applyAlignment="1" applyProtection="1">
      <alignment horizontal="center" vertical="center" textRotation="255"/>
      <protection hidden="1"/>
    </xf>
    <xf numFmtId="0" fontId="25" fillId="2" borderId="11" xfId="2" applyFont="1" applyFill="1" applyBorder="1" applyAlignment="1" applyProtection="1">
      <alignment horizontal="center" vertical="center"/>
      <protection hidden="1"/>
    </xf>
    <xf numFmtId="0" fontId="25" fillId="2" borderId="5" xfId="2" applyFont="1" applyFill="1" applyBorder="1" applyAlignment="1" applyProtection="1">
      <alignment horizontal="center" vertical="center"/>
      <protection hidden="1"/>
    </xf>
    <xf numFmtId="0" fontId="8" fillId="2" borderId="36" xfId="2" applyFont="1" applyFill="1" applyBorder="1" applyAlignment="1" applyProtection="1">
      <alignment horizontal="left" vertical="center"/>
      <protection locked="0"/>
    </xf>
    <xf numFmtId="0" fontId="8" fillId="2" borderId="5" xfId="2" applyFont="1" applyFill="1" applyBorder="1" applyAlignment="1" applyProtection="1">
      <alignment horizontal="left" vertical="center"/>
      <protection locked="0"/>
    </xf>
    <xf numFmtId="0" fontId="21" fillId="2" borderId="36" xfId="2" applyFont="1" applyFill="1" applyBorder="1" applyAlignment="1" applyProtection="1">
      <alignment horizontal="center" vertical="center" textRotation="255"/>
      <protection locked="0"/>
    </xf>
    <xf numFmtId="0" fontId="21" fillId="2" borderId="35" xfId="2" applyFont="1" applyFill="1" applyBorder="1" applyAlignment="1" applyProtection="1">
      <alignment horizontal="center" vertical="center" textRotation="255"/>
      <protection locked="0"/>
    </xf>
    <xf numFmtId="0" fontId="21" fillId="2" borderId="0" xfId="2" applyFont="1" applyFill="1" applyBorder="1" applyAlignment="1" applyProtection="1">
      <alignment horizontal="center" vertical="center" textRotation="255"/>
      <protection locked="0"/>
    </xf>
    <xf numFmtId="0" fontId="21" fillId="2" borderId="38" xfId="2" applyFont="1" applyFill="1" applyBorder="1" applyAlignment="1" applyProtection="1">
      <alignment horizontal="center" vertical="center" textRotation="255"/>
      <protection locked="0"/>
    </xf>
    <xf numFmtId="0" fontId="21" fillId="2" borderId="5" xfId="2" applyFont="1" applyFill="1" applyBorder="1" applyAlignment="1" applyProtection="1">
      <alignment horizontal="center" vertical="center" textRotation="255"/>
      <protection locked="0"/>
    </xf>
    <xf numFmtId="0" fontId="21" fillId="2" borderId="53" xfId="2" applyFont="1" applyFill="1" applyBorder="1" applyAlignment="1" applyProtection="1">
      <alignment horizontal="center" vertical="center" textRotation="255"/>
      <protection locked="0"/>
    </xf>
    <xf numFmtId="0" fontId="25" fillId="2" borderId="16" xfId="2" applyFont="1" applyFill="1" applyBorder="1" applyAlignment="1" applyProtection="1">
      <alignment horizontal="center" vertical="center"/>
      <protection locked="0"/>
    </xf>
    <xf numFmtId="0" fontId="25" fillId="2" borderId="11" xfId="2" applyFont="1" applyFill="1" applyBorder="1" applyAlignment="1" applyProtection="1">
      <alignment horizontal="center" vertical="center"/>
      <protection locked="0"/>
    </xf>
    <xf numFmtId="0" fontId="25" fillId="2" borderId="18" xfId="2" applyFont="1" applyFill="1" applyBorder="1" applyAlignment="1" applyProtection="1">
      <alignment horizontal="center" vertical="center"/>
      <protection locked="0"/>
    </xf>
    <xf numFmtId="0" fontId="25" fillId="2" borderId="9" xfId="2" applyFont="1" applyFill="1" applyBorder="1" applyAlignment="1" applyProtection="1">
      <alignment horizontal="center" vertical="center"/>
      <protection locked="0"/>
    </xf>
    <xf numFmtId="0" fontId="25" fillId="2" borderId="8" xfId="2" applyFont="1" applyFill="1" applyBorder="1" applyAlignment="1" applyProtection="1">
      <alignment horizontal="center" vertical="center"/>
      <protection locked="0"/>
    </xf>
    <xf numFmtId="0" fontId="25" fillId="2" borderId="0" xfId="2" applyFont="1" applyFill="1" applyAlignment="1" applyProtection="1">
      <alignment horizontal="center" vertical="center"/>
      <protection locked="0"/>
    </xf>
    <xf numFmtId="0" fontId="25" fillId="2" borderId="15" xfId="2" applyFont="1" applyFill="1" applyBorder="1" applyAlignment="1" applyProtection="1">
      <alignment horizontal="center" vertical="center"/>
      <protection locked="0"/>
    </xf>
    <xf numFmtId="0" fontId="25" fillId="2" borderId="5" xfId="2" applyFont="1" applyFill="1" applyBorder="1" applyAlignment="1" applyProtection="1">
      <alignment horizontal="center" vertical="center"/>
      <protection locked="0"/>
    </xf>
    <xf numFmtId="0" fontId="25" fillId="2" borderId="14" xfId="2" applyFont="1" applyFill="1" applyBorder="1" applyAlignment="1" applyProtection="1">
      <alignment horizontal="center" vertical="center"/>
      <protection locked="0"/>
    </xf>
    <xf numFmtId="0" fontId="8" fillId="2" borderId="16" xfId="2" applyFont="1" applyFill="1" applyBorder="1" applyAlignment="1" applyProtection="1">
      <alignment horizontal="distributed" vertical="center" wrapText="1" justifyLastLine="1"/>
      <protection locked="0"/>
    </xf>
    <xf numFmtId="0" fontId="8" fillId="2" borderId="11" xfId="2" applyFont="1" applyFill="1" applyBorder="1" applyAlignment="1" applyProtection="1">
      <alignment horizontal="distributed" vertical="center" wrapText="1" justifyLastLine="1"/>
      <protection locked="0"/>
    </xf>
    <xf numFmtId="0" fontId="8" fillId="2" borderId="18" xfId="2" applyFont="1" applyFill="1" applyBorder="1" applyAlignment="1" applyProtection="1">
      <alignment horizontal="distributed" vertical="center" wrapText="1" justifyLastLine="1"/>
      <protection locked="0"/>
    </xf>
    <xf numFmtId="0" fontId="8" fillId="2" borderId="9" xfId="2" applyFont="1" applyFill="1" applyBorder="1" applyAlignment="1" applyProtection="1">
      <alignment horizontal="distributed" vertical="center" wrapText="1" justifyLastLine="1"/>
      <protection locked="0"/>
    </xf>
    <xf numFmtId="0" fontId="8" fillId="2" borderId="0" xfId="2" applyFont="1" applyFill="1" applyAlignment="1" applyProtection="1">
      <alignment horizontal="distributed" vertical="center" wrapText="1" justifyLastLine="1"/>
      <protection locked="0"/>
    </xf>
    <xf numFmtId="0" fontId="8" fillId="2" borderId="8" xfId="2" applyFont="1" applyFill="1" applyBorder="1" applyAlignment="1" applyProtection="1">
      <alignment horizontal="distributed" vertical="center" wrapText="1" justifyLastLine="1"/>
      <protection locked="0"/>
    </xf>
    <xf numFmtId="0" fontId="8" fillId="2" borderId="15" xfId="2" applyFont="1" applyFill="1" applyBorder="1" applyAlignment="1" applyProtection="1">
      <alignment horizontal="distributed" vertical="center" wrapText="1" justifyLastLine="1"/>
      <protection locked="0"/>
    </xf>
    <xf numFmtId="0" fontId="8" fillId="2" borderId="5" xfId="2" applyFont="1" applyFill="1" applyBorder="1" applyAlignment="1" applyProtection="1">
      <alignment horizontal="distributed" vertical="center" wrapText="1" justifyLastLine="1"/>
      <protection locked="0"/>
    </xf>
    <xf numFmtId="0" fontId="8" fillId="2" borderId="14" xfId="2" applyFont="1" applyFill="1" applyBorder="1" applyAlignment="1" applyProtection="1">
      <alignment horizontal="distributed" vertical="center" wrapText="1" justifyLastLine="1"/>
      <protection locked="0"/>
    </xf>
    <xf numFmtId="0" fontId="8" fillId="2" borderId="16" xfId="2" applyFont="1" applyFill="1" applyBorder="1" applyAlignment="1" applyProtection="1">
      <alignment horizontal="distributed" vertical="center" wrapText="1" justifyLastLine="1" shrinkToFit="1"/>
      <protection locked="0"/>
    </xf>
    <xf numFmtId="0" fontId="8" fillId="2" borderId="11" xfId="2" applyFont="1" applyFill="1" applyBorder="1" applyAlignment="1" applyProtection="1">
      <alignment horizontal="distributed" vertical="center" wrapText="1" justifyLastLine="1" shrinkToFit="1"/>
      <protection locked="0"/>
    </xf>
    <xf numFmtId="0" fontId="8" fillId="2" borderId="18" xfId="2" applyFont="1" applyFill="1" applyBorder="1" applyAlignment="1" applyProtection="1">
      <alignment horizontal="distributed" vertical="center" wrapText="1" justifyLastLine="1" shrinkToFit="1"/>
      <protection locked="0"/>
    </xf>
    <xf numFmtId="0" fontId="8" fillId="2" borderId="9" xfId="2" applyFont="1" applyFill="1" applyBorder="1" applyAlignment="1" applyProtection="1">
      <alignment horizontal="distributed" vertical="center" wrapText="1" justifyLastLine="1" shrinkToFit="1"/>
      <protection locked="0"/>
    </xf>
    <xf numFmtId="0" fontId="8" fillId="2" borderId="0" xfId="2" applyFont="1" applyFill="1" applyAlignment="1" applyProtection="1">
      <alignment horizontal="distributed" vertical="center" wrapText="1" justifyLastLine="1" shrinkToFit="1"/>
      <protection locked="0"/>
    </xf>
    <xf numFmtId="0" fontId="8" fillId="2" borderId="8" xfId="2" applyFont="1" applyFill="1" applyBorder="1" applyAlignment="1" applyProtection="1">
      <alignment horizontal="distributed" vertical="center" wrapText="1" justifyLastLine="1" shrinkToFit="1"/>
      <protection locked="0"/>
    </xf>
    <xf numFmtId="0" fontId="8" fillId="2" borderId="15" xfId="2" applyFont="1" applyFill="1" applyBorder="1" applyAlignment="1" applyProtection="1">
      <alignment horizontal="distributed" vertical="center" wrapText="1" justifyLastLine="1" shrinkToFit="1"/>
      <protection locked="0"/>
    </xf>
    <xf numFmtId="0" fontId="8" fillId="2" borderId="5" xfId="2" applyFont="1" applyFill="1" applyBorder="1" applyAlignment="1" applyProtection="1">
      <alignment horizontal="distributed" vertical="center" wrapText="1" justifyLastLine="1" shrinkToFit="1"/>
      <protection locked="0"/>
    </xf>
    <xf numFmtId="0" fontId="8" fillId="2" borderId="14" xfId="2" applyFont="1" applyFill="1" applyBorder="1" applyAlignment="1" applyProtection="1">
      <alignment horizontal="distributed" vertical="center" wrapText="1" justifyLastLine="1" shrinkToFit="1"/>
      <protection locked="0"/>
    </xf>
    <xf numFmtId="0" fontId="9" fillId="2" borderId="25" xfId="2" applyFont="1" applyFill="1" applyBorder="1" applyAlignment="1" applyProtection="1">
      <alignment horizontal="center" vertical="center"/>
      <protection locked="0"/>
    </xf>
    <xf numFmtId="0" fontId="9" fillId="2" borderId="26" xfId="2" applyFont="1" applyFill="1" applyBorder="1" applyAlignment="1" applyProtection="1">
      <alignment horizontal="center" vertical="center"/>
      <protection locked="0"/>
    </xf>
    <xf numFmtId="0" fontId="21" fillId="2" borderId="37" xfId="2" applyFont="1" applyFill="1" applyBorder="1" applyAlignment="1" applyProtection="1">
      <alignment horizontal="center" vertical="center"/>
      <protection locked="0"/>
    </xf>
    <xf numFmtId="0" fontId="21" fillId="2" borderId="0" xfId="2" applyFont="1" applyFill="1" applyBorder="1" applyAlignment="1" applyProtection="1">
      <alignment horizontal="center" vertical="center"/>
      <protection locked="0"/>
    </xf>
    <xf numFmtId="0" fontId="21" fillId="2" borderId="38" xfId="2" applyFont="1" applyFill="1" applyBorder="1" applyAlignment="1" applyProtection="1">
      <alignment horizontal="center" vertical="center"/>
      <protection locked="0"/>
    </xf>
    <xf numFmtId="49" fontId="25" fillId="2" borderId="50" xfId="2" applyNumberFormat="1" applyFont="1" applyFill="1" applyBorder="1" applyAlignment="1" applyProtection="1">
      <alignment horizontal="center" vertical="center"/>
      <protection locked="0"/>
    </xf>
    <xf numFmtId="49" fontId="25" fillId="2" borderId="11" xfId="2" applyNumberFormat="1" applyFont="1" applyFill="1" applyBorder="1" applyAlignment="1" applyProtection="1">
      <alignment horizontal="center" vertical="center"/>
      <protection locked="0"/>
    </xf>
    <xf numFmtId="49" fontId="25" fillId="2" borderId="37" xfId="2" applyNumberFormat="1" applyFont="1" applyFill="1" applyBorder="1" applyAlignment="1" applyProtection="1">
      <alignment horizontal="center" vertical="center"/>
      <protection locked="0"/>
    </xf>
    <xf numFmtId="49" fontId="25" fillId="2" borderId="0" xfId="2" applyNumberFormat="1" applyFont="1" applyFill="1" applyAlignment="1" applyProtection="1">
      <alignment horizontal="center" vertical="center"/>
      <protection locked="0"/>
    </xf>
    <xf numFmtId="49" fontId="25" fillId="2" borderId="52" xfId="2" applyNumberFormat="1" applyFont="1" applyFill="1" applyBorder="1" applyAlignment="1" applyProtection="1">
      <alignment horizontal="center" vertical="center"/>
      <protection locked="0"/>
    </xf>
    <xf numFmtId="49" fontId="25" fillId="2" borderId="5" xfId="2" applyNumberFormat="1" applyFont="1" applyFill="1" applyBorder="1" applyAlignment="1" applyProtection="1">
      <alignment horizontal="center" vertical="center"/>
      <protection locked="0"/>
    </xf>
    <xf numFmtId="0" fontId="8" fillId="2" borderId="0" xfId="2" applyFont="1" applyFill="1" applyAlignment="1" applyProtection="1">
      <alignment horizontal="left" vertical="center" wrapText="1"/>
      <protection locked="0"/>
    </xf>
    <xf numFmtId="0" fontId="8" fillId="2" borderId="33" xfId="2" applyFont="1" applyFill="1" applyBorder="1" applyAlignment="1" applyProtection="1">
      <alignment horizontal="left" vertical="center" wrapText="1"/>
      <protection locked="0"/>
    </xf>
    <xf numFmtId="0" fontId="25" fillId="2" borderId="90" xfId="2" applyFont="1" applyFill="1" applyBorder="1" applyAlignment="1" applyProtection="1">
      <alignment horizontal="center" vertical="center"/>
      <protection locked="0"/>
    </xf>
    <xf numFmtId="0" fontId="25" fillId="2" borderId="91" xfId="2" applyFont="1" applyFill="1" applyBorder="1" applyAlignment="1" applyProtection="1">
      <alignment horizontal="center" vertical="center"/>
      <protection locked="0"/>
    </xf>
    <xf numFmtId="0" fontId="25" fillId="2" borderId="92" xfId="2" applyFont="1" applyFill="1" applyBorder="1" applyAlignment="1" applyProtection="1">
      <alignment horizontal="center" vertical="center"/>
      <protection locked="0"/>
    </xf>
    <xf numFmtId="0" fontId="25" fillId="2" borderId="93" xfId="2" applyFont="1" applyFill="1" applyBorder="1" applyAlignment="1" applyProtection="1">
      <alignment horizontal="center" vertical="center"/>
      <protection locked="0"/>
    </xf>
    <xf numFmtId="0" fontId="25" fillId="2" borderId="94" xfId="2" applyFont="1" applyFill="1" applyBorder="1" applyAlignment="1" applyProtection="1">
      <alignment horizontal="center" vertical="center"/>
      <protection locked="0"/>
    </xf>
    <xf numFmtId="0" fontId="25" fillId="2" borderId="95" xfId="2" applyFont="1" applyFill="1" applyBorder="1" applyAlignment="1" applyProtection="1">
      <alignment horizontal="center" vertical="center"/>
      <protection locked="0"/>
    </xf>
    <xf numFmtId="0" fontId="25" fillId="2" borderId="96" xfId="2" applyFont="1" applyFill="1" applyBorder="1" applyAlignment="1" applyProtection="1">
      <alignment horizontal="center" vertical="center"/>
      <protection locked="0"/>
    </xf>
    <xf numFmtId="0" fontId="25" fillId="2" borderId="97" xfId="2" applyFont="1" applyFill="1" applyBorder="1" applyAlignment="1" applyProtection="1">
      <alignment horizontal="center" vertical="center"/>
      <protection locked="0"/>
    </xf>
    <xf numFmtId="0" fontId="25" fillId="2" borderId="98" xfId="2" applyFont="1" applyFill="1" applyBorder="1" applyAlignment="1" applyProtection="1">
      <alignment horizontal="center" vertical="center"/>
      <protection locked="0"/>
    </xf>
    <xf numFmtId="0" fontId="21" fillId="2" borderId="46" xfId="2" applyFont="1" applyFill="1" applyBorder="1" applyAlignment="1" applyProtection="1">
      <alignment horizontal="center" vertical="center"/>
      <protection locked="0"/>
    </xf>
    <xf numFmtId="0" fontId="21" fillId="2" borderId="67" xfId="2" applyFont="1" applyFill="1" applyBorder="1" applyAlignment="1" applyProtection="1">
      <alignment horizontal="center" vertical="center"/>
      <protection locked="0"/>
    </xf>
    <xf numFmtId="0" fontId="21" fillId="2" borderId="21" xfId="2" applyFont="1" applyFill="1" applyBorder="1" applyAlignment="1" applyProtection="1">
      <alignment horizontal="center" vertical="center"/>
      <protection locked="0"/>
    </xf>
    <xf numFmtId="0" fontId="21" fillId="2" borderId="22" xfId="2" applyFont="1" applyFill="1" applyBorder="1" applyAlignment="1" applyProtection="1">
      <alignment horizontal="center" vertical="center"/>
      <protection locked="0"/>
    </xf>
    <xf numFmtId="0" fontId="21" fillId="2" borderId="68" xfId="2" applyFont="1" applyFill="1" applyBorder="1" applyAlignment="1" applyProtection="1">
      <alignment horizontal="center" vertical="center" wrapText="1"/>
      <protection locked="0"/>
    </xf>
    <xf numFmtId="0" fontId="21" fillId="2" borderId="69" xfId="2" applyFont="1" applyFill="1" applyBorder="1" applyAlignment="1" applyProtection="1">
      <alignment horizontal="center" vertical="center" wrapText="1"/>
      <protection locked="0"/>
    </xf>
    <xf numFmtId="0" fontId="21" fillId="2" borderId="9" xfId="2" applyFont="1" applyFill="1" applyBorder="1" applyAlignment="1" applyProtection="1">
      <alignment horizontal="center" vertical="center" wrapText="1"/>
      <protection locked="0"/>
    </xf>
    <xf numFmtId="0" fontId="21" fillId="2" borderId="8" xfId="2" applyFont="1" applyFill="1" applyBorder="1" applyAlignment="1" applyProtection="1">
      <alignment horizontal="center" vertical="center" wrapText="1"/>
      <protection locked="0"/>
    </xf>
    <xf numFmtId="0" fontId="21" fillId="2" borderId="15" xfId="2" applyFont="1" applyFill="1" applyBorder="1" applyAlignment="1" applyProtection="1">
      <alignment horizontal="center" vertical="center" wrapText="1"/>
      <protection locked="0"/>
    </xf>
    <xf numFmtId="0" fontId="21" fillId="2" borderId="14" xfId="2" applyFont="1" applyFill="1" applyBorder="1" applyAlignment="1" applyProtection="1">
      <alignment horizontal="center" vertical="center" wrapText="1"/>
      <protection locked="0"/>
    </xf>
    <xf numFmtId="0" fontId="25" fillId="2" borderId="36" xfId="2" applyFont="1" applyFill="1" applyBorder="1" applyAlignment="1" applyProtection="1">
      <alignment horizontal="center" vertical="center"/>
      <protection hidden="1"/>
    </xf>
    <xf numFmtId="0" fontId="25" fillId="2" borderId="0" xfId="2" applyFont="1" applyFill="1" applyBorder="1" applyAlignment="1" applyProtection="1">
      <alignment horizontal="center" vertical="center"/>
      <protection hidden="1"/>
    </xf>
    <xf numFmtId="0" fontId="44" fillId="2" borderId="57" xfId="2" applyFont="1" applyFill="1" applyBorder="1" applyAlignment="1" applyProtection="1">
      <alignment horizontal="center" vertical="center"/>
      <protection locked="0"/>
    </xf>
    <xf numFmtId="0" fontId="44" fillId="2" borderId="58" xfId="2" applyFont="1" applyFill="1" applyBorder="1" applyAlignment="1" applyProtection="1">
      <alignment horizontal="center" vertical="center"/>
      <protection locked="0"/>
    </xf>
    <xf numFmtId="0" fontId="44" fillId="2" borderId="59" xfId="2" applyFont="1" applyFill="1" applyBorder="1" applyAlignment="1" applyProtection="1">
      <alignment horizontal="center" vertical="center"/>
      <protection locked="0"/>
    </xf>
    <xf numFmtId="0" fontId="44" fillId="2" borderId="60" xfId="2" applyFont="1" applyFill="1" applyBorder="1" applyAlignment="1" applyProtection="1">
      <alignment horizontal="center" vertical="center"/>
      <protection locked="0"/>
    </xf>
    <xf numFmtId="0" fontId="44" fillId="2" borderId="61" xfId="2" applyFont="1" applyFill="1" applyBorder="1" applyAlignment="1" applyProtection="1">
      <alignment horizontal="center" vertical="center"/>
      <protection locked="0"/>
    </xf>
    <xf numFmtId="0" fontId="44" fillId="2" borderId="63" xfId="2" applyFont="1" applyFill="1" applyBorder="1" applyAlignment="1" applyProtection="1">
      <alignment horizontal="center" vertical="center"/>
      <protection locked="0"/>
    </xf>
    <xf numFmtId="0" fontId="25" fillId="2" borderId="34" xfId="2" applyFont="1" applyFill="1" applyBorder="1" applyAlignment="1" applyProtection="1">
      <alignment horizontal="center" vertical="center"/>
      <protection locked="0"/>
    </xf>
    <xf numFmtId="0" fontId="25" fillId="2" borderId="36" xfId="2" applyFont="1" applyFill="1" applyBorder="1" applyAlignment="1" applyProtection="1">
      <alignment horizontal="center" vertical="center"/>
      <protection locked="0"/>
    </xf>
    <xf numFmtId="0" fontId="25" fillId="2" borderId="37" xfId="2" applyFont="1" applyFill="1" applyBorder="1" applyAlignment="1" applyProtection="1">
      <alignment horizontal="center" vertical="center"/>
      <protection locked="0"/>
    </xf>
    <xf numFmtId="0" fontId="54" fillId="2" borderId="27" xfId="2" applyFont="1" applyFill="1" applyBorder="1" applyAlignment="1" applyProtection="1">
      <alignment horizontal="right" vertical="center"/>
      <protection locked="0"/>
    </xf>
    <xf numFmtId="0" fontId="54" fillId="2" borderId="28" xfId="2" applyFont="1" applyFill="1" applyBorder="1" applyAlignment="1" applyProtection="1">
      <alignment horizontal="right" vertical="center"/>
      <protection locked="0"/>
    </xf>
    <xf numFmtId="0" fontId="54" fillId="2" borderId="23" xfId="2" applyFont="1" applyFill="1" applyBorder="1" applyAlignment="1" applyProtection="1">
      <alignment horizontal="right" vertical="center"/>
      <protection locked="0"/>
    </xf>
    <xf numFmtId="0" fontId="54" fillId="2" borderId="0" xfId="2" applyFont="1" applyFill="1" applyBorder="1" applyAlignment="1" applyProtection="1">
      <alignment horizontal="right" vertical="center"/>
      <protection locked="0"/>
    </xf>
    <xf numFmtId="0" fontId="54" fillId="2" borderId="24" xfId="2" applyFont="1" applyFill="1" applyBorder="1" applyAlignment="1" applyProtection="1">
      <alignment horizontal="right" vertical="center"/>
      <protection locked="0"/>
    </xf>
    <xf numFmtId="0" fontId="54" fillId="2" borderId="25" xfId="2" applyFont="1" applyFill="1" applyBorder="1" applyAlignment="1" applyProtection="1">
      <alignment horizontal="right" vertical="center"/>
      <protection locked="0"/>
    </xf>
    <xf numFmtId="0" fontId="8" fillId="2" borderId="11" xfId="2" applyFont="1" applyFill="1" applyBorder="1" applyAlignment="1" applyProtection="1">
      <alignment horizontal="left" vertical="center"/>
      <protection locked="0"/>
    </xf>
    <xf numFmtId="0" fontId="8" fillId="2" borderId="18" xfId="2" applyFont="1" applyFill="1" applyBorder="1" applyAlignment="1" applyProtection="1">
      <alignment horizontal="left" vertical="center"/>
      <protection locked="0"/>
    </xf>
    <xf numFmtId="0" fontId="8" fillId="2" borderId="0" xfId="2" applyFont="1" applyFill="1" applyBorder="1" applyAlignment="1" applyProtection="1">
      <alignment horizontal="left" vertical="center"/>
      <protection locked="0"/>
    </xf>
    <xf numFmtId="0" fontId="8" fillId="2" borderId="8" xfId="2" applyFont="1" applyFill="1" applyBorder="1" applyAlignment="1" applyProtection="1">
      <alignment horizontal="left" vertical="center"/>
      <protection locked="0"/>
    </xf>
    <xf numFmtId="0" fontId="21" fillId="2" borderId="16" xfId="2" applyFont="1" applyFill="1" applyBorder="1" applyAlignment="1" applyProtection="1">
      <alignment horizontal="center" vertical="center"/>
      <protection locked="0"/>
    </xf>
    <xf numFmtId="0" fontId="21" fillId="2" borderId="11" xfId="2" applyFont="1" applyFill="1" applyBorder="1" applyAlignment="1" applyProtection="1">
      <alignment horizontal="center" vertical="center"/>
      <protection locked="0"/>
    </xf>
    <xf numFmtId="0" fontId="21" fillId="2" borderId="51" xfId="2" applyFont="1" applyFill="1" applyBorder="1" applyAlignment="1" applyProtection="1">
      <alignment horizontal="center" vertical="center"/>
      <protection locked="0"/>
    </xf>
    <xf numFmtId="0" fontId="21" fillId="2" borderId="15" xfId="2" applyFont="1" applyFill="1" applyBorder="1" applyAlignment="1" applyProtection="1">
      <alignment horizontal="center" vertical="center"/>
      <protection locked="0"/>
    </xf>
    <xf numFmtId="0" fontId="21" fillId="2" borderId="5" xfId="2" applyFont="1" applyFill="1" applyBorder="1" applyAlignment="1" applyProtection="1">
      <alignment horizontal="center" vertical="center"/>
      <protection locked="0"/>
    </xf>
    <xf numFmtId="0" fontId="21" fillId="2" borderId="53" xfId="2" applyFont="1" applyFill="1" applyBorder="1" applyAlignment="1" applyProtection="1">
      <alignment horizontal="center" vertical="center"/>
      <protection locked="0"/>
    </xf>
    <xf numFmtId="179" fontId="53" fillId="0" borderId="9" xfId="2" applyNumberFormat="1" applyFont="1" applyBorder="1" applyAlignment="1" applyProtection="1">
      <alignment horizontal="right" vertical="center"/>
      <protection locked="0"/>
    </xf>
    <xf numFmtId="179" fontId="53" fillId="0" borderId="0" xfId="2" applyNumberFormat="1" applyFont="1" applyAlignment="1" applyProtection="1">
      <alignment horizontal="right" vertical="center"/>
      <protection locked="0"/>
    </xf>
    <xf numFmtId="179" fontId="53" fillId="0" borderId="70" xfId="2" applyNumberFormat="1" applyFont="1" applyBorder="1" applyAlignment="1" applyProtection="1">
      <alignment horizontal="right" vertical="center"/>
      <protection locked="0"/>
    </xf>
    <xf numFmtId="179" fontId="53" fillId="0" borderId="25" xfId="2" applyNumberFormat="1" applyFont="1" applyBorder="1" applyAlignment="1" applyProtection="1">
      <alignment horizontal="right" vertical="center"/>
      <protection locked="0"/>
    </xf>
    <xf numFmtId="177" fontId="54" fillId="2" borderId="27" xfId="2" applyNumberFormat="1" applyFont="1" applyFill="1" applyBorder="1" applyAlignment="1" applyProtection="1">
      <alignment horizontal="right" vertical="center"/>
      <protection hidden="1"/>
    </xf>
    <xf numFmtId="177" fontId="54" fillId="2" borderId="28" xfId="2" applyNumberFormat="1" applyFont="1" applyFill="1" applyBorder="1" applyAlignment="1" applyProtection="1">
      <alignment horizontal="right" vertical="center"/>
      <protection hidden="1"/>
    </xf>
    <xf numFmtId="177" fontId="54" fillId="2" borderId="23" xfId="2" applyNumberFormat="1" applyFont="1" applyFill="1" applyBorder="1" applyAlignment="1" applyProtection="1">
      <alignment horizontal="right" vertical="center"/>
      <protection hidden="1"/>
    </xf>
    <xf numFmtId="177" fontId="54" fillId="2" borderId="0" xfId="2" applyNumberFormat="1" applyFont="1" applyFill="1" applyAlignment="1" applyProtection="1">
      <alignment horizontal="right" vertical="center"/>
      <protection hidden="1"/>
    </xf>
    <xf numFmtId="177" fontId="54" fillId="2" borderId="24" xfId="2" applyNumberFormat="1" applyFont="1" applyFill="1" applyBorder="1" applyAlignment="1" applyProtection="1">
      <alignment horizontal="right" vertical="center"/>
      <protection hidden="1"/>
    </xf>
    <xf numFmtId="177" fontId="54" fillId="2" borderId="25" xfId="2" applyNumberFormat="1" applyFont="1" applyFill="1" applyBorder="1" applyAlignment="1" applyProtection="1">
      <alignment horizontal="right" vertical="center"/>
      <protection hidden="1"/>
    </xf>
    <xf numFmtId="0" fontId="8" fillId="2" borderId="16" xfId="2" applyFont="1" applyFill="1" applyBorder="1" applyAlignment="1" applyProtection="1">
      <alignment horizontal="distributed" vertical="center" indent="1" shrinkToFit="1"/>
      <protection locked="0"/>
    </xf>
    <xf numFmtId="0" fontId="8" fillId="2" borderId="11" xfId="2" applyFont="1" applyFill="1" applyBorder="1" applyAlignment="1" applyProtection="1">
      <alignment horizontal="distributed" vertical="center" indent="1" shrinkToFit="1"/>
      <protection locked="0"/>
    </xf>
    <xf numFmtId="0" fontId="8" fillId="2" borderId="51" xfId="2" applyFont="1" applyFill="1" applyBorder="1" applyAlignment="1" applyProtection="1">
      <alignment horizontal="distributed" vertical="center" indent="1" shrinkToFit="1"/>
      <protection locked="0"/>
    </xf>
    <xf numFmtId="0" fontId="56" fillId="2" borderId="16" xfId="2" applyFont="1" applyFill="1" applyBorder="1" applyAlignment="1" applyProtection="1">
      <alignment horizontal="center" vertical="center" shrinkToFit="1"/>
      <protection locked="0"/>
    </xf>
    <xf numFmtId="0" fontId="56" fillId="2" borderId="11" xfId="2" applyFont="1" applyFill="1" applyBorder="1" applyAlignment="1" applyProtection="1">
      <alignment horizontal="center" vertical="center" shrinkToFit="1"/>
      <protection locked="0"/>
    </xf>
    <xf numFmtId="0" fontId="56" fillId="2" borderId="15" xfId="2" applyFont="1" applyFill="1" applyBorder="1" applyAlignment="1" applyProtection="1">
      <alignment horizontal="center" vertical="center" shrinkToFit="1"/>
      <protection locked="0"/>
    </xf>
    <xf numFmtId="0" fontId="56" fillId="2" borderId="5" xfId="2" applyFont="1" applyFill="1" applyBorder="1" applyAlignment="1" applyProtection="1">
      <alignment horizontal="center" vertical="center" shrinkToFit="1"/>
      <protection locked="0"/>
    </xf>
    <xf numFmtId="0" fontId="8" fillId="2" borderId="36" xfId="2" applyFont="1" applyFill="1" applyBorder="1" applyAlignment="1" applyProtection="1">
      <alignment horizontal="left" vertical="center" wrapText="1" shrinkToFit="1"/>
      <protection locked="0"/>
    </xf>
    <xf numFmtId="0" fontId="8" fillId="2" borderId="0" xfId="2" applyFont="1" applyFill="1" applyBorder="1" applyAlignment="1" applyProtection="1">
      <alignment horizontal="left" vertical="center" wrapText="1" shrinkToFit="1"/>
      <protection locked="0"/>
    </xf>
    <xf numFmtId="0" fontId="8" fillId="2" borderId="5" xfId="2" applyFont="1" applyFill="1" applyBorder="1" applyAlignment="1" applyProtection="1">
      <alignment horizontal="left" vertical="center" wrapText="1" shrinkToFit="1"/>
      <protection locked="0"/>
    </xf>
    <xf numFmtId="0" fontId="25" fillId="2" borderId="45" xfId="2" applyFont="1" applyFill="1" applyBorder="1" applyAlignment="1" applyProtection="1">
      <alignment horizontal="center" vertical="center"/>
      <protection hidden="1"/>
    </xf>
    <xf numFmtId="0" fontId="25" fillId="2" borderId="46" xfId="2" applyFont="1" applyFill="1" applyBorder="1" applyAlignment="1" applyProtection="1">
      <alignment horizontal="center" vertical="center"/>
      <protection hidden="1"/>
    </xf>
    <xf numFmtId="0" fontId="25" fillId="2" borderId="67" xfId="2" applyFont="1" applyFill="1" applyBorder="1" applyAlignment="1" applyProtection="1">
      <alignment horizontal="center" vertical="center"/>
      <protection hidden="1"/>
    </xf>
    <xf numFmtId="178" fontId="9" fillId="2" borderId="21" xfId="2" applyNumberFormat="1" applyFont="1" applyFill="1" applyBorder="1" applyAlignment="1" applyProtection="1">
      <alignment horizontal="center" vertical="center"/>
      <protection locked="0"/>
    </xf>
    <xf numFmtId="0" fontId="21" fillId="2" borderId="16" xfId="2" applyFont="1" applyFill="1" applyBorder="1" applyAlignment="1" applyProtection="1">
      <alignment horizontal="distributed" vertical="center" justifyLastLine="1"/>
      <protection locked="0"/>
    </xf>
    <xf numFmtId="0" fontId="21" fillId="2" borderId="11" xfId="2" applyFont="1" applyFill="1" applyBorder="1" applyAlignment="1" applyProtection="1">
      <alignment horizontal="distributed" vertical="center" justifyLastLine="1"/>
      <protection locked="0"/>
    </xf>
    <xf numFmtId="0" fontId="21" fillId="2" borderId="18" xfId="2" applyFont="1" applyFill="1" applyBorder="1" applyAlignment="1" applyProtection="1">
      <alignment horizontal="distributed" vertical="center" justifyLastLine="1"/>
      <protection locked="0"/>
    </xf>
    <xf numFmtId="0" fontId="21" fillId="2" borderId="9" xfId="2" applyFont="1" applyFill="1" applyBorder="1" applyAlignment="1" applyProtection="1">
      <alignment horizontal="distributed" vertical="center" justifyLastLine="1"/>
      <protection locked="0"/>
    </xf>
    <xf numFmtId="0" fontId="21" fillId="2" borderId="0" xfId="2" applyFont="1" applyFill="1" applyAlignment="1" applyProtection="1">
      <alignment horizontal="distributed" vertical="center" justifyLastLine="1"/>
      <protection locked="0"/>
    </xf>
    <xf numFmtId="0" fontId="21" fillId="2" borderId="8" xfId="2" applyFont="1" applyFill="1" applyBorder="1" applyAlignment="1" applyProtection="1">
      <alignment horizontal="distributed" vertical="center" justifyLastLine="1"/>
      <protection locked="0"/>
    </xf>
    <xf numFmtId="0" fontId="21" fillId="2" borderId="15" xfId="2" applyFont="1" applyFill="1" applyBorder="1" applyAlignment="1" applyProtection="1">
      <alignment horizontal="distributed" vertical="center" justifyLastLine="1"/>
      <protection locked="0"/>
    </xf>
    <xf numFmtId="0" fontId="21" fillId="2" borderId="5" xfId="2" applyFont="1" applyFill="1" applyBorder="1" applyAlignment="1" applyProtection="1">
      <alignment horizontal="distributed" vertical="center" justifyLastLine="1"/>
      <protection locked="0"/>
    </xf>
    <xf numFmtId="0" fontId="21" fillId="2" borderId="14" xfId="2" applyFont="1" applyFill="1" applyBorder="1" applyAlignment="1" applyProtection="1">
      <alignment horizontal="distributed" vertical="center" justifyLastLine="1"/>
      <protection locked="0"/>
    </xf>
    <xf numFmtId="0" fontId="51" fillId="2" borderId="57" xfId="2" applyFont="1" applyFill="1" applyBorder="1" applyAlignment="1" applyProtection="1">
      <alignment horizontal="center" vertical="center" shrinkToFit="1"/>
      <protection locked="0"/>
    </xf>
    <xf numFmtId="0" fontId="51" fillId="2" borderId="58" xfId="2" applyFont="1" applyFill="1" applyBorder="1" applyAlignment="1" applyProtection="1">
      <alignment horizontal="center" vertical="center" shrinkToFit="1"/>
      <protection locked="0"/>
    </xf>
    <xf numFmtId="0" fontId="51" fillId="2" borderId="59" xfId="2" applyFont="1" applyFill="1" applyBorder="1" applyAlignment="1" applyProtection="1">
      <alignment horizontal="center" vertical="center" shrinkToFit="1"/>
      <protection locked="0"/>
    </xf>
    <xf numFmtId="0" fontId="51" fillId="2" borderId="60" xfId="2" applyFont="1" applyFill="1" applyBorder="1" applyAlignment="1" applyProtection="1">
      <alignment horizontal="center" vertical="center" shrinkToFit="1"/>
      <protection locked="0"/>
    </xf>
    <xf numFmtId="0" fontId="51" fillId="2" borderId="61" xfId="2" applyFont="1" applyFill="1" applyBorder="1" applyAlignment="1" applyProtection="1">
      <alignment horizontal="center" vertical="center" shrinkToFit="1"/>
      <protection locked="0"/>
    </xf>
    <xf numFmtId="0" fontId="51" fillId="2" borderId="63" xfId="2" applyFont="1" applyFill="1" applyBorder="1" applyAlignment="1" applyProtection="1">
      <alignment horizontal="center" vertical="center" shrinkToFit="1"/>
      <protection locked="0"/>
    </xf>
    <xf numFmtId="0" fontId="56" fillId="2" borderId="9" xfId="2" applyFont="1" applyFill="1" applyBorder="1" applyAlignment="1" applyProtection="1">
      <alignment horizontal="center" vertical="center" shrinkToFit="1"/>
      <protection locked="0"/>
    </xf>
    <xf numFmtId="0" fontId="56" fillId="2" borderId="0" xfId="2" applyFont="1" applyFill="1" applyAlignment="1" applyProtection="1">
      <alignment horizontal="center" vertical="center" shrinkToFit="1"/>
      <protection locked="0"/>
    </xf>
    <xf numFmtId="179" fontId="54" fillId="2" borderId="28" xfId="2" applyNumberFormat="1" applyFont="1" applyFill="1" applyBorder="1" applyAlignment="1" applyProtection="1">
      <alignment horizontal="right" vertical="center"/>
      <protection hidden="1"/>
    </xf>
    <xf numFmtId="0" fontId="21" fillId="2" borderId="27" xfId="1" applyFont="1" applyFill="1" applyBorder="1" applyAlignment="1">
      <alignment horizontal="center" vertical="top"/>
    </xf>
    <xf numFmtId="0" fontId="21" fillId="2" borderId="23" xfId="1" applyFont="1" applyFill="1" applyBorder="1" applyAlignment="1">
      <alignment horizontal="center" vertical="top"/>
    </xf>
    <xf numFmtId="0" fontId="9" fillId="2" borderId="0" xfId="2" applyFont="1" applyFill="1" applyAlignment="1" applyProtection="1">
      <alignment horizontal="center" vertical="center"/>
      <protection locked="0"/>
    </xf>
    <xf numFmtId="0" fontId="9" fillId="2" borderId="38" xfId="2" applyFont="1" applyFill="1" applyBorder="1" applyAlignment="1" applyProtection="1">
      <alignment horizontal="center" vertical="center"/>
      <protection locked="0"/>
    </xf>
    <xf numFmtId="0" fontId="9" fillId="2" borderId="55" xfId="2" applyFont="1" applyFill="1" applyBorder="1" applyAlignment="1" applyProtection="1">
      <alignment horizontal="center" vertical="center"/>
      <protection hidden="1"/>
    </xf>
    <xf numFmtId="0" fontId="3" fillId="2" borderId="20" xfId="2" applyFont="1" applyFill="1" applyBorder="1" applyAlignment="1" applyProtection="1">
      <alignment horizontal="center" vertical="center" wrapText="1" justifyLastLine="1" shrinkToFit="1"/>
      <protection locked="0"/>
    </xf>
    <xf numFmtId="0" fontId="3" fillId="2" borderId="21" xfId="2" applyFont="1" applyFill="1" applyBorder="1" applyAlignment="1" applyProtection="1">
      <alignment horizontal="center" vertical="center" justifyLastLine="1" shrinkToFit="1"/>
      <protection locked="0"/>
    </xf>
    <xf numFmtId="0" fontId="3" fillId="2" borderId="22" xfId="2" applyFont="1" applyFill="1" applyBorder="1" applyAlignment="1" applyProtection="1">
      <alignment horizontal="center" vertical="center" justifyLastLine="1" shrinkToFit="1"/>
      <protection locked="0"/>
    </xf>
    <xf numFmtId="0" fontId="10" fillId="0" borderId="47" xfId="2" applyFont="1" applyBorder="1" applyAlignment="1" applyProtection="1">
      <alignment horizontal="center" vertical="center"/>
      <protection hidden="1"/>
    </xf>
    <xf numFmtId="0" fontId="10" fillId="0" borderId="48" xfId="2" applyFont="1" applyBorder="1" applyAlignment="1" applyProtection="1">
      <alignment horizontal="center" vertical="center"/>
      <protection hidden="1"/>
    </xf>
    <xf numFmtId="0" fontId="10" fillId="0" borderId="56" xfId="2" applyFont="1" applyBorder="1" applyAlignment="1" applyProtection="1">
      <alignment horizontal="center" vertical="center"/>
      <protection hidden="1"/>
    </xf>
    <xf numFmtId="0" fontId="10" fillId="0" borderId="47" xfId="2" applyFont="1" applyBorder="1" applyAlignment="1" applyProtection="1">
      <alignment horizontal="center" vertical="center" shrinkToFit="1"/>
      <protection locked="0"/>
    </xf>
    <xf numFmtId="0" fontId="10" fillId="0" borderId="48" xfId="2" applyFont="1" applyBorder="1" applyAlignment="1" applyProtection="1">
      <alignment horizontal="center" vertical="center" shrinkToFit="1"/>
      <protection locked="0"/>
    </xf>
    <xf numFmtId="0" fontId="10" fillId="0" borderId="49" xfId="2" applyFont="1" applyBorder="1" applyAlignment="1" applyProtection="1">
      <alignment horizontal="center" vertical="center" shrinkToFit="1"/>
      <protection locked="0"/>
    </xf>
    <xf numFmtId="0" fontId="3" fillId="2" borderId="20" xfId="1" applyFont="1" applyFill="1" applyBorder="1" applyAlignment="1">
      <alignment horizontal="center" vertical="center" wrapText="1"/>
    </xf>
    <xf numFmtId="0" fontId="3" fillId="2" borderId="21" xfId="1" applyFont="1" applyFill="1" applyBorder="1" applyAlignment="1">
      <alignment horizontal="center" vertical="center"/>
    </xf>
    <xf numFmtId="0" fontId="3" fillId="2" borderId="22" xfId="1" applyFont="1" applyFill="1" applyBorder="1" applyAlignment="1">
      <alignment horizontal="center" vertical="center"/>
    </xf>
    <xf numFmtId="178" fontId="10" fillId="0" borderId="21" xfId="2" applyNumberFormat="1" applyFont="1" applyBorder="1" applyAlignment="1" applyProtection="1">
      <alignment horizontal="center" vertical="center"/>
      <protection locked="0"/>
    </xf>
    <xf numFmtId="0" fontId="17" fillId="2" borderId="11" xfId="2" applyFont="1" applyFill="1" applyBorder="1" applyAlignment="1" applyProtection="1">
      <alignment horizontal="center" vertical="center"/>
      <protection locked="0"/>
    </xf>
    <xf numFmtId="0" fontId="17" fillId="2" borderId="0" xfId="2" applyFont="1" applyFill="1" applyBorder="1" applyAlignment="1" applyProtection="1">
      <alignment horizontal="center" vertical="center"/>
      <protection locked="0"/>
    </xf>
    <xf numFmtId="0" fontId="17" fillId="2" borderId="5" xfId="2" applyFont="1" applyFill="1" applyBorder="1" applyAlignment="1" applyProtection="1">
      <alignment horizontal="center" vertical="center"/>
      <protection locked="0"/>
    </xf>
    <xf numFmtId="0" fontId="21" fillId="2" borderId="36" xfId="2" applyFont="1" applyFill="1" applyBorder="1" applyAlignment="1" applyProtection="1">
      <alignment horizontal="distributed" vertical="center"/>
      <protection locked="0"/>
    </xf>
    <xf numFmtId="0" fontId="21" fillId="2" borderId="36" xfId="2" applyFont="1" applyFill="1" applyBorder="1" applyAlignment="1" applyProtection="1">
      <alignment horizontal="distributed" vertical="center" shrinkToFit="1"/>
      <protection locked="0"/>
    </xf>
    <xf numFmtId="179" fontId="54" fillId="2" borderId="0" xfId="2" applyNumberFormat="1" applyFont="1" applyFill="1" applyAlignment="1" applyProtection="1">
      <alignment horizontal="right" vertical="center"/>
      <protection hidden="1"/>
    </xf>
    <xf numFmtId="179" fontId="54" fillId="2" borderId="5" xfId="2" applyNumberFormat="1" applyFont="1" applyFill="1" applyBorder="1" applyAlignment="1" applyProtection="1">
      <alignment horizontal="right" vertical="center"/>
      <protection hidden="1"/>
    </xf>
    <xf numFmtId="0" fontId="9" fillId="2" borderId="5" xfId="2" applyFont="1" applyFill="1" applyBorder="1" applyAlignment="1" applyProtection="1">
      <alignment horizontal="center"/>
      <protection locked="0"/>
    </xf>
    <xf numFmtId="0" fontId="9" fillId="2" borderId="53" xfId="2" applyFont="1" applyFill="1" applyBorder="1" applyAlignment="1" applyProtection="1">
      <alignment horizontal="center"/>
      <protection locked="0"/>
    </xf>
    <xf numFmtId="0" fontId="17" fillId="2" borderId="16" xfId="1" applyFont="1" applyFill="1" applyBorder="1" applyAlignment="1" applyProtection="1">
      <alignment horizontal="center"/>
      <protection locked="0"/>
    </xf>
    <xf numFmtId="0" fontId="17" fillId="2" borderId="11" xfId="1" applyFont="1" applyFill="1" applyBorder="1" applyAlignment="1" applyProtection="1">
      <alignment horizontal="center"/>
      <protection locked="0"/>
    </xf>
    <xf numFmtId="0" fontId="17" fillId="2" borderId="15" xfId="1" applyFont="1" applyFill="1" applyBorder="1" applyAlignment="1" applyProtection="1">
      <alignment horizontal="center"/>
      <protection locked="0"/>
    </xf>
    <xf numFmtId="0" fontId="17" fillId="2" borderId="5" xfId="1" applyFont="1" applyFill="1" applyBorder="1" applyAlignment="1" applyProtection="1">
      <alignment horizontal="center"/>
      <protection locked="0"/>
    </xf>
    <xf numFmtId="0" fontId="9" fillId="2" borderId="45" xfId="2" applyFont="1" applyFill="1" applyBorder="1" applyAlignment="1" applyProtection="1">
      <alignment horizontal="center" vertical="center" shrinkToFit="1"/>
      <protection locked="0"/>
    </xf>
    <xf numFmtId="0" fontId="9" fillId="2" borderId="46" xfId="2" applyFont="1" applyFill="1" applyBorder="1" applyAlignment="1" applyProtection="1">
      <alignment horizontal="center" vertical="center" shrinkToFit="1"/>
      <protection locked="0"/>
    </xf>
    <xf numFmtId="0" fontId="9" fillId="2" borderId="67" xfId="2" applyFont="1" applyFill="1" applyBorder="1" applyAlignment="1" applyProtection="1">
      <alignment horizontal="center" vertical="center" shrinkToFit="1"/>
      <protection locked="0"/>
    </xf>
    <xf numFmtId="0" fontId="9" fillId="2" borderId="0" xfId="2" applyFont="1" applyFill="1" applyAlignment="1" applyProtection="1">
      <alignment horizontal="distributed" vertical="center"/>
      <protection locked="0"/>
    </xf>
    <xf numFmtId="0" fontId="9" fillId="2" borderId="54" xfId="2" applyFont="1" applyFill="1" applyBorder="1" applyAlignment="1" applyProtection="1">
      <alignment horizontal="center" vertical="center" shrinkToFit="1"/>
      <protection locked="0"/>
    </xf>
    <xf numFmtId="0" fontId="10" fillId="2" borderId="0" xfId="2" applyFont="1" applyFill="1" applyAlignment="1" applyProtection="1">
      <alignment horizontal="left" vertical="center" indent="1"/>
      <protection locked="0"/>
    </xf>
    <xf numFmtId="0" fontId="10" fillId="2" borderId="10" xfId="2" applyFont="1" applyFill="1" applyBorder="1" applyAlignment="1" applyProtection="1">
      <alignment horizontal="left" vertical="center" indent="1"/>
      <protection locked="0"/>
    </xf>
    <xf numFmtId="0" fontId="21" fillId="2" borderId="5" xfId="2" applyFont="1" applyFill="1" applyBorder="1" applyAlignment="1" applyProtection="1">
      <alignment horizontal="center" vertical="center"/>
      <protection hidden="1"/>
    </xf>
    <xf numFmtId="0" fontId="21" fillId="2" borderId="6" xfId="2" applyFont="1" applyFill="1" applyBorder="1" applyAlignment="1" applyProtection="1">
      <alignment horizontal="center" vertical="center"/>
      <protection hidden="1"/>
    </xf>
    <xf numFmtId="0" fontId="21" fillId="2" borderId="7" xfId="2" applyFont="1" applyFill="1" applyBorder="1" applyAlignment="1" applyProtection="1">
      <alignment horizontal="distributed" vertical="center" wrapText="1"/>
      <protection hidden="1"/>
    </xf>
    <xf numFmtId="0" fontId="21" fillId="2" borderId="0" xfId="2" applyFont="1" applyFill="1" applyAlignment="1" applyProtection="1">
      <alignment horizontal="distributed" vertical="center" wrapText="1"/>
      <protection hidden="1"/>
    </xf>
    <xf numFmtId="0" fontId="21" fillId="2" borderId="8" xfId="2" applyFont="1" applyFill="1" applyBorder="1" applyAlignment="1" applyProtection="1">
      <alignment horizontal="distributed" vertical="center" wrapText="1"/>
      <protection hidden="1"/>
    </xf>
    <xf numFmtId="0" fontId="21" fillId="2" borderId="13" xfId="2" applyFont="1" applyFill="1" applyBorder="1" applyAlignment="1" applyProtection="1">
      <alignment horizontal="distributed" vertical="center" wrapText="1"/>
      <protection hidden="1"/>
    </xf>
    <xf numFmtId="0" fontId="21" fillId="2" borderId="5" xfId="2" applyFont="1" applyFill="1" applyBorder="1" applyAlignment="1" applyProtection="1">
      <alignment horizontal="distributed" vertical="center" wrapText="1"/>
      <protection hidden="1"/>
    </xf>
    <xf numFmtId="0" fontId="21" fillId="2" borderId="14" xfId="2" applyFont="1" applyFill="1" applyBorder="1" applyAlignment="1" applyProtection="1">
      <alignment horizontal="distributed" vertical="center" wrapText="1"/>
      <protection hidden="1"/>
    </xf>
    <xf numFmtId="0" fontId="53" fillId="2" borderId="9" xfId="2" applyFont="1" applyFill="1" applyBorder="1" applyAlignment="1" applyProtection="1">
      <alignment horizontal="left" vertical="center" indent="1" shrinkToFit="1"/>
      <protection locked="0"/>
    </xf>
    <xf numFmtId="0" fontId="53" fillId="2" borderId="0" xfId="2" applyFont="1" applyFill="1" applyAlignment="1" applyProtection="1">
      <alignment horizontal="left" vertical="center" indent="1" shrinkToFit="1"/>
      <protection locked="0"/>
    </xf>
    <xf numFmtId="0" fontId="53" fillId="2" borderId="15" xfId="2" applyFont="1" applyFill="1" applyBorder="1" applyAlignment="1" applyProtection="1">
      <alignment horizontal="left" vertical="center" indent="1" shrinkToFit="1"/>
      <protection locked="0"/>
    </xf>
    <xf numFmtId="0" fontId="53" fillId="2" borderId="5" xfId="2" applyFont="1" applyFill="1" applyBorder="1" applyAlignment="1" applyProtection="1">
      <alignment horizontal="left" vertical="center" indent="1" shrinkToFit="1"/>
      <protection locked="0"/>
    </xf>
    <xf numFmtId="176" fontId="11" fillId="4" borderId="0" xfId="2" applyNumberFormat="1" applyFont="1" applyFill="1" applyAlignment="1" applyProtection="1">
      <alignment horizontal="center" vertical="center" wrapText="1"/>
      <protection locked="0"/>
    </xf>
    <xf numFmtId="176" fontId="11" fillId="4" borderId="10" xfId="2" applyNumberFormat="1" applyFont="1" applyFill="1" applyBorder="1" applyAlignment="1" applyProtection="1">
      <alignment horizontal="center" vertical="center" wrapText="1"/>
      <protection locked="0"/>
    </xf>
    <xf numFmtId="176" fontId="11" fillId="4" borderId="5" xfId="2" applyNumberFormat="1" applyFont="1" applyFill="1" applyBorder="1" applyAlignment="1" applyProtection="1">
      <alignment horizontal="center" vertical="center" wrapText="1"/>
      <protection locked="0"/>
    </xf>
    <xf numFmtId="176" fontId="11" fillId="4" borderId="6" xfId="2" applyNumberFormat="1" applyFont="1" applyFill="1" applyBorder="1" applyAlignment="1" applyProtection="1">
      <alignment horizontal="center" vertical="center" wrapText="1"/>
      <protection locked="0"/>
    </xf>
    <xf numFmtId="0" fontId="21" fillId="2" borderId="7" xfId="2" applyFont="1" applyFill="1" applyBorder="1" applyAlignment="1" applyProtection="1">
      <alignment horizontal="distributed" vertical="center" wrapText="1" justifyLastLine="1"/>
      <protection hidden="1"/>
    </xf>
    <xf numFmtId="0" fontId="21" fillId="2" borderId="0" xfId="2" applyFont="1" applyFill="1" applyAlignment="1" applyProtection="1">
      <alignment horizontal="distributed" vertical="center" wrapText="1" justifyLastLine="1"/>
      <protection hidden="1"/>
    </xf>
    <xf numFmtId="0" fontId="21" fillId="2" borderId="8" xfId="2" applyFont="1" applyFill="1" applyBorder="1" applyAlignment="1" applyProtection="1">
      <alignment horizontal="distributed" vertical="center" wrapText="1" justifyLastLine="1"/>
      <protection hidden="1"/>
    </xf>
    <xf numFmtId="0" fontId="21" fillId="2" borderId="13" xfId="2" applyFont="1" applyFill="1" applyBorder="1" applyAlignment="1" applyProtection="1">
      <alignment horizontal="distributed" vertical="center" wrapText="1" justifyLastLine="1"/>
      <protection hidden="1"/>
    </xf>
    <xf numFmtId="0" fontId="21" fillId="2" borderId="5" xfId="2" applyFont="1" applyFill="1" applyBorder="1" applyAlignment="1" applyProtection="1">
      <alignment horizontal="distributed" vertical="center" wrapText="1" justifyLastLine="1"/>
      <protection hidden="1"/>
    </xf>
    <xf numFmtId="0" fontId="21" fillId="2" borderId="14" xfId="2" applyFont="1" applyFill="1" applyBorder="1" applyAlignment="1" applyProtection="1">
      <alignment horizontal="distributed" vertical="center" wrapText="1" justifyLastLine="1"/>
      <protection hidden="1"/>
    </xf>
    <xf numFmtId="0" fontId="8" fillId="2" borderId="34" xfId="2" applyFont="1" applyFill="1" applyBorder="1" applyAlignment="1" applyProtection="1">
      <alignment horizontal="center" vertical="center" wrapText="1" shrinkToFit="1"/>
      <protection locked="0"/>
    </xf>
    <xf numFmtId="0" fontId="8" fillId="2" borderId="36" xfId="2" applyFont="1" applyFill="1" applyBorder="1" applyAlignment="1" applyProtection="1">
      <alignment horizontal="center" vertical="center" wrapText="1" shrinkToFit="1"/>
      <protection locked="0"/>
    </xf>
    <xf numFmtId="0" fontId="8" fillId="2" borderId="37" xfId="2" applyFont="1" applyFill="1" applyBorder="1" applyAlignment="1" applyProtection="1">
      <alignment horizontal="center" vertical="center" wrapText="1" shrinkToFit="1"/>
      <protection locked="0"/>
    </xf>
    <xf numFmtId="0" fontId="8" fillId="2" borderId="0" xfId="2" applyFont="1" applyFill="1" applyBorder="1" applyAlignment="1" applyProtection="1">
      <alignment horizontal="center" vertical="center" wrapText="1" shrinkToFit="1"/>
      <protection locked="0"/>
    </xf>
    <xf numFmtId="0" fontId="18" fillId="0" borderId="66" xfId="2" applyFont="1" applyBorder="1" applyAlignment="1" applyProtection="1">
      <alignment horizontal="left" vertical="center" indent="1" shrinkToFit="1"/>
      <protection locked="0"/>
    </xf>
    <xf numFmtId="0" fontId="18" fillId="0" borderId="21" xfId="2" applyFont="1" applyBorder="1" applyAlignment="1" applyProtection="1">
      <alignment horizontal="left" vertical="center" indent="1" shrinkToFit="1"/>
      <protection locked="0"/>
    </xf>
    <xf numFmtId="0" fontId="18" fillId="0" borderId="22" xfId="2" applyFont="1" applyBorder="1" applyAlignment="1" applyProtection="1">
      <alignment horizontal="left" vertical="center" indent="1" shrinkToFit="1"/>
      <protection locked="0"/>
    </xf>
    <xf numFmtId="0" fontId="21" fillId="2" borderId="17" xfId="2" applyFont="1" applyFill="1" applyBorder="1" applyAlignment="1" applyProtection="1">
      <alignment horizontal="distributed" vertical="center" wrapText="1"/>
      <protection hidden="1"/>
    </xf>
    <xf numFmtId="0" fontId="21" fillId="2" borderId="11" xfId="2" applyFont="1" applyFill="1" applyBorder="1" applyAlignment="1" applyProtection="1">
      <alignment horizontal="distributed" vertical="center" wrapText="1"/>
      <protection hidden="1"/>
    </xf>
    <xf numFmtId="0" fontId="21" fillId="2" borderId="18" xfId="2" applyFont="1" applyFill="1" applyBorder="1" applyAlignment="1" applyProtection="1">
      <alignment horizontal="distributed" vertical="center" wrapText="1"/>
      <protection hidden="1"/>
    </xf>
    <xf numFmtId="0" fontId="10" fillId="2" borderId="11" xfId="2" applyFont="1" applyFill="1" applyBorder="1" applyAlignment="1" applyProtection="1">
      <alignment horizontal="left" vertical="center" indent="1" shrinkToFit="1"/>
      <protection locked="0"/>
    </xf>
    <xf numFmtId="0" fontId="10" fillId="2" borderId="12" xfId="2" applyFont="1" applyFill="1" applyBorder="1" applyAlignment="1" applyProtection="1">
      <alignment horizontal="left" vertical="center" indent="1" shrinkToFit="1"/>
      <protection locked="0"/>
    </xf>
    <xf numFmtId="0" fontId="10" fillId="2" borderId="0" xfId="2" applyFont="1" applyFill="1" applyAlignment="1" applyProtection="1">
      <alignment horizontal="left" vertical="center" indent="1" shrinkToFit="1"/>
      <protection locked="0"/>
    </xf>
    <xf numFmtId="0" fontId="10" fillId="2" borderId="10" xfId="2" applyFont="1" applyFill="1" applyBorder="1" applyAlignment="1" applyProtection="1">
      <alignment horizontal="left" vertical="center" indent="1" shrinkToFit="1"/>
      <protection locked="0"/>
    </xf>
    <xf numFmtId="0" fontId="21" fillId="2" borderId="17" xfId="2" applyFont="1" applyFill="1" applyBorder="1" applyAlignment="1" applyProtection="1">
      <alignment horizontal="distributed" vertical="center" wrapText="1" justifyLastLine="1"/>
      <protection hidden="1"/>
    </xf>
    <xf numFmtId="0" fontId="21" fillId="2" borderId="11" xfId="2" applyFont="1" applyFill="1" applyBorder="1" applyAlignment="1" applyProtection="1">
      <alignment horizontal="distributed" vertical="center" wrapText="1" justifyLastLine="1"/>
      <protection hidden="1"/>
    </xf>
    <xf numFmtId="0" fontId="21" fillId="2" borderId="18" xfId="2" applyFont="1" applyFill="1" applyBorder="1" applyAlignment="1" applyProtection="1">
      <alignment horizontal="distributed" vertical="center" wrapText="1" justifyLastLine="1"/>
      <protection hidden="1"/>
    </xf>
    <xf numFmtId="0" fontId="10" fillId="0" borderId="9" xfId="2" applyFont="1" applyBorder="1" applyAlignment="1" applyProtection="1">
      <alignment horizontal="left" vertical="center" indent="1" shrinkToFit="1"/>
      <protection locked="0"/>
    </xf>
    <xf numFmtId="0" fontId="10" fillId="0" borderId="0" xfId="2" applyFont="1" applyAlignment="1" applyProtection="1">
      <alignment horizontal="left" vertical="center" indent="1" shrinkToFit="1"/>
      <protection locked="0"/>
    </xf>
    <xf numFmtId="0" fontId="19" fillId="2" borderId="0" xfId="2" applyFont="1" applyFill="1" applyAlignment="1" applyProtection="1">
      <alignment horizontal="center" vertical="center"/>
      <protection locked="0"/>
    </xf>
    <xf numFmtId="0" fontId="17" fillId="2" borderId="16" xfId="2" applyFont="1" applyFill="1" applyBorder="1" applyAlignment="1" applyProtection="1">
      <alignment horizontal="center" vertical="center"/>
      <protection locked="0"/>
    </xf>
    <xf numFmtId="0" fontId="17" fillId="2" borderId="9" xfId="2" applyFont="1" applyFill="1" applyBorder="1" applyAlignment="1" applyProtection="1">
      <alignment horizontal="center" vertical="center"/>
      <protection locked="0"/>
    </xf>
    <xf numFmtId="0" fontId="17" fillId="2" borderId="15" xfId="2" applyFont="1" applyFill="1" applyBorder="1" applyAlignment="1" applyProtection="1">
      <alignment horizontal="center" vertical="center"/>
      <protection locked="0"/>
    </xf>
    <xf numFmtId="0" fontId="18" fillId="0" borderId="9" xfId="2" applyFont="1" applyBorder="1" applyAlignment="1" applyProtection="1">
      <alignment horizontal="left" vertical="center" indent="1" shrinkToFit="1"/>
      <protection locked="0"/>
    </xf>
    <xf numFmtId="0" fontId="18" fillId="0" borderId="0" xfId="2" applyFont="1" applyAlignment="1" applyProtection="1">
      <alignment horizontal="left" vertical="center" indent="1" shrinkToFit="1"/>
      <protection locked="0"/>
    </xf>
    <xf numFmtId="0" fontId="53" fillId="0" borderId="16" xfId="2" applyFont="1" applyBorder="1" applyAlignment="1" applyProtection="1">
      <alignment horizontal="left" vertical="center" indent="1" shrinkToFit="1"/>
      <protection locked="0"/>
    </xf>
    <xf numFmtId="0" fontId="53" fillId="0" borderId="11" xfId="2" applyFont="1" applyBorder="1" applyAlignment="1" applyProtection="1">
      <alignment horizontal="left" vertical="center" indent="1" shrinkToFit="1"/>
      <protection locked="0"/>
    </xf>
    <xf numFmtId="0" fontId="53" fillId="0" borderId="9" xfId="2" applyFont="1" applyBorder="1" applyAlignment="1" applyProtection="1">
      <alignment horizontal="left" vertical="center" indent="1" shrinkToFit="1"/>
      <protection locked="0"/>
    </xf>
    <xf numFmtId="0" fontId="53" fillId="0" borderId="0" xfId="2" applyFont="1" applyAlignment="1" applyProtection="1">
      <alignment horizontal="left" vertical="center" indent="1" shrinkToFit="1"/>
      <protection locked="0"/>
    </xf>
    <xf numFmtId="0" fontId="53" fillId="0" borderId="15" xfId="2" applyFont="1" applyBorder="1" applyAlignment="1" applyProtection="1">
      <alignment horizontal="left" vertical="center" indent="1" shrinkToFit="1"/>
      <protection locked="0"/>
    </xf>
    <xf numFmtId="0" fontId="53" fillId="0" borderId="5" xfId="2" applyFont="1" applyBorder="1" applyAlignment="1" applyProtection="1">
      <alignment horizontal="left" vertical="center" indent="1" shrinkToFit="1"/>
      <protection locked="0"/>
    </xf>
    <xf numFmtId="0" fontId="16" fillId="2" borderId="11" xfId="2" applyFont="1" applyFill="1" applyBorder="1" applyAlignment="1" applyProtection="1">
      <alignment horizontal="center" vertical="center"/>
      <protection hidden="1"/>
    </xf>
    <xf numFmtId="0" fontId="16" fillId="2" borderId="0" xfId="2" applyFont="1" applyFill="1" applyAlignment="1" applyProtection="1">
      <alignment horizontal="center" vertical="center"/>
      <protection hidden="1"/>
    </xf>
    <xf numFmtId="0" fontId="16" fillId="2" borderId="5" xfId="2" applyFont="1" applyFill="1" applyBorder="1" applyAlignment="1" applyProtection="1">
      <alignment horizontal="center" vertical="center"/>
      <protection hidden="1"/>
    </xf>
    <xf numFmtId="0" fontId="21" fillId="2" borderId="11" xfId="2" applyFont="1" applyFill="1" applyBorder="1" applyAlignment="1" applyProtection="1">
      <alignment horizontal="distributed" vertical="center"/>
      <protection hidden="1"/>
    </xf>
    <xf numFmtId="0" fontId="21" fillId="2" borderId="18" xfId="2" applyFont="1" applyFill="1" applyBorder="1" applyAlignment="1" applyProtection="1">
      <alignment horizontal="distributed" vertical="center"/>
      <protection hidden="1"/>
    </xf>
    <xf numFmtId="0" fontId="21" fillId="2" borderId="13" xfId="2" applyFont="1" applyFill="1" applyBorder="1" applyAlignment="1" applyProtection="1">
      <alignment horizontal="distributed" vertical="center"/>
      <protection hidden="1"/>
    </xf>
    <xf numFmtId="0" fontId="21" fillId="2" borderId="5" xfId="2" applyFont="1" applyFill="1" applyBorder="1" applyAlignment="1" applyProtection="1">
      <alignment horizontal="distributed" vertical="center"/>
      <protection hidden="1"/>
    </xf>
    <xf numFmtId="0" fontId="21" fillId="2" borderId="14" xfId="2" applyFont="1" applyFill="1" applyBorder="1" applyAlignment="1" applyProtection="1">
      <alignment horizontal="distributed" vertical="center"/>
      <protection hidden="1"/>
    </xf>
    <xf numFmtId="0" fontId="17" fillId="2" borderId="12" xfId="1" applyFont="1" applyFill="1" applyBorder="1" applyAlignment="1" applyProtection="1">
      <alignment horizontal="center"/>
      <protection locked="0"/>
    </xf>
    <xf numFmtId="0" fontId="17" fillId="2" borderId="6" xfId="1" applyFont="1" applyFill="1" applyBorder="1" applyAlignment="1" applyProtection="1">
      <alignment horizontal="center"/>
      <protection locked="0"/>
    </xf>
    <xf numFmtId="0" fontId="22" fillId="2" borderId="0" xfId="2" applyFont="1" applyFill="1" applyAlignment="1" applyProtection="1">
      <alignment horizontal="center" vertical="top" textRotation="255"/>
      <protection hidden="1"/>
    </xf>
    <xf numFmtId="0" fontId="3" fillId="2" borderId="53" xfId="2" applyFont="1" applyFill="1" applyBorder="1" applyAlignment="1" applyProtection="1">
      <alignment horizontal="center" vertical="center"/>
      <protection locked="0"/>
    </xf>
    <xf numFmtId="0" fontId="23" fillId="2" borderId="61" xfId="2" applyFont="1" applyFill="1" applyBorder="1" applyAlignment="1" applyProtection="1">
      <alignment horizontal="right" vertical="center"/>
      <protection locked="0"/>
    </xf>
    <xf numFmtId="0" fontId="23" fillId="2" borderId="63" xfId="2" applyFont="1" applyFill="1" applyBorder="1" applyAlignment="1" applyProtection="1">
      <alignment horizontal="right" vertical="center"/>
      <protection locked="0"/>
    </xf>
    <xf numFmtId="0" fontId="54" fillId="2" borderId="57" xfId="2" applyFont="1" applyFill="1" applyBorder="1" applyAlignment="1" applyProtection="1">
      <alignment horizontal="center" vertical="center"/>
      <protection locked="0"/>
    </xf>
    <xf numFmtId="0" fontId="54" fillId="2" borderId="58" xfId="2" applyFont="1" applyFill="1" applyBorder="1" applyAlignment="1" applyProtection="1">
      <alignment horizontal="center" vertical="center"/>
      <protection locked="0"/>
    </xf>
    <xf numFmtId="0" fontId="54" fillId="2" borderId="60" xfId="2" applyFont="1" applyFill="1" applyBorder="1" applyAlignment="1" applyProtection="1">
      <alignment horizontal="center" vertical="center"/>
      <protection locked="0"/>
    </xf>
    <xf numFmtId="0" fontId="54" fillId="2" borderId="61" xfId="2" applyFont="1" applyFill="1" applyBorder="1" applyAlignment="1" applyProtection="1">
      <alignment horizontal="center" vertical="center"/>
      <protection locked="0"/>
    </xf>
    <xf numFmtId="0" fontId="13" fillId="2" borderId="80" xfId="2" applyFont="1" applyFill="1" applyBorder="1" applyAlignment="1" applyProtection="1">
      <alignment horizontal="center" vertical="center" textRotation="255"/>
      <protection hidden="1"/>
    </xf>
    <xf numFmtId="0" fontId="13" fillId="2" borderId="82" xfId="2" applyFont="1" applyFill="1" applyBorder="1" applyAlignment="1" applyProtection="1">
      <alignment horizontal="center" vertical="center" textRotation="255"/>
      <protection hidden="1"/>
    </xf>
    <xf numFmtId="0" fontId="17" fillId="2" borderId="21" xfId="2" applyFont="1" applyFill="1" applyBorder="1" applyAlignment="1" applyProtection="1">
      <alignment horizontal="center" vertical="center"/>
      <protection locked="0"/>
    </xf>
    <xf numFmtId="0" fontId="17" fillId="2" borderId="18" xfId="2" applyFont="1" applyFill="1" applyBorder="1" applyAlignment="1" applyProtection="1">
      <alignment horizontal="center" vertical="center"/>
      <protection locked="0"/>
    </xf>
    <xf numFmtId="0" fontId="17" fillId="2" borderId="8" xfId="2" applyFont="1" applyFill="1" applyBorder="1" applyAlignment="1" applyProtection="1">
      <alignment horizontal="center" vertical="center"/>
      <protection locked="0"/>
    </xf>
    <xf numFmtId="0" fontId="17" fillId="2" borderId="14" xfId="2" applyFont="1" applyFill="1" applyBorder="1" applyAlignment="1" applyProtection="1">
      <alignment horizontal="center" vertical="center"/>
      <protection locked="0"/>
    </xf>
    <xf numFmtId="0" fontId="44" fillId="2" borderId="23" xfId="2" applyFont="1" applyFill="1" applyBorder="1" applyAlignment="1" applyProtection="1">
      <alignment horizontal="center" vertical="center" justifyLastLine="1"/>
      <protection locked="0"/>
    </xf>
    <xf numFmtId="0" fontId="44" fillId="2" borderId="0" xfId="2" applyFont="1" applyFill="1" applyBorder="1" applyAlignment="1" applyProtection="1">
      <alignment horizontal="center" vertical="center" justifyLastLine="1"/>
      <protection locked="0"/>
    </xf>
    <xf numFmtId="0" fontId="44" fillId="2" borderId="19" xfId="2" applyFont="1" applyFill="1" applyBorder="1" applyAlignment="1" applyProtection="1">
      <alignment horizontal="center" vertical="center" justifyLastLine="1"/>
      <protection locked="0"/>
    </xf>
    <xf numFmtId="0" fontId="27" fillId="0" borderId="0" xfId="3" applyFont="1" applyAlignment="1" applyProtection="1">
      <alignment horizontal="center" vertical="center"/>
      <protection locked="0" hidden="1"/>
    </xf>
    <xf numFmtId="0" fontId="27" fillId="0" borderId="33" xfId="3" applyFont="1" applyBorder="1" applyAlignment="1" applyProtection="1">
      <alignment horizontal="center" vertical="center"/>
      <protection locked="0" hidden="1"/>
    </xf>
    <xf numFmtId="178" fontId="27" fillId="0" borderId="30" xfId="3" applyNumberFormat="1" applyFont="1" applyBorder="1" applyAlignment="1" applyProtection="1">
      <alignment horizontal="center" vertical="center"/>
      <protection locked="0" hidden="1"/>
    </xf>
    <xf numFmtId="178" fontId="27" fillId="0" borderId="31" xfId="3" applyNumberFormat="1" applyFont="1" applyBorder="1" applyAlignment="1" applyProtection="1">
      <alignment horizontal="center" vertical="center"/>
      <protection locked="0" hidden="1"/>
    </xf>
    <xf numFmtId="178" fontId="27" fillId="0" borderId="32" xfId="3" applyNumberFormat="1" applyFont="1" applyBorder="1" applyAlignment="1" applyProtection="1">
      <alignment horizontal="center" vertical="center"/>
      <protection locked="0" hidden="1"/>
    </xf>
    <xf numFmtId="178" fontId="28" fillId="0" borderId="30" xfId="3" applyNumberFormat="1" applyFont="1" applyBorder="1" applyAlignment="1" applyProtection="1">
      <alignment horizontal="center" vertical="center"/>
      <protection locked="0" hidden="1"/>
    </xf>
    <xf numFmtId="178" fontId="28" fillId="0" borderId="31" xfId="3" applyNumberFormat="1" applyFont="1" applyBorder="1" applyAlignment="1" applyProtection="1">
      <alignment horizontal="center" vertical="center"/>
      <protection locked="0" hidden="1"/>
    </xf>
    <xf numFmtId="0" fontId="43" fillId="2" borderId="36" xfId="2" applyFont="1" applyFill="1" applyBorder="1" applyAlignment="1" applyProtection="1">
      <alignment horizontal="left" vertical="center"/>
      <protection locked="0"/>
    </xf>
    <xf numFmtId="0" fontId="43" fillId="2" borderId="33" xfId="2" applyFont="1" applyFill="1" applyBorder="1" applyAlignment="1" applyProtection="1">
      <alignment horizontal="left" vertical="center"/>
      <protection locked="0"/>
    </xf>
    <xf numFmtId="0" fontId="17" fillId="2" borderId="0" xfId="2" applyFont="1" applyFill="1" applyAlignment="1" applyProtection="1">
      <alignment horizontal="center" vertical="center"/>
      <protection locked="0"/>
    </xf>
    <xf numFmtId="0" fontId="21" fillId="2" borderId="34" xfId="2" applyFont="1" applyFill="1" applyBorder="1" applyAlignment="1" applyProtection="1">
      <alignment horizontal="center" vertical="center" textRotation="255"/>
      <protection locked="0"/>
    </xf>
    <xf numFmtId="0" fontId="21" fillId="2" borderId="37" xfId="2" applyFont="1" applyFill="1" applyBorder="1" applyAlignment="1" applyProtection="1">
      <alignment horizontal="center" vertical="center" textRotation="255"/>
      <protection locked="0"/>
    </xf>
    <xf numFmtId="0" fontId="21" fillId="2" borderId="39" xfId="2" applyFont="1" applyFill="1" applyBorder="1" applyAlignment="1" applyProtection="1">
      <alignment horizontal="center" vertical="center" textRotation="255"/>
      <protection locked="0"/>
    </xf>
    <xf numFmtId="0" fontId="21" fillId="2" borderId="40" xfId="2" applyFont="1" applyFill="1" applyBorder="1" applyAlignment="1" applyProtection="1">
      <alignment horizontal="center" vertical="center" textRotation="255"/>
      <protection locked="0"/>
    </xf>
    <xf numFmtId="0" fontId="18" fillId="0" borderId="43" xfId="2" applyFont="1" applyBorder="1" applyAlignment="1" applyProtection="1">
      <alignment horizontal="center" vertical="center"/>
      <protection locked="0"/>
    </xf>
    <xf numFmtId="0" fontId="18" fillId="0" borderId="33" xfId="2" applyFont="1" applyBorder="1" applyAlignment="1" applyProtection="1">
      <alignment horizontal="center" vertical="center"/>
      <protection locked="0"/>
    </xf>
    <xf numFmtId="0" fontId="18" fillId="0" borderId="42" xfId="2" applyFont="1" applyBorder="1" applyAlignment="1" applyProtection="1">
      <alignment horizontal="center" vertical="center"/>
      <protection locked="0"/>
    </xf>
    <xf numFmtId="0" fontId="3" fillId="2" borderId="16" xfId="1" applyFont="1" applyFill="1" applyBorder="1" applyAlignment="1">
      <alignment horizontal="distributed" vertical="center" wrapText="1" indent="1"/>
    </xf>
    <xf numFmtId="0" fontId="3" fillId="2" borderId="11" xfId="1" applyFont="1" applyFill="1" applyBorder="1" applyAlignment="1">
      <alignment horizontal="distributed" vertical="center" wrapText="1" indent="1"/>
    </xf>
    <xf numFmtId="0" fontId="3" fillId="2" borderId="18" xfId="1" applyFont="1" applyFill="1" applyBorder="1" applyAlignment="1">
      <alignment horizontal="distributed" vertical="center" wrapText="1" indent="1"/>
    </xf>
    <xf numFmtId="0" fontId="3" fillId="2" borderId="15" xfId="1" applyFont="1" applyFill="1" applyBorder="1" applyAlignment="1">
      <alignment horizontal="distributed" vertical="center" wrapText="1" indent="1"/>
    </xf>
    <xf numFmtId="0" fontId="3" fillId="2" borderId="5" xfId="1" applyFont="1" applyFill="1" applyBorder="1" applyAlignment="1">
      <alignment horizontal="distributed" vertical="center" wrapText="1" indent="1"/>
    </xf>
    <xf numFmtId="0" fontId="3" fillId="2" borderId="14" xfId="1" applyFont="1" applyFill="1" applyBorder="1" applyAlignment="1">
      <alignment horizontal="distributed" vertical="center" wrapText="1" indent="1"/>
    </xf>
    <xf numFmtId="0" fontId="25" fillId="2" borderId="39" xfId="2" applyFont="1" applyFill="1" applyBorder="1" applyAlignment="1" applyProtection="1">
      <alignment horizontal="center" vertical="center"/>
      <protection locked="0"/>
    </xf>
    <xf numFmtId="0" fontId="25" fillId="2" borderId="33" xfId="2" applyFont="1" applyFill="1" applyBorder="1" applyAlignment="1" applyProtection="1">
      <alignment horizontal="center" vertical="center"/>
      <protection locked="0"/>
    </xf>
    <xf numFmtId="0" fontId="15" fillId="2" borderId="16" xfId="2" applyFont="1" applyFill="1" applyBorder="1" applyAlignment="1" applyProtection="1">
      <alignment horizontal="distributed" vertical="center" wrapText="1" justifyLastLine="1"/>
      <protection locked="0"/>
    </xf>
    <xf numFmtId="0" fontId="15" fillId="2" borderId="11" xfId="2" applyFont="1" applyFill="1" applyBorder="1" applyAlignment="1" applyProtection="1">
      <alignment horizontal="distributed" vertical="center" wrapText="1" justifyLastLine="1"/>
      <protection locked="0"/>
    </xf>
    <xf numFmtId="0" fontId="15" fillId="2" borderId="18" xfId="2" applyFont="1" applyFill="1" applyBorder="1" applyAlignment="1" applyProtection="1">
      <alignment horizontal="distributed" vertical="center" wrapText="1" justifyLastLine="1"/>
      <protection locked="0"/>
    </xf>
    <xf numFmtId="0" fontId="15" fillId="2" borderId="15" xfId="2" applyFont="1" applyFill="1" applyBorder="1" applyAlignment="1" applyProtection="1">
      <alignment horizontal="distributed" vertical="center" wrapText="1" justifyLastLine="1"/>
      <protection locked="0"/>
    </xf>
    <xf numFmtId="0" fontId="15" fillId="2" borderId="5" xfId="2" applyFont="1" applyFill="1" applyBorder="1" applyAlignment="1" applyProtection="1">
      <alignment horizontal="distributed" vertical="center" wrapText="1" justifyLastLine="1"/>
      <protection locked="0"/>
    </xf>
    <xf numFmtId="0" fontId="15" fillId="2" borderId="14" xfId="2" applyFont="1" applyFill="1" applyBorder="1" applyAlignment="1" applyProtection="1">
      <alignment horizontal="distributed" vertical="center" wrapText="1" justifyLastLine="1"/>
      <protection locked="0"/>
    </xf>
    <xf numFmtId="0" fontId="43" fillId="2" borderId="0" xfId="2" applyFont="1" applyFill="1" applyAlignment="1" applyProtection="1">
      <alignment horizontal="left" vertical="center"/>
      <protection locked="0"/>
    </xf>
    <xf numFmtId="0" fontId="9" fillId="2" borderId="67" xfId="2" applyFont="1" applyFill="1" applyBorder="1" applyAlignment="1" applyProtection="1">
      <alignment horizontal="center" vertical="center"/>
      <protection locked="0"/>
    </xf>
    <xf numFmtId="0" fontId="61" fillId="2" borderId="27" xfId="2" applyFont="1" applyFill="1" applyBorder="1" applyAlignment="1" applyProtection="1">
      <alignment horizontal="center" vertical="center" justifyLastLine="1"/>
      <protection locked="0"/>
    </xf>
    <xf numFmtId="0" fontId="61" fillId="2" borderId="28" xfId="2" applyFont="1" applyFill="1" applyBorder="1" applyAlignment="1" applyProtection="1">
      <alignment horizontal="center" vertical="center" justifyLastLine="1"/>
      <protection locked="0"/>
    </xf>
    <xf numFmtId="0" fontId="61" fillId="2" borderId="29" xfId="2" applyFont="1" applyFill="1" applyBorder="1" applyAlignment="1" applyProtection="1">
      <alignment horizontal="center" vertical="center" justifyLastLine="1"/>
      <protection locked="0"/>
    </xf>
    <xf numFmtId="0" fontId="61" fillId="2" borderId="24" xfId="2" applyFont="1" applyFill="1" applyBorder="1" applyAlignment="1" applyProtection="1">
      <alignment horizontal="center" vertical="center" justifyLastLine="1"/>
      <protection locked="0"/>
    </xf>
    <xf numFmtId="0" fontId="61" fillId="2" borderId="25" xfId="2" applyFont="1" applyFill="1" applyBorder="1" applyAlignment="1" applyProtection="1">
      <alignment horizontal="center" vertical="center" justifyLastLine="1"/>
      <protection locked="0"/>
    </xf>
    <xf numFmtId="0" fontId="61" fillId="2" borderId="26" xfId="2" applyFont="1" applyFill="1" applyBorder="1" applyAlignment="1" applyProtection="1">
      <alignment horizontal="center" vertical="center" justifyLastLine="1"/>
      <protection locked="0"/>
    </xf>
    <xf numFmtId="0" fontId="21" fillId="2" borderId="43" xfId="2" applyFont="1" applyFill="1" applyBorder="1" applyAlignment="1" applyProtection="1">
      <alignment horizontal="distributed" vertical="center" justifyLastLine="1"/>
      <protection locked="0"/>
    </xf>
    <xf numFmtId="0" fontId="21" fillId="2" borderId="33" xfId="2" applyFont="1" applyFill="1" applyBorder="1" applyAlignment="1" applyProtection="1">
      <alignment horizontal="distributed" vertical="center" justifyLastLine="1"/>
      <protection locked="0"/>
    </xf>
    <xf numFmtId="0" fontId="21" fillId="2" borderId="42" xfId="2" applyFont="1" applyFill="1" applyBorder="1" applyAlignment="1" applyProtection="1">
      <alignment horizontal="distributed" vertical="center" justifyLastLine="1"/>
      <protection locked="0"/>
    </xf>
    <xf numFmtId="0" fontId="21" fillId="2" borderId="11" xfId="2" applyFont="1" applyFill="1" applyBorder="1" applyAlignment="1" applyProtection="1">
      <alignment horizontal="distributed" vertical="center"/>
      <protection locked="0"/>
    </xf>
    <xf numFmtId="0" fontId="21" fillId="2" borderId="33" xfId="2" applyFont="1" applyFill="1" applyBorder="1" applyAlignment="1" applyProtection="1">
      <alignment horizontal="distributed" vertical="center"/>
      <protection locked="0"/>
    </xf>
    <xf numFmtId="0" fontId="9" fillId="2" borderId="23" xfId="2" applyFont="1" applyFill="1" applyBorder="1" applyAlignment="1" applyProtection="1">
      <alignment horizontal="center" vertical="center"/>
      <protection locked="0"/>
    </xf>
    <xf numFmtId="0" fontId="9" fillId="2" borderId="0" xfId="2" applyFont="1" applyFill="1" applyBorder="1" applyAlignment="1" applyProtection="1">
      <alignment horizontal="center" vertical="center"/>
      <protection locked="0"/>
    </xf>
    <xf numFmtId="0" fontId="9" fillId="2" borderId="19" xfId="2" applyFont="1" applyFill="1" applyBorder="1" applyAlignment="1" applyProtection="1">
      <alignment horizontal="center" vertical="center"/>
      <protection locked="0"/>
    </xf>
    <xf numFmtId="0" fontId="9" fillId="2" borderId="24" xfId="2" applyFont="1" applyFill="1" applyBorder="1" applyAlignment="1" applyProtection="1">
      <alignment horizontal="center" vertical="top"/>
      <protection locked="0"/>
    </xf>
    <xf numFmtId="0" fontId="9" fillId="2" borderId="25" xfId="2" applyFont="1" applyFill="1" applyBorder="1" applyAlignment="1" applyProtection="1">
      <alignment horizontal="center" vertical="top"/>
      <protection locked="0"/>
    </xf>
    <xf numFmtId="0" fontId="61" fillId="2" borderId="27" xfId="2" applyFont="1" applyFill="1" applyBorder="1" applyAlignment="1" applyProtection="1">
      <alignment horizontal="center" vertical="center"/>
      <protection locked="0"/>
    </xf>
    <xf numFmtId="0" fontId="61" fillId="2" borderId="28" xfId="2" applyFont="1" applyFill="1" applyBorder="1" applyAlignment="1" applyProtection="1">
      <alignment horizontal="center" vertical="center"/>
      <protection locked="0"/>
    </xf>
    <xf numFmtId="0" fontId="61" fillId="2" borderId="29" xfId="2" applyFont="1" applyFill="1" applyBorder="1" applyAlignment="1" applyProtection="1">
      <alignment horizontal="center" vertical="center"/>
      <protection locked="0"/>
    </xf>
    <xf numFmtId="0" fontId="61" fillId="2" borderId="23" xfId="2" applyFont="1" applyFill="1" applyBorder="1" applyAlignment="1" applyProtection="1">
      <alignment horizontal="center" vertical="center"/>
      <protection locked="0"/>
    </xf>
    <xf numFmtId="0" fontId="61" fillId="2" borderId="0" xfId="2" applyFont="1" applyFill="1" applyBorder="1" applyAlignment="1" applyProtection="1">
      <alignment horizontal="center" vertical="center"/>
      <protection locked="0"/>
    </xf>
    <xf numFmtId="0" fontId="61" fillId="2" borderId="19" xfId="2" applyFont="1" applyFill="1" applyBorder="1" applyAlignment="1" applyProtection="1">
      <alignment horizontal="center" vertical="center"/>
      <protection locked="0"/>
    </xf>
    <xf numFmtId="0" fontId="57" fillId="2" borderId="0" xfId="2" applyFont="1" applyFill="1" applyBorder="1" applyAlignment="1" applyProtection="1">
      <alignment horizontal="right" vertical="center"/>
      <protection locked="0"/>
    </xf>
    <xf numFmtId="0" fontId="57" fillId="2" borderId="10" xfId="2" applyFont="1" applyFill="1" applyBorder="1" applyAlignment="1" applyProtection="1">
      <alignment horizontal="right" vertical="center"/>
      <protection locked="0"/>
    </xf>
    <xf numFmtId="0" fontId="54" fillId="2" borderId="57" xfId="2" applyFont="1" applyFill="1" applyBorder="1" applyAlignment="1" applyProtection="1">
      <alignment horizontal="center" vertical="center"/>
      <protection hidden="1"/>
    </xf>
    <xf numFmtId="0" fontId="54" fillId="2" borderId="58" xfId="2" applyFont="1" applyFill="1" applyBorder="1" applyAlignment="1" applyProtection="1">
      <alignment horizontal="center" vertical="center"/>
      <protection hidden="1"/>
    </xf>
    <xf numFmtId="0" fontId="54" fillId="2" borderId="59" xfId="2" applyFont="1" applyFill="1" applyBorder="1" applyAlignment="1" applyProtection="1">
      <alignment horizontal="center" vertical="center"/>
      <protection hidden="1"/>
    </xf>
    <xf numFmtId="0" fontId="54" fillId="2" borderId="7" xfId="2" applyFont="1" applyFill="1" applyBorder="1" applyAlignment="1" applyProtection="1">
      <alignment horizontal="center" vertical="center"/>
      <protection hidden="1"/>
    </xf>
    <xf numFmtId="0" fontId="54" fillId="2" borderId="0" xfId="2" applyFont="1" applyFill="1" applyBorder="1" applyAlignment="1" applyProtection="1">
      <alignment horizontal="center" vertical="center"/>
      <protection hidden="1"/>
    </xf>
    <xf numFmtId="0" fontId="54" fillId="2" borderId="10" xfId="2" applyFont="1" applyFill="1" applyBorder="1" applyAlignment="1" applyProtection="1">
      <alignment horizontal="center" vertical="center"/>
      <protection hidden="1"/>
    </xf>
    <xf numFmtId="0" fontId="44" fillId="2" borderId="27" xfId="2" applyFont="1" applyFill="1" applyBorder="1" applyAlignment="1" applyProtection="1">
      <alignment horizontal="distributed" vertical="center" justifyLastLine="1"/>
      <protection locked="0"/>
    </xf>
    <xf numFmtId="0" fontId="44" fillId="2" borderId="28" xfId="2" applyFont="1" applyFill="1" applyBorder="1" applyAlignment="1" applyProtection="1">
      <alignment horizontal="distributed" vertical="center" justifyLastLine="1"/>
      <protection locked="0"/>
    </xf>
    <xf numFmtId="0" fontId="44" fillId="2" borderId="29" xfId="2" applyFont="1" applyFill="1" applyBorder="1" applyAlignment="1" applyProtection="1">
      <alignment horizontal="distributed" vertical="center" justifyLastLine="1"/>
      <protection locked="0"/>
    </xf>
    <xf numFmtId="0" fontId="44" fillId="2" borderId="24" xfId="2" applyFont="1" applyFill="1" applyBorder="1" applyAlignment="1" applyProtection="1">
      <alignment horizontal="distributed" vertical="center" justifyLastLine="1"/>
      <protection locked="0"/>
    </xf>
    <xf numFmtId="0" fontId="44" fillId="2" borderId="25" xfId="2" applyFont="1" applyFill="1" applyBorder="1" applyAlignment="1" applyProtection="1">
      <alignment horizontal="distributed" vertical="center" justifyLastLine="1"/>
      <protection locked="0"/>
    </xf>
    <xf numFmtId="0" fontId="44" fillId="2" borderId="26" xfId="2" applyFont="1" applyFill="1" applyBorder="1" applyAlignment="1" applyProtection="1">
      <alignment horizontal="distributed" vertical="center" justifyLastLine="1"/>
      <protection locked="0"/>
    </xf>
    <xf numFmtId="0" fontId="10" fillId="0" borderId="47" xfId="2" applyFont="1" applyBorder="1" applyAlignment="1" applyProtection="1">
      <alignment horizontal="left" vertical="center" indent="1" shrinkToFit="1"/>
      <protection locked="0"/>
    </xf>
    <xf numFmtId="0" fontId="10" fillId="0" borderId="48" xfId="2" applyFont="1" applyBorder="1" applyAlignment="1" applyProtection="1">
      <alignment horizontal="left" vertical="center" indent="1" shrinkToFit="1"/>
      <protection locked="0"/>
    </xf>
    <xf numFmtId="0" fontId="10" fillId="0" borderId="49" xfId="2" applyFont="1" applyBorder="1" applyAlignment="1" applyProtection="1">
      <alignment horizontal="left" vertical="center" indent="1" shrinkToFit="1"/>
      <protection locked="0"/>
    </xf>
    <xf numFmtId="0" fontId="56" fillId="2" borderId="68" xfId="2" applyFont="1" applyFill="1" applyBorder="1" applyAlignment="1" applyProtection="1">
      <alignment horizontal="center" vertical="center" shrinkToFit="1"/>
      <protection locked="0"/>
    </xf>
    <xf numFmtId="0" fontId="56" fillId="2" borderId="36" xfId="2" applyFont="1" applyFill="1" applyBorder="1" applyAlignment="1" applyProtection="1">
      <alignment horizontal="center" vertical="center" shrinkToFit="1"/>
      <protection locked="0"/>
    </xf>
    <xf numFmtId="0" fontId="3" fillId="2" borderId="36" xfId="2" applyFont="1" applyFill="1" applyBorder="1" applyAlignment="1" applyProtection="1">
      <alignment horizontal="left" vertical="center" wrapText="1"/>
      <protection locked="0"/>
    </xf>
    <xf numFmtId="0" fontId="3" fillId="2" borderId="0" xfId="2" applyFont="1" applyFill="1" applyAlignment="1" applyProtection="1">
      <alignment horizontal="left" vertical="center" wrapText="1"/>
      <protection locked="0"/>
    </xf>
    <xf numFmtId="0" fontId="51" fillId="2" borderId="50" xfId="2" applyFont="1" applyFill="1" applyBorder="1" applyAlignment="1" applyProtection="1">
      <alignment horizontal="center" vertical="center" textRotation="255"/>
      <protection locked="0"/>
    </xf>
    <xf numFmtId="0" fontId="51" fillId="2" borderId="18" xfId="2" applyFont="1" applyFill="1" applyBorder="1" applyAlignment="1" applyProtection="1">
      <alignment horizontal="center" vertical="center" textRotation="255"/>
      <protection locked="0"/>
    </xf>
    <xf numFmtId="0" fontId="51" fillId="2" borderId="37" xfId="2" applyFont="1" applyFill="1" applyBorder="1" applyAlignment="1" applyProtection="1">
      <alignment horizontal="center" vertical="center" textRotation="255"/>
      <protection locked="0"/>
    </xf>
    <xf numFmtId="0" fontId="51" fillId="2" borderId="8" xfId="2" applyFont="1" applyFill="1" applyBorder="1" applyAlignment="1" applyProtection="1">
      <alignment horizontal="center" vertical="center" textRotation="255"/>
      <protection locked="0"/>
    </xf>
    <xf numFmtId="0" fontId="51" fillId="2" borderId="52" xfId="2" applyFont="1" applyFill="1" applyBorder="1" applyAlignment="1" applyProtection="1">
      <alignment horizontal="center" vertical="center" textRotation="255"/>
      <protection locked="0"/>
    </xf>
    <xf numFmtId="0" fontId="51" fillId="2" borderId="14" xfId="2" applyFont="1" applyFill="1" applyBorder="1" applyAlignment="1" applyProtection="1">
      <alignment horizontal="center" vertical="center" textRotation="255"/>
      <protection locked="0"/>
    </xf>
    <xf numFmtId="0" fontId="3" fillId="2" borderId="38" xfId="2" applyFont="1" applyFill="1" applyBorder="1" applyAlignment="1" applyProtection="1">
      <alignment horizontal="center" vertical="center"/>
      <protection locked="0"/>
    </xf>
    <xf numFmtId="179" fontId="53" fillId="2" borderId="90" xfId="2" applyNumberFormat="1" applyFont="1" applyFill="1" applyBorder="1" applyAlignment="1" applyProtection="1">
      <alignment horizontal="center" vertical="center" shrinkToFit="1"/>
      <protection locked="0"/>
    </xf>
    <xf numFmtId="179" fontId="53" fillId="2" borderId="91" xfId="2" applyNumberFormat="1" applyFont="1" applyFill="1" applyBorder="1" applyAlignment="1" applyProtection="1">
      <alignment horizontal="center" vertical="center" shrinkToFit="1"/>
      <protection locked="0"/>
    </xf>
    <xf numFmtId="179" fontId="53" fillId="2" borderId="92" xfId="2" applyNumberFormat="1" applyFont="1" applyFill="1" applyBorder="1" applyAlignment="1" applyProtection="1">
      <alignment horizontal="center" vertical="center" shrinkToFit="1"/>
      <protection locked="0"/>
    </xf>
    <xf numFmtId="179" fontId="53" fillId="2" borderId="93" xfId="2" applyNumberFormat="1" applyFont="1" applyFill="1" applyBorder="1" applyAlignment="1" applyProtection="1">
      <alignment horizontal="center" vertical="center" shrinkToFit="1"/>
      <protection locked="0"/>
    </xf>
    <xf numFmtId="179" fontId="53" fillId="2" borderId="94" xfId="2" applyNumberFormat="1" applyFont="1" applyFill="1" applyBorder="1" applyAlignment="1" applyProtection="1">
      <alignment horizontal="center" vertical="center" shrinkToFit="1"/>
      <protection locked="0"/>
    </xf>
    <xf numFmtId="179" fontId="53" fillId="2" borderId="95" xfId="2" applyNumberFormat="1" applyFont="1" applyFill="1" applyBorder="1" applyAlignment="1" applyProtection="1">
      <alignment horizontal="center" vertical="center" shrinkToFit="1"/>
      <protection locked="0"/>
    </xf>
    <xf numFmtId="179" fontId="53" fillId="2" borderId="96" xfId="2" applyNumberFormat="1" applyFont="1" applyFill="1" applyBorder="1" applyAlignment="1" applyProtection="1">
      <alignment horizontal="center" vertical="center" shrinkToFit="1"/>
      <protection locked="0"/>
    </xf>
    <xf numFmtId="179" fontId="53" fillId="2" borderId="97" xfId="2" applyNumberFormat="1" applyFont="1" applyFill="1" applyBorder="1" applyAlignment="1" applyProtection="1">
      <alignment horizontal="center" vertical="center" shrinkToFit="1"/>
      <protection locked="0"/>
    </xf>
    <xf numFmtId="179" fontId="53" fillId="2" borderId="98" xfId="2" applyNumberFormat="1" applyFont="1" applyFill="1" applyBorder="1" applyAlignment="1" applyProtection="1">
      <alignment horizontal="center" vertical="center" shrinkToFit="1"/>
      <protection locked="0"/>
    </xf>
    <xf numFmtId="0" fontId="48" fillId="2" borderId="0" xfId="1" applyFont="1" applyFill="1" applyAlignment="1">
      <alignment horizontal="center" vertical="center"/>
    </xf>
    <xf numFmtId="0" fontId="60" fillId="2" borderId="9" xfId="2" applyFont="1" applyFill="1" applyBorder="1" applyAlignment="1" applyProtection="1">
      <alignment horizontal="left" vertical="center" wrapText="1"/>
      <protection locked="0"/>
    </xf>
    <xf numFmtId="0" fontId="60" fillId="2" borderId="0" xfId="2" applyFont="1" applyFill="1" applyBorder="1" applyAlignment="1" applyProtection="1">
      <alignment horizontal="left" vertical="center" wrapText="1"/>
      <protection locked="0"/>
    </xf>
    <xf numFmtId="0" fontId="3" fillId="2" borderId="36" xfId="2" applyFont="1" applyFill="1" applyBorder="1" applyAlignment="1" applyProtection="1">
      <alignment horizontal="left" vertical="center"/>
      <protection locked="0"/>
    </xf>
    <xf numFmtId="0" fontId="3" fillId="2" borderId="0" xfId="2" applyFont="1" applyFill="1" applyAlignment="1" applyProtection="1">
      <alignment horizontal="left" vertical="center"/>
      <protection locked="0"/>
    </xf>
    <xf numFmtId="0" fontId="3" fillId="2" borderId="36" xfId="2" applyFont="1" applyFill="1" applyBorder="1" applyAlignment="1" applyProtection="1">
      <alignment horizontal="center" vertical="center"/>
      <protection locked="0"/>
    </xf>
    <xf numFmtId="0" fontId="21" fillId="2" borderId="50" xfId="2" applyFont="1" applyFill="1" applyBorder="1" applyAlignment="1" applyProtection="1">
      <alignment horizontal="distributed" vertical="center" justifyLastLine="1"/>
      <protection locked="0"/>
    </xf>
    <xf numFmtId="0" fontId="21" fillId="2" borderId="39" xfId="2" applyFont="1" applyFill="1" applyBorder="1" applyAlignment="1" applyProtection="1">
      <alignment horizontal="distributed" vertical="center" justifyLastLine="1"/>
      <protection locked="0"/>
    </xf>
    <xf numFmtId="0" fontId="3" fillId="2" borderId="36" xfId="2" applyFont="1" applyFill="1" applyBorder="1" applyAlignment="1" applyProtection="1">
      <alignment horizontal="center" vertical="center" wrapText="1"/>
      <protection locked="0"/>
    </xf>
    <xf numFmtId="0" fontId="3" fillId="2" borderId="69" xfId="2" applyFont="1" applyFill="1" applyBorder="1" applyAlignment="1" applyProtection="1">
      <alignment horizontal="center" vertical="center"/>
      <protection locked="0"/>
    </xf>
    <xf numFmtId="0" fontId="43" fillId="2" borderId="35" xfId="2" applyFont="1" applyFill="1" applyBorder="1" applyAlignment="1" applyProtection="1">
      <alignment horizontal="left" vertical="center"/>
      <protection locked="0"/>
    </xf>
    <xf numFmtId="0" fontId="43" fillId="2" borderId="40" xfId="2" applyFont="1" applyFill="1" applyBorder="1" applyAlignment="1" applyProtection="1">
      <alignment horizontal="left" vertical="center"/>
      <protection locked="0"/>
    </xf>
    <xf numFmtId="0" fontId="43" fillId="2" borderId="38" xfId="2" applyFont="1" applyFill="1" applyBorder="1" applyAlignment="1" applyProtection="1">
      <alignment horizontal="left" vertical="center"/>
      <protection locked="0"/>
    </xf>
    <xf numFmtId="0" fontId="21" fillId="2" borderId="34" xfId="2" applyFont="1" applyFill="1" applyBorder="1" applyAlignment="1" applyProtection="1">
      <alignment horizontal="center" vertical="distributed" textRotation="255" indent="1"/>
      <protection locked="0"/>
    </xf>
    <xf numFmtId="0" fontId="21" fillId="2" borderId="35" xfId="2" applyFont="1" applyFill="1" applyBorder="1" applyAlignment="1" applyProtection="1">
      <alignment horizontal="center" vertical="distributed" textRotation="255" indent="1"/>
      <protection locked="0"/>
    </xf>
    <xf numFmtId="0" fontId="21" fillId="2" borderId="37" xfId="2" applyFont="1" applyFill="1" applyBorder="1" applyAlignment="1" applyProtection="1">
      <alignment horizontal="center" vertical="distributed" textRotation="255" indent="1"/>
      <protection locked="0"/>
    </xf>
    <xf numFmtId="0" fontId="21" fillId="2" borderId="38" xfId="2" applyFont="1" applyFill="1" applyBorder="1" applyAlignment="1" applyProtection="1">
      <alignment horizontal="center" vertical="distributed" textRotation="255" indent="1"/>
      <protection locked="0"/>
    </xf>
    <xf numFmtId="0" fontId="21" fillId="2" borderId="39" xfId="2" applyFont="1" applyFill="1" applyBorder="1" applyAlignment="1" applyProtection="1">
      <alignment horizontal="center" vertical="distributed" textRotation="255" indent="1"/>
      <protection locked="0"/>
    </xf>
    <xf numFmtId="0" fontId="21" fillId="2" borderId="40" xfId="2" applyFont="1" applyFill="1" applyBorder="1" applyAlignment="1" applyProtection="1">
      <alignment horizontal="center" vertical="distributed" textRotation="255" indent="1"/>
      <protection locked="0"/>
    </xf>
    <xf numFmtId="0" fontId="8" fillId="2" borderId="33" xfId="2" applyFont="1" applyFill="1" applyBorder="1" applyAlignment="1" applyProtection="1">
      <alignment horizontal="left" vertical="center"/>
      <protection locked="0"/>
    </xf>
    <xf numFmtId="0" fontId="5" fillId="2" borderId="0" xfId="2" applyFont="1" applyFill="1" applyAlignment="1" applyProtection="1">
      <alignment horizontal="distributed" vertical="center"/>
      <protection hidden="1"/>
    </xf>
    <xf numFmtId="0" fontId="63" fillId="2" borderId="39" xfId="1" applyFont="1" applyFill="1" applyBorder="1" applyAlignment="1">
      <alignment horizontal="center" vertical="center"/>
    </xf>
    <xf numFmtId="0" fontId="63" fillId="2" borderId="33" xfId="1" applyFont="1" applyFill="1" applyBorder="1" applyAlignment="1">
      <alignment horizontal="center" vertical="center"/>
    </xf>
    <xf numFmtId="0" fontId="15" fillId="2" borderId="16" xfId="2" applyFont="1" applyFill="1" applyBorder="1" applyAlignment="1" applyProtection="1">
      <alignment horizontal="center" vertical="center" wrapText="1" justifyLastLine="1"/>
      <protection locked="0"/>
    </xf>
    <xf numFmtId="0" fontId="15" fillId="2" borderId="11" xfId="2" applyFont="1" applyFill="1" applyBorder="1" applyAlignment="1" applyProtection="1">
      <alignment horizontal="center" vertical="center" wrapText="1" justifyLastLine="1"/>
      <protection locked="0"/>
    </xf>
    <xf numFmtId="0" fontId="15" fillId="2" borderId="51" xfId="2" applyFont="1" applyFill="1" applyBorder="1" applyAlignment="1" applyProtection="1">
      <alignment horizontal="center" vertical="center" wrapText="1" justifyLastLine="1"/>
      <protection locked="0"/>
    </xf>
    <xf numFmtId="0" fontId="15" fillId="2" borderId="15" xfId="2" applyFont="1" applyFill="1" applyBorder="1" applyAlignment="1" applyProtection="1">
      <alignment horizontal="center" vertical="center" wrapText="1" justifyLastLine="1"/>
      <protection locked="0"/>
    </xf>
    <xf numFmtId="0" fontId="15" fillId="2" borderId="5" xfId="2" applyFont="1" applyFill="1" applyBorder="1" applyAlignment="1" applyProtection="1">
      <alignment horizontal="center" vertical="center" wrapText="1" justifyLastLine="1"/>
      <protection locked="0"/>
    </xf>
    <xf numFmtId="0" fontId="15" fillId="2" borderId="53" xfId="2" applyFont="1" applyFill="1" applyBorder="1" applyAlignment="1" applyProtection="1">
      <alignment horizontal="center" vertical="center" wrapText="1" justifyLastLine="1"/>
      <protection locked="0"/>
    </xf>
    <xf numFmtId="179" fontId="18" fillId="0" borderId="47" xfId="2" applyNumberFormat="1" applyFont="1" applyBorder="1" applyAlignment="1" applyProtection="1">
      <alignment horizontal="right" vertical="center"/>
      <protection locked="0"/>
    </xf>
    <xf numFmtId="179" fontId="18" fillId="0" borderId="48" xfId="2" applyNumberFormat="1" applyFont="1" applyBorder="1" applyAlignment="1" applyProtection="1">
      <alignment horizontal="right" vertical="center"/>
      <protection locked="0"/>
    </xf>
    <xf numFmtId="179" fontId="54" fillId="2" borderId="27" xfId="2" applyNumberFormat="1" applyFont="1" applyFill="1" applyBorder="1" applyAlignment="1" applyProtection="1">
      <alignment horizontal="right" vertical="center"/>
      <protection hidden="1"/>
    </xf>
    <xf numFmtId="0" fontId="18" fillId="0" borderId="47" xfId="2" applyFont="1" applyBorder="1" applyAlignment="1" applyProtection="1">
      <alignment horizontal="left" vertical="center" indent="1"/>
      <protection locked="0"/>
    </xf>
    <xf numFmtId="0" fontId="18" fillId="0" borderId="48" xfId="2" applyFont="1" applyBorder="1" applyAlignment="1" applyProtection="1">
      <alignment horizontal="left" vertical="center" indent="1"/>
      <protection locked="0"/>
    </xf>
    <xf numFmtId="0" fontId="18" fillId="0" borderId="49" xfId="2" applyFont="1" applyBorder="1" applyAlignment="1" applyProtection="1">
      <alignment horizontal="left" vertical="center" indent="1"/>
      <protection locked="0"/>
    </xf>
    <xf numFmtId="0" fontId="11" fillId="0" borderId="50" xfId="2" applyFont="1" applyBorder="1" applyAlignment="1" applyProtection="1">
      <alignment horizontal="center" vertical="center"/>
      <protection locked="0"/>
    </xf>
    <xf numFmtId="0" fontId="11" fillId="0" borderId="11" xfId="2" applyFont="1" applyBorder="1" applyAlignment="1" applyProtection="1">
      <alignment horizontal="center" vertical="center"/>
      <protection locked="0"/>
    </xf>
    <xf numFmtId="0" fontId="11" fillId="0" borderId="37" xfId="2" applyFont="1" applyBorder="1" applyAlignment="1" applyProtection="1">
      <alignment horizontal="center" vertical="center"/>
      <protection locked="0"/>
    </xf>
    <xf numFmtId="0" fontId="11" fillId="0" borderId="0" xfId="2" applyFont="1" applyBorder="1" applyAlignment="1" applyProtection="1">
      <alignment horizontal="center" vertical="center"/>
      <protection locked="0"/>
    </xf>
    <xf numFmtId="0" fontId="53" fillId="0" borderId="89" xfId="2" applyFont="1" applyBorder="1" applyAlignment="1" applyProtection="1">
      <alignment horizontal="center" vertical="center"/>
      <protection locked="0"/>
    </xf>
    <xf numFmtId="0" fontId="53" fillId="0" borderId="48" xfId="2" applyFont="1" applyBorder="1" applyAlignment="1" applyProtection="1">
      <alignment horizontal="center" vertical="center"/>
      <protection locked="0"/>
    </xf>
    <xf numFmtId="0" fontId="21" fillId="2" borderId="0" xfId="2" applyFont="1" applyFill="1" applyAlignment="1" applyProtection="1">
      <alignment horizontal="center" vertical="center"/>
      <protection hidden="1"/>
    </xf>
    <xf numFmtId="0" fontId="21" fillId="2" borderId="10" xfId="2" applyFont="1" applyFill="1" applyBorder="1" applyAlignment="1" applyProtection="1">
      <alignment horizontal="center" vertical="center"/>
      <protection hidden="1"/>
    </xf>
    <xf numFmtId="0" fontId="21" fillId="2" borderId="43" xfId="2" applyFont="1" applyFill="1" applyBorder="1" applyAlignment="1" applyProtection="1">
      <alignment horizontal="center" vertical="center"/>
      <protection locked="0"/>
    </xf>
    <xf numFmtId="0" fontId="21" fillId="2" borderId="33" xfId="2" applyFont="1" applyFill="1" applyBorder="1" applyAlignment="1" applyProtection="1">
      <alignment horizontal="center" vertical="center"/>
      <protection locked="0"/>
    </xf>
    <xf numFmtId="0" fontId="21" fillId="2" borderId="40" xfId="2" applyFont="1" applyFill="1" applyBorder="1" applyAlignment="1" applyProtection="1">
      <alignment horizontal="center" vertical="center"/>
      <protection locked="0"/>
    </xf>
    <xf numFmtId="0" fontId="25" fillId="2" borderId="34" xfId="2" applyFont="1" applyFill="1" applyBorder="1" applyAlignment="1" applyProtection="1">
      <alignment horizontal="center" vertical="center" textRotation="255"/>
      <protection locked="0"/>
    </xf>
    <xf numFmtId="0" fontId="25" fillId="2" borderId="36" xfId="2" applyFont="1" applyFill="1" applyBorder="1" applyAlignment="1" applyProtection="1">
      <alignment horizontal="center" vertical="center" textRotation="255"/>
      <protection locked="0"/>
    </xf>
    <xf numFmtId="0" fontId="25" fillId="2" borderId="37" xfId="2" applyFont="1" applyFill="1" applyBorder="1" applyAlignment="1" applyProtection="1">
      <alignment horizontal="center" vertical="center" textRotation="255"/>
      <protection locked="0"/>
    </xf>
    <xf numFmtId="0" fontId="25" fillId="2" borderId="0" xfId="2" applyFont="1" applyFill="1" applyAlignment="1" applyProtection="1">
      <alignment horizontal="center" vertical="center" textRotation="255"/>
      <protection locked="0"/>
    </xf>
    <xf numFmtId="0" fontId="25" fillId="2" borderId="62" xfId="2" applyFont="1" applyFill="1" applyBorder="1" applyAlignment="1" applyProtection="1">
      <alignment horizontal="center" vertical="center" textRotation="255"/>
      <protection locked="0"/>
    </xf>
    <xf numFmtId="0" fontId="25" fillId="2" borderId="61" xfId="2" applyFont="1" applyFill="1" applyBorder="1" applyAlignment="1" applyProtection="1">
      <alignment horizontal="center" vertical="center" textRotation="255"/>
      <protection locked="0"/>
    </xf>
  </cellXfs>
  <cellStyles count="5">
    <cellStyle name="標準" xfId="0" builtinId="0"/>
    <cellStyle name="標準 2" xfId="1"/>
    <cellStyle name="標準 4" xfId="4"/>
    <cellStyle name="標準_25年分保険料控除申告書" xfId="2"/>
    <cellStyle name="標準_源泉徴収簿の年調" xfId="3"/>
  </cellStyles>
  <dxfs count="0"/>
  <tableStyles count="0" defaultTableStyle="TableStyleMedium2" defaultPivotStyle="PivotStyleLight16"/>
  <colors>
    <mruColors>
      <color rgb="FFCCFF99"/>
      <color rgb="FFFF00FF"/>
      <color rgb="FF0000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s>
</file>

<file path=xl/ctrlProps/ctrlProp1.xml><?xml version="1.0" encoding="utf-8"?>
<formControlPr xmlns="http://schemas.microsoft.com/office/spreadsheetml/2009/9/main" objectType="Drop" dropLines="5" dropStyle="combo" dx="16" fmlaLink="$DS$96" fmlaRange="$DR$96:$DR$100" noThreeD="1" sel="3" val="0"/>
</file>

<file path=xl/ctrlProps/ctrlProp2.xml><?xml version="1.0" encoding="utf-8"?>
<formControlPr xmlns="http://schemas.microsoft.com/office/spreadsheetml/2009/9/main" objectType="CheckBox" fmlaLink="$EH$107" lockText="1" noThreeD="1"/>
</file>

<file path=xl/ctrlProps/ctrlProp3.xml><?xml version="1.0" encoding="utf-8"?>
<formControlPr xmlns="http://schemas.microsoft.com/office/spreadsheetml/2009/9/main" objectType="CheckBox" fmlaLink="$EH$108" lockText="1" noThreeD="1"/>
</file>

<file path=xl/ctrlProps/ctrlProp4.xml><?xml version="1.0" encoding="utf-8"?>
<formControlPr xmlns="http://schemas.microsoft.com/office/spreadsheetml/2009/9/main" objectType="CheckBox" fmlaLink="$EH$109" lockText="1" noThreeD="1"/>
</file>

<file path=xl/ctrlProps/ctrlProp5.xml><?xml version="1.0" encoding="utf-8"?>
<formControlPr xmlns="http://schemas.microsoft.com/office/spreadsheetml/2009/9/main" objectType="CheckBox" fmlaLink="$EH$110" lockText="1" noThreeD="1"/>
</file>

<file path=xl/ctrlProps/ctrlProp6.xml><?xml version="1.0" encoding="utf-8"?>
<formControlPr xmlns="http://schemas.microsoft.com/office/spreadsheetml/2009/9/main" objectType="CheckBox" fmlaLink="$EH$111" lockText="1" noThreeD="1"/>
</file>

<file path=xl/ctrlProps/ctrlProp7.xml><?xml version="1.0" encoding="utf-8"?>
<formControlPr xmlns="http://schemas.microsoft.com/office/spreadsheetml/2009/9/main" objectType="Drop" dropLines="5" dropStyle="combo" dx="16" fmlaLink="$DS$96" fmlaRange="$DR$96:$DR$100" noThreeD="1" sel="3" val="0"/>
</file>

<file path=xl/ctrlProps/ctrlProp8.xml><?xml version="1.0" encoding="utf-8"?>
<formControlPr xmlns="http://schemas.microsoft.com/office/spreadsheetml/2009/9/main" objectType="CheckBox" fmlaLink="$EH$107" lockText="1" noThreeD="1"/>
</file>

<file path=xl/ctrlProps/ctrlProp9.xml><?xml version="1.0" encoding="utf-8"?>
<formControlPr xmlns="http://schemas.microsoft.com/office/spreadsheetml/2009/9/main" objectType="CheckBox" fmlaLink="$EH$108" lockText="1" noThreeD="1"/>
</file>

<file path=xl/ctrlProps/ctrlProp10.xml><?xml version="1.0" encoding="utf-8"?>
<formControlPr xmlns="http://schemas.microsoft.com/office/spreadsheetml/2009/9/main" objectType="CheckBox" fmlaLink="$EH$109" lockText="1" noThreeD="1"/>
</file>

<file path=xl/ctrlProps/ctrlProp11.xml><?xml version="1.0" encoding="utf-8"?>
<formControlPr xmlns="http://schemas.microsoft.com/office/spreadsheetml/2009/9/main" objectType="CheckBox" fmlaLink="$EH$110" lockText="1" noThreeD="1"/>
</file>

<file path=xl/ctrlProps/ctrlProp12.xml><?xml version="1.0" encoding="utf-8"?>
<formControlPr xmlns="http://schemas.microsoft.com/office/spreadsheetml/2009/9/main" objectType="CheckBox" fmlaLink="$EH$111" lockText="1" noThreeD="1"/>
</file>

<file path=xl/ctrlProps/ctrlProp13.xml><?xml version="1.0" encoding="utf-8"?>
<formControlPr xmlns="http://schemas.microsoft.com/office/spreadsheetml/2009/9/main" objectType="Drop" dropLines="5" dropStyle="combo" dx="16" fmlaLink="$DS$96" fmlaRange="$DR$96:$DR$100" noThreeD="1" sel="3" val="0"/>
</file>

<file path=xl/ctrlProps/ctrlProp14.xml><?xml version="1.0" encoding="utf-8"?>
<formControlPr xmlns="http://schemas.microsoft.com/office/spreadsheetml/2009/9/main" objectType="CheckBox" fmlaLink="$EH$107" lockText="1" noThreeD="1"/>
</file>

<file path=xl/ctrlProps/ctrlProp15.xml><?xml version="1.0" encoding="utf-8"?>
<formControlPr xmlns="http://schemas.microsoft.com/office/spreadsheetml/2009/9/main" objectType="CheckBox" fmlaLink="$EH$108" lockText="1" noThreeD="1"/>
</file>

<file path=xl/ctrlProps/ctrlProp16.xml><?xml version="1.0" encoding="utf-8"?>
<formControlPr xmlns="http://schemas.microsoft.com/office/spreadsheetml/2009/9/main" objectType="CheckBox" fmlaLink="$EH$109" lockText="1" noThreeD="1"/>
</file>

<file path=xl/ctrlProps/ctrlProp17.xml><?xml version="1.0" encoding="utf-8"?>
<formControlPr xmlns="http://schemas.microsoft.com/office/spreadsheetml/2009/9/main" objectType="CheckBox" fmlaLink="$EH$110" lockText="1" noThreeD="1"/>
</file>

<file path=xl/ctrlProps/ctrlProp18.xml><?xml version="1.0" encoding="utf-8"?>
<formControlPr xmlns="http://schemas.microsoft.com/office/spreadsheetml/2009/9/main" objectType="CheckBox" fmlaLink="$EH$111" lockText="1" noThreeD="1"/>
</file>

<file path=xl/ctrlProps/ctrlProp19.xml><?xml version="1.0" encoding="utf-8"?>
<formControlPr xmlns="http://schemas.microsoft.com/office/spreadsheetml/2009/9/main" objectType="Drop" dropLines="5" dropStyle="combo" dx="16" fmlaLink="$DS$96" fmlaRange="$DR$96:$DR$100" noThreeD="1" sel="3" val="0"/>
</file>

<file path=xl/ctrlProps/ctrlProp20.xml><?xml version="1.0" encoding="utf-8"?>
<formControlPr xmlns="http://schemas.microsoft.com/office/spreadsheetml/2009/9/main" objectType="CheckBox" fmlaLink="$EH$107" lockText="1" noThreeD="1"/>
</file>

<file path=xl/ctrlProps/ctrlProp21.xml><?xml version="1.0" encoding="utf-8"?>
<formControlPr xmlns="http://schemas.microsoft.com/office/spreadsheetml/2009/9/main" objectType="CheckBox" fmlaLink="$EH$108" lockText="1" noThreeD="1"/>
</file>

<file path=xl/ctrlProps/ctrlProp22.xml><?xml version="1.0" encoding="utf-8"?>
<formControlPr xmlns="http://schemas.microsoft.com/office/spreadsheetml/2009/9/main" objectType="CheckBox" fmlaLink="$EH$109" lockText="1" noThreeD="1"/>
</file>

<file path=xl/ctrlProps/ctrlProp23.xml><?xml version="1.0" encoding="utf-8"?>
<formControlPr xmlns="http://schemas.microsoft.com/office/spreadsheetml/2009/9/main" objectType="CheckBox" fmlaLink="$EH$110" lockText="1" noThreeD="1"/>
</file>

<file path=xl/ctrlProps/ctrlProp24.xml><?xml version="1.0" encoding="utf-8"?>
<formControlPr xmlns="http://schemas.microsoft.com/office/spreadsheetml/2009/9/main" objectType="CheckBox" fmlaLink="$EH$111" lockText="1" noThreeD="1"/>
</file>

<file path=xl/ctrlProps/ctrlProp25.xml><?xml version="1.0" encoding="utf-8"?>
<formControlPr xmlns="http://schemas.microsoft.com/office/spreadsheetml/2009/9/main" objectType="Drop" dropLines="5" dropStyle="combo" dx="16" fmlaLink="$DS$96" fmlaRange="$DR$96:$DR$100" noThreeD="1" sel="3" val="0"/>
</file>

<file path=xl/ctrlProps/ctrlProp26.xml><?xml version="1.0" encoding="utf-8"?>
<formControlPr xmlns="http://schemas.microsoft.com/office/spreadsheetml/2009/9/main" objectType="CheckBox" fmlaLink="$EH$107" lockText="1" noThreeD="1"/>
</file>

<file path=xl/ctrlProps/ctrlProp27.xml><?xml version="1.0" encoding="utf-8"?>
<formControlPr xmlns="http://schemas.microsoft.com/office/spreadsheetml/2009/9/main" objectType="CheckBox" fmlaLink="$EH$108" lockText="1" noThreeD="1"/>
</file>

<file path=xl/ctrlProps/ctrlProp28.xml><?xml version="1.0" encoding="utf-8"?>
<formControlPr xmlns="http://schemas.microsoft.com/office/spreadsheetml/2009/9/main" objectType="CheckBox" fmlaLink="$EH$109" lockText="1" noThreeD="1"/>
</file>

<file path=xl/ctrlProps/ctrlProp29.xml><?xml version="1.0" encoding="utf-8"?>
<formControlPr xmlns="http://schemas.microsoft.com/office/spreadsheetml/2009/9/main" objectType="CheckBox" fmlaLink="$EH$110" lockText="1" noThreeD="1"/>
</file>

<file path=xl/ctrlProps/ctrlProp30.xml><?xml version="1.0" encoding="utf-8"?>
<formControlPr xmlns="http://schemas.microsoft.com/office/spreadsheetml/2009/9/main" objectType="CheckBox" fmlaLink="$EH$111" lockText="1" noThreeD="1"/>
</file>

<file path=xl/ctrlProps/ctrlProp31.xml><?xml version="1.0" encoding="utf-8"?>
<formControlPr xmlns="http://schemas.microsoft.com/office/spreadsheetml/2009/9/main" objectType="Drop" dropLines="5" dropStyle="combo" dx="16" fmlaLink="$DS$96" fmlaRange="$DR$96:$DR$100" noThreeD="1" sel="3" val="0"/>
</file>

<file path=xl/ctrlProps/ctrlProp32.xml><?xml version="1.0" encoding="utf-8"?>
<formControlPr xmlns="http://schemas.microsoft.com/office/spreadsheetml/2009/9/main" objectType="CheckBox" fmlaLink="$EH$107" lockText="1" noThreeD="1"/>
</file>

<file path=xl/ctrlProps/ctrlProp33.xml><?xml version="1.0" encoding="utf-8"?>
<formControlPr xmlns="http://schemas.microsoft.com/office/spreadsheetml/2009/9/main" objectType="CheckBox" fmlaLink="$EH$108" lockText="1" noThreeD="1"/>
</file>

<file path=xl/ctrlProps/ctrlProp34.xml><?xml version="1.0" encoding="utf-8"?>
<formControlPr xmlns="http://schemas.microsoft.com/office/spreadsheetml/2009/9/main" objectType="CheckBox" fmlaLink="$EH$109" lockText="1" noThreeD="1"/>
</file>

<file path=xl/ctrlProps/ctrlProp35.xml><?xml version="1.0" encoding="utf-8"?>
<formControlPr xmlns="http://schemas.microsoft.com/office/spreadsheetml/2009/9/main" objectType="CheckBox" fmlaLink="$EH$110" lockText="1" noThreeD="1"/>
</file>

<file path=xl/ctrlProps/ctrlProp36.xml><?xml version="1.0" encoding="utf-8"?>
<formControlPr xmlns="http://schemas.microsoft.com/office/spreadsheetml/2009/9/main" objectType="CheckBox" fmlaLink="$EH$111" lockText="1" noThreeD="1"/>
</file>

<file path=xl/ctrlProps/ctrlProp37.xml><?xml version="1.0" encoding="utf-8"?>
<formControlPr xmlns="http://schemas.microsoft.com/office/spreadsheetml/2009/9/main" objectType="Drop" dropLines="5" dropStyle="combo" dx="16" fmlaLink="$DS$96" fmlaRange="$DR$96:$DR$100" noThreeD="1" sel="3" val="0"/>
</file>

<file path=xl/ctrlProps/ctrlProp38.xml><?xml version="1.0" encoding="utf-8"?>
<formControlPr xmlns="http://schemas.microsoft.com/office/spreadsheetml/2009/9/main" objectType="CheckBox" fmlaLink="$EH$107" lockText="1" noThreeD="1"/>
</file>

<file path=xl/ctrlProps/ctrlProp39.xml><?xml version="1.0" encoding="utf-8"?>
<formControlPr xmlns="http://schemas.microsoft.com/office/spreadsheetml/2009/9/main" objectType="CheckBox" fmlaLink="$EH$108" lockText="1" noThreeD="1"/>
</file>

<file path=xl/ctrlProps/ctrlProp40.xml><?xml version="1.0" encoding="utf-8"?>
<formControlPr xmlns="http://schemas.microsoft.com/office/spreadsheetml/2009/9/main" objectType="CheckBox" fmlaLink="$EH$109" lockText="1" noThreeD="1"/>
</file>

<file path=xl/ctrlProps/ctrlProp41.xml><?xml version="1.0" encoding="utf-8"?>
<formControlPr xmlns="http://schemas.microsoft.com/office/spreadsheetml/2009/9/main" objectType="CheckBox" fmlaLink="$EH$110" lockText="1" noThreeD="1"/>
</file>

<file path=xl/ctrlProps/ctrlProp42.xml><?xml version="1.0" encoding="utf-8"?>
<formControlPr xmlns="http://schemas.microsoft.com/office/spreadsheetml/2009/9/main" objectType="CheckBox" fmlaLink="$EH$111" lockText="1" noThreeD="1"/>
</file>

<file path=xl/ctrlProps/ctrlProp43.xml><?xml version="1.0" encoding="utf-8"?>
<formControlPr xmlns="http://schemas.microsoft.com/office/spreadsheetml/2009/9/main" objectType="Drop" dropLines="5" dropStyle="combo" dx="16" fmlaLink="$DS$96" fmlaRange="$DR$96:$DR$100" noThreeD="1" sel="3" val="0"/>
</file>

<file path=xl/ctrlProps/ctrlProp44.xml><?xml version="1.0" encoding="utf-8"?>
<formControlPr xmlns="http://schemas.microsoft.com/office/spreadsheetml/2009/9/main" objectType="CheckBox" fmlaLink="$EH$107" lockText="1" noThreeD="1"/>
</file>

<file path=xl/ctrlProps/ctrlProp45.xml><?xml version="1.0" encoding="utf-8"?>
<formControlPr xmlns="http://schemas.microsoft.com/office/spreadsheetml/2009/9/main" objectType="CheckBox" fmlaLink="$EH$108" lockText="1" noThreeD="1"/>
</file>

<file path=xl/ctrlProps/ctrlProp46.xml><?xml version="1.0" encoding="utf-8"?>
<formControlPr xmlns="http://schemas.microsoft.com/office/spreadsheetml/2009/9/main" objectType="CheckBox" fmlaLink="$EH$109" lockText="1" noThreeD="1"/>
</file>

<file path=xl/ctrlProps/ctrlProp47.xml><?xml version="1.0" encoding="utf-8"?>
<formControlPr xmlns="http://schemas.microsoft.com/office/spreadsheetml/2009/9/main" objectType="CheckBox" fmlaLink="$EH$110" lockText="1" noThreeD="1"/>
</file>

<file path=xl/ctrlProps/ctrlProp48.xml><?xml version="1.0" encoding="utf-8"?>
<formControlPr xmlns="http://schemas.microsoft.com/office/spreadsheetml/2009/9/main" objectType="CheckBox" fmlaLink="$EH$111" lockText="1" noThreeD="1"/>
</file>

<file path=xl/ctrlProps/ctrlProp49.xml><?xml version="1.0" encoding="utf-8"?>
<formControlPr xmlns="http://schemas.microsoft.com/office/spreadsheetml/2009/9/main" objectType="Drop" dropLines="5" dropStyle="combo" dx="16" fmlaLink="$DS$96" fmlaRange="$DR$96:$DR$100" noThreeD="1" sel="3" val="0"/>
</file>

<file path=xl/ctrlProps/ctrlProp50.xml><?xml version="1.0" encoding="utf-8"?>
<formControlPr xmlns="http://schemas.microsoft.com/office/spreadsheetml/2009/9/main" objectType="CheckBox" fmlaLink="$EH$107" lockText="1" noThreeD="1"/>
</file>

<file path=xl/ctrlProps/ctrlProp51.xml><?xml version="1.0" encoding="utf-8"?>
<formControlPr xmlns="http://schemas.microsoft.com/office/spreadsheetml/2009/9/main" objectType="CheckBox" fmlaLink="$EH$108" lockText="1" noThreeD="1"/>
</file>

<file path=xl/ctrlProps/ctrlProp52.xml><?xml version="1.0" encoding="utf-8"?>
<formControlPr xmlns="http://schemas.microsoft.com/office/spreadsheetml/2009/9/main" objectType="CheckBox" fmlaLink="$EH$109" lockText="1" noThreeD="1"/>
</file>

<file path=xl/ctrlProps/ctrlProp53.xml><?xml version="1.0" encoding="utf-8"?>
<formControlPr xmlns="http://schemas.microsoft.com/office/spreadsheetml/2009/9/main" objectType="CheckBox" fmlaLink="$EH$110" lockText="1" noThreeD="1"/>
</file>

<file path=xl/ctrlProps/ctrlProp54.xml><?xml version="1.0" encoding="utf-8"?>
<formControlPr xmlns="http://schemas.microsoft.com/office/spreadsheetml/2009/9/main" objectType="CheckBox" fmlaLink="$EH$111" lockText="1" noThreeD="1"/>
</file>

<file path=xl/ctrlProps/ctrlProp55.xml><?xml version="1.0" encoding="utf-8"?>
<formControlPr xmlns="http://schemas.microsoft.com/office/spreadsheetml/2009/9/main" objectType="Drop" dropLines="5" dropStyle="combo" dx="16" fmlaLink="$DS$96" fmlaRange="$DR$96:$DR$100" noThreeD="1" sel="3" val="0"/>
</file>

<file path=xl/ctrlProps/ctrlProp56.xml><?xml version="1.0" encoding="utf-8"?>
<formControlPr xmlns="http://schemas.microsoft.com/office/spreadsheetml/2009/9/main" objectType="CheckBox" fmlaLink="$EH$107" lockText="1" noThreeD="1"/>
</file>

<file path=xl/ctrlProps/ctrlProp57.xml><?xml version="1.0" encoding="utf-8"?>
<formControlPr xmlns="http://schemas.microsoft.com/office/spreadsheetml/2009/9/main" objectType="CheckBox" fmlaLink="$EH$108" lockText="1" noThreeD="1"/>
</file>

<file path=xl/ctrlProps/ctrlProp58.xml><?xml version="1.0" encoding="utf-8"?>
<formControlPr xmlns="http://schemas.microsoft.com/office/spreadsheetml/2009/9/main" objectType="CheckBox" fmlaLink="$EH$109" lockText="1" noThreeD="1"/>
</file>

<file path=xl/ctrlProps/ctrlProp59.xml><?xml version="1.0" encoding="utf-8"?>
<formControlPr xmlns="http://schemas.microsoft.com/office/spreadsheetml/2009/9/main" objectType="CheckBox" fmlaLink="$EH$110" lockText="1" noThreeD="1"/>
</file>

<file path=xl/ctrlProps/ctrlProp60.xml><?xml version="1.0" encoding="utf-8"?>
<formControlPr xmlns="http://schemas.microsoft.com/office/spreadsheetml/2009/9/main" objectType="CheckBox" fmlaLink="$EH$111" lockText="1" noThreeD="1"/>
</file>

<file path=xl/ctrlProps/ctrlProp61.xml><?xml version="1.0" encoding="utf-8"?>
<formControlPr xmlns="http://schemas.microsoft.com/office/spreadsheetml/2009/9/main" objectType="Drop" dropLines="5" dropStyle="combo" dx="16" fmlaLink="$DS$96" fmlaRange="$DR$96:$DR$100" noThreeD="1" sel="3" val="0"/>
</file>

<file path=xl/ctrlProps/ctrlProp62.xml><?xml version="1.0" encoding="utf-8"?>
<formControlPr xmlns="http://schemas.microsoft.com/office/spreadsheetml/2009/9/main" objectType="CheckBox" fmlaLink="$EH$107" lockText="1" noThreeD="1"/>
</file>

<file path=xl/ctrlProps/ctrlProp63.xml><?xml version="1.0" encoding="utf-8"?>
<formControlPr xmlns="http://schemas.microsoft.com/office/spreadsheetml/2009/9/main" objectType="CheckBox" fmlaLink="$EH$108" lockText="1" noThreeD="1"/>
</file>

<file path=xl/ctrlProps/ctrlProp64.xml><?xml version="1.0" encoding="utf-8"?>
<formControlPr xmlns="http://schemas.microsoft.com/office/spreadsheetml/2009/9/main" objectType="CheckBox" fmlaLink="$EH$109" lockText="1" noThreeD="1"/>
</file>

<file path=xl/ctrlProps/ctrlProp65.xml><?xml version="1.0" encoding="utf-8"?>
<formControlPr xmlns="http://schemas.microsoft.com/office/spreadsheetml/2009/9/main" objectType="CheckBox" fmlaLink="$EH$110" lockText="1" noThreeD="1"/>
</file>

<file path=xl/ctrlProps/ctrlProp66.xml><?xml version="1.0" encoding="utf-8"?>
<formControlPr xmlns="http://schemas.microsoft.com/office/spreadsheetml/2009/9/main" objectType="CheckBox" fmlaLink="$EH$111" lockText="1" noThreeD="1"/>
</file>

<file path=xl/ctrlProps/ctrlProp67.xml><?xml version="1.0" encoding="utf-8"?>
<formControlPr xmlns="http://schemas.microsoft.com/office/spreadsheetml/2009/9/main" objectType="Drop" dropLines="5" dropStyle="combo" dx="16" fmlaLink="$DS$96" fmlaRange="$DR$96:$DR$100" noThreeD="1" sel="3" val="0"/>
</file>

<file path=xl/ctrlProps/ctrlProp68.xml><?xml version="1.0" encoding="utf-8"?>
<formControlPr xmlns="http://schemas.microsoft.com/office/spreadsheetml/2009/9/main" objectType="CheckBox" fmlaLink="$EH$107" lockText="1" noThreeD="1"/>
</file>

<file path=xl/ctrlProps/ctrlProp69.xml><?xml version="1.0" encoding="utf-8"?>
<formControlPr xmlns="http://schemas.microsoft.com/office/spreadsheetml/2009/9/main" objectType="CheckBox" fmlaLink="$EH$108" lockText="1" noThreeD="1"/>
</file>

<file path=xl/ctrlProps/ctrlProp70.xml><?xml version="1.0" encoding="utf-8"?>
<formControlPr xmlns="http://schemas.microsoft.com/office/spreadsheetml/2009/9/main" objectType="CheckBox" fmlaLink="$EH$109" lockText="1" noThreeD="1"/>
</file>

<file path=xl/ctrlProps/ctrlProp71.xml><?xml version="1.0" encoding="utf-8"?>
<formControlPr xmlns="http://schemas.microsoft.com/office/spreadsheetml/2009/9/main" objectType="CheckBox" fmlaLink="$EH$110" lockText="1" noThreeD="1"/>
</file>

<file path=xl/ctrlProps/ctrlProp72.xml><?xml version="1.0" encoding="utf-8"?>
<formControlPr xmlns="http://schemas.microsoft.com/office/spreadsheetml/2009/9/main" objectType="CheckBox" fmlaLink="$EH$111" lockText="1" noThreeD="1"/>
</file>

<file path=xl/ctrlProps/ctrlProp73.xml><?xml version="1.0" encoding="utf-8"?>
<formControlPr xmlns="http://schemas.microsoft.com/office/spreadsheetml/2009/9/main" objectType="Drop" dropLines="5" dropStyle="combo" dx="16" fmlaLink="$DS$96" fmlaRange="$DR$96:$DR$100" noThreeD="1" sel="3" val="0"/>
</file>

<file path=xl/ctrlProps/ctrlProp74.xml><?xml version="1.0" encoding="utf-8"?>
<formControlPr xmlns="http://schemas.microsoft.com/office/spreadsheetml/2009/9/main" objectType="CheckBox" fmlaLink="$EH$107" lockText="1" noThreeD="1"/>
</file>

<file path=xl/ctrlProps/ctrlProp75.xml><?xml version="1.0" encoding="utf-8"?>
<formControlPr xmlns="http://schemas.microsoft.com/office/spreadsheetml/2009/9/main" objectType="CheckBox" fmlaLink="$EH$108" lockText="1" noThreeD="1"/>
</file>

<file path=xl/ctrlProps/ctrlProp76.xml><?xml version="1.0" encoding="utf-8"?>
<formControlPr xmlns="http://schemas.microsoft.com/office/spreadsheetml/2009/9/main" objectType="CheckBox" fmlaLink="$EH$109" lockText="1" noThreeD="1"/>
</file>

<file path=xl/ctrlProps/ctrlProp77.xml><?xml version="1.0" encoding="utf-8"?>
<formControlPr xmlns="http://schemas.microsoft.com/office/spreadsheetml/2009/9/main" objectType="CheckBox" fmlaLink="$EH$110" lockText="1" noThreeD="1"/>
</file>

<file path=xl/ctrlProps/ctrlProp78.xml><?xml version="1.0" encoding="utf-8"?>
<formControlPr xmlns="http://schemas.microsoft.com/office/spreadsheetml/2009/9/main" objectType="CheckBox" fmlaLink="$EH$111" lockText="1" noThreeD="1"/>
</file>

<file path=xl/ctrlProps/ctrlProp79.xml><?xml version="1.0" encoding="utf-8"?>
<formControlPr xmlns="http://schemas.microsoft.com/office/spreadsheetml/2009/9/main" objectType="Drop" dropLines="5" dropStyle="combo" dx="16" fmlaLink="$DS$96" fmlaRange="$DR$96:$DR$100" noThreeD="1" sel="3" val="0"/>
</file>

<file path=xl/ctrlProps/ctrlProp80.xml><?xml version="1.0" encoding="utf-8"?>
<formControlPr xmlns="http://schemas.microsoft.com/office/spreadsheetml/2009/9/main" objectType="CheckBox" fmlaLink="$EH$107" lockText="1" noThreeD="1"/>
</file>

<file path=xl/ctrlProps/ctrlProp81.xml><?xml version="1.0" encoding="utf-8"?>
<formControlPr xmlns="http://schemas.microsoft.com/office/spreadsheetml/2009/9/main" objectType="CheckBox" fmlaLink="$EH$108" lockText="1" noThreeD="1"/>
</file>

<file path=xl/ctrlProps/ctrlProp82.xml><?xml version="1.0" encoding="utf-8"?>
<formControlPr xmlns="http://schemas.microsoft.com/office/spreadsheetml/2009/9/main" objectType="CheckBox" fmlaLink="$EH$109" lockText="1" noThreeD="1"/>
</file>

<file path=xl/ctrlProps/ctrlProp83.xml><?xml version="1.0" encoding="utf-8"?>
<formControlPr xmlns="http://schemas.microsoft.com/office/spreadsheetml/2009/9/main" objectType="CheckBox" fmlaLink="$EH$110" lockText="1" noThreeD="1"/>
</file>

<file path=xl/ctrlProps/ctrlProp84.xml><?xml version="1.0" encoding="utf-8"?>
<formControlPr xmlns="http://schemas.microsoft.com/office/spreadsheetml/2009/9/main" objectType="CheckBox" fmlaLink="$EH$111" lockText="1" noThreeD="1"/>
</file>

<file path=xl/ctrlProps/ctrlProp85.xml><?xml version="1.0" encoding="utf-8"?>
<formControlPr xmlns="http://schemas.microsoft.com/office/spreadsheetml/2009/9/main" objectType="Drop" dropLines="5" dropStyle="combo" dx="16" fmlaLink="$DS$96" fmlaRange="$DR$96:$DR$100" noThreeD="1" sel="3" val="0"/>
</file>

<file path=xl/ctrlProps/ctrlProp86.xml><?xml version="1.0" encoding="utf-8"?>
<formControlPr xmlns="http://schemas.microsoft.com/office/spreadsheetml/2009/9/main" objectType="CheckBox" fmlaLink="$EH$107" lockText="1" noThreeD="1"/>
</file>

<file path=xl/ctrlProps/ctrlProp87.xml><?xml version="1.0" encoding="utf-8"?>
<formControlPr xmlns="http://schemas.microsoft.com/office/spreadsheetml/2009/9/main" objectType="CheckBox" fmlaLink="$EH$108" lockText="1" noThreeD="1"/>
</file>

<file path=xl/ctrlProps/ctrlProp88.xml><?xml version="1.0" encoding="utf-8"?>
<formControlPr xmlns="http://schemas.microsoft.com/office/spreadsheetml/2009/9/main" objectType="CheckBox" fmlaLink="$EH$109" lockText="1" noThreeD="1"/>
</file>

<file path=xl/ctrlProps/ctrlProp89.xml><?xml version="1.0" encoding="utf-8"?>
<formControlPr xmlns="http://schemas.microsoft.com/office/spreadsheetml/2009/9/main" objectType="CheckBox" fmlaLink="$EH$110" lockText="1" noThreeD="1"/>
</file>

<file path=xl/ctrlProps/ctrlProp90.xml><?xml version="1.0" encoding="utf-8"?>
<formControlPr xmlns="http://schemas.microsoft.com/office/spreadsheetml/2009/9/main" objectType="CheckBox" fmlaLink="$EH$111" lockText="1" noThreeD="1"/>
</file>

<file path=xl/ctrlProps/ctrlProp91.xml><?xml version="1.0" encoding="utf-8"?>
<formControlPr xmlns="http://schemas.microsoft.com/office/spreadsheetml/2009/9/main" objectType="Drop" dropLines="5" dropStyle="combo" dx="16" fmlaLink="$DS$96" fmlaRange="$DR$96:$DR$100" noThreeD="1" sel="3" val="0"/>
</file>

<file path=xl/ctrlProps/ctrlProp92.xml><?xml version="1.0" encoding="utf-8"?>
<formControlPr xmlns="http://schemas.microsoft.com/office/spreadsheetml/2009/9/main" objectType="CheckBox" fmlaLink="$EH$107" lockText="1" noThreeD="1"/>
</file>

<file path=xl/ctrlProps/ctrlProp93.xml><?xml version="1.0" encoding="utf-8"?>
<formControlPr xmlns="http://schemas.microsoft.com/office/spreadsheetml/2009/9/main" objectType="CheckBox" fmlaLink="$EH$108" lockText="1" noThreeD="1"/>
</file>

<file path=xl/ctrlProps/ctrlProp94.xml><?xml version="1.0" encoding="utf-8"?>
<formControlPr xmlns="http://schemas.microsoft.com/office/spreadsheetml/2009/9/main" objectType="CheckBox" fmlaLink="$EH$109" lockText="1" noThreeD="1"/>
</file>

<file path=xl/ctrlProps/ctrlProp95.xml><?xml version="1.0" encoding="utf-8"?>
<formControlPr xmlns="http://schemas.microsoft.com/office/spreadsheetml/2009/9/main" objectType="CheckBox" fmlaLink="$EH$110" lockText="1" noThreeD="1"/>
</file>

<file path=xl/ctrlProps/ctrlProp96.xml><?xml version="1.0" encoding="utf-8"?>
<formControlPr xmlns="http://schemas.microsoft.com/office/spreadsheetml/2009/9/main" objectType="CheckBox" fmlaLink="$EH$111" lockText="1" noThreeD="1"/>
</file>

<file path=xl/ctrlProps/ctrlProp97.xml><?xml version="1.0" encoding="utf-8"?>
<formControlPr xmlns="http://schemas.microsoft.com/office/spreadsheetml/2009/9/main" objectType="Drop" dropLines="5" dropStyle="combo" dx="16" fmlaLink="$DS$96" fmlaRange="$DR$96:$DR$100" noThreeD="1" sel="3" val="0"/>
</file>

<file path=xl/ctrlProps/ctrlProp98.xml><?xml version="1.0" encoding="utf-8"?>
<formControlPr xmlns="http://schemas.microsoft.com/office/spreadsheetml/2009/9/main" objectType="CheckBox" fmlaLink="$EH$107" lockText="1" noThreeD="1"/>
</file>

<file path=xl/ctrlProps/ctrlProp99.xml><?xml version="1.0" encoding="utf-8"?>
<formControlPr xmlns="http://schemas.microsoft.com/office/spreadsheetml/2009/9/main" objectType="CheckBox" fmlaLink="$EH$108" lockText="1" noThreeD="1"/>
</file>

<file path=xl/ctrlProps/ctrlProp100.xml><?xml version="1.0" encoding="utf-8"?>
<formControlPr xmlns="http://schemas.microsoft.com/office/spreadsheetml/2009/9/main" objectType="CheckBox" fmlaLink="$EH$109" lockText="1" noThreeD="1"/>
</file>

<file path=xl/ctrlProps/ctrlProp101.xml><?xml version="1.0" encoding="utf-8"?>
<formControlPr xmlns="http://schemas.microsoft.com/office/spreadsheetml/2009/9/main" objectType="CheckBox" fmlaLink="$EH$110" lockText="1" noThreeD="1"/>
</file>

<file path=xl/ctrlProps/ctrlProp102.xml><?xml version="1.0" encoding="utf-8"?>
<formControlPr xmlns="http://schemas.microsoft.com/office/spreadsheetml/2009/9/main" objectType="CheckBox" fmlaLink="$EH$111" lockText="1" noThreeD="1"/>
</file>

<file path=xl/ctrlProps/ctrlProp103.xml><?xml version="1.0" encoding="utf-8"?>
<formControlPr xmlns="http://schemas.microsoft.com/office/spreadsheetml/2009/9/main" objectType="Drop" dropLines="5" dropStyle="combo" dx="16" fmlaLink="$DS$96" fmlaRange="$DR$96:$DR$100" noThreeD="1" sel="3" val="0"/>
</file>

<file path=xl/ctrlProps/ctrlProp104.xml><?xml version="1.0" encoding="utf-8"?>
<formControlPr xmlns="http://schemas.microsoft.com/office/spreadsheetml/2009/9/main" objectType="CheckBox" fmlaLink="$EH$107" lockText="1" noThreeD="1"/>
</file>

<file path=xl/ctrlProps/ctrlProp105.xml><?xml version="1.0" encoding="utf-8"?>
<formControlPr xmlns="http://schemas.microsoft.com/office/spreadsheetml/2009/9/main" objectType="CheckBox" fmlaLink="$EH$108" lockText="1" noThreeD="1"/>
</file>

<file path=xl/ctrlProps/ctrlProp106.xml><?xml version="1.0" encoding="utf-8"?>
<formControlPr xmlns="http://schemas.microsoft.com/office/spreadsheetml/2009/9/main" objectType="CheckBox" fmlaLink="$EH$109" lockText="1" noThreeD="1"/>
</file>

<file path=xl/ctrlProps/ctrlProp107.xml><?xml version="1.0" encoding="utf-8"?>
<formControlPr xmlns="http://schemas.microsoft.com/office/spreadsheetml/2009/9/main" objectType="CheckBox" fmlaLink="$EH$110" lockText="1" noThreeD="1"/>
</file>

<file path=xl/ctrlProps/ctrlProp108.xml><?xml version="1.0" encoding="utf-8"?>
<formControlPr xmlns="http://schemas.microsoft.com/office/spreadsheetml/2009/9/main" objectType="CheckBox" fmlaLink="$EH$111" lockText="1" noThreeD="1"/>
</file>

<file path=xl/ctrlProps/ctrlProp109.xml><?xml version="1.0" encoding="utf-8"?>
<formControlPr xmlns="http://schemas.microsoft.com/office/spreadsheetml/2009/9/main" objectType="Drop" dropLines="5" dropStyle="combo" dx="16" fmlaLink="$DS$96" fmlaRange="$DR$96:$DR$100" noThreeD="1" sel="3" val="0"/>
</file>

<file path=xl/ctrlProps/ctrlProp110.xml><?xml version="1.0" encoding="utf-8"?>
<formControlPr xmlns="http://schemas.microsoft.com/office/spreadsheetml/2009/9/main" objectType="CheckBox" fmlaLink="$EH$107" lockText="1" noThreeD="1"/>
</file>

<file path=xl/ctrlProps/ctrlProp111.xml><?xml version="1.0" encoding="utf-8"?>
<formControlPr xmlns="http://schemas.microsoft.com/office/spreadsheetml/2009/9/main" objectType="CheckBox" fmlaLink="$EH$108" lockText="1" noThreeD="1"/>
</file>

<file path=xl/ctrlProps/ctrlProp112.xml><?xml version="1.0" encoding="utf-8"?>
<formControlPr xmlns="http://schemas.microsoft.com/office/spreadsheetml/2009/9/main" objectType="CheckBox" fmlaLink="$EH$109" lockText="1" noThreeD="1"/>
</file>

<file path=xl/ctrlProps/ctrlProp113.xml><?xml version="1.0" encoding="utf-8"?>
<formControlPr xmlns="http://schemas.microsoft.com/office/spreadsheetml/2009/9/main" objectType="CheckBox" fmlaLink="$EH$110" lockText="1" noThreeD="1"/>
</file>

<file path=xl/ctrlProps/ctrlProp114.xml><?xml version="1.0" encoding="utf-8"?>
<formControlPr xmlns="http://schemas.microsoft.com/office/spreadsheetml/2009/9/main" objectType="CheckBox" fmlaLink="$EH$111" lockText="1" noThreeD="1"/>
</file>

<file path=xl/ctrlProps/ctrlProp115.xml><?xml version="1.0" encoding="utf-8"?>
<formControlPr xmlns="http://schemas.microsoft.com/office/spreadsheetml/2009/9/main" objectType="Drop" dropLines="5" dropStyle="combo" dx="16" fmlaLink="$DS$96" fmlaRange="$DR$96:$DR$100" noThreeD="1" sel="3" val="0"/>
</file>

<file path=xl/ctrlProps/ctrlProp116.xml><?xml version="1.0" encoding="utf-8"?>
<formControlPr xmlns="http://schemas.microsoft.com/office/spreadsheetml/2009/9/main" objectType="CheckBox" fmlaLink="$EH$107" lockText="1" noThreeD="1"/>
</file>

<file path=xl/ctrlProps/ctrlProp117.xml><?xml version="1.0" encoding="utf-8"?>
<formControlPr xmlns="http://schemas.microsoft.com/office/spreadsheetml/2009/9/main" objectType="CheckBox" fmlaLink="$EH$108" lockText="1" noThreeD="1"/>
</file>

<file path=xl/ctrlProps/ctrlProp118.xml><?xml version="1.0" encoding="utf-8"?>
<formControlPr xmlns="http://schemas.microsoft.com/office/spreadsheetml/2009/9/main" objectType="CheckBox" fmlaLink="$EH$109" lockText="1" noThreeD="1"/>
</file>

<file path=xl/ctrlProps/ctrlProp119.xml><?xml version="1.0" encoding="utf-8"?>
<formControlPr xmlns="http://schemas.microsoft.com/office/spreadsheetml/2009/9/main" objectType="CheckBox" fmlaLink="$EH$110" lockText="1" noThreeD="1"/>
</file>

<file path=xl/ctrlProps/ctrlProp120.xml><?xml version="1.0" encoding="utf-8"?>
<formControlPr xmlns="http://schemas.microsoft.com/office/spreadsheetml/2009/9/main" objectType="CheckBox" fmlaLink="$EH$111" lockText="1" noThreeD="1"/>
</file>

<file path=xl/ctrlProps/ctrlProp121.xml><?xml version="1.0" encoding="utf-8"?>
<formControlPr xmlns="http://schemas.microsoft.com/office/spreadsheetml/2009/9/main" objectType="Drop" dropLines="5" dropStyle="combo" dx="16" fmlaLink="$DS$96" fmlaRange="$DR$96:$DR$100" noThreeD="1" sel="3" val="0"/>
</file>

<file path=xl/ctrlProps/ctrlProp122.xml><?xml version="1.0" encoding="utf-8"?>
<formControlPr xmlns="http://schemas.microsoft.com/office/spreadsheetml/2009/9/main" objectType="CheckBox" fmlaLink="$EH$107" lockText="1" noThreeD="1"/>
</file>

<file path=xl/ctrlProps/ctrlProp123.xml><?xml version="1.0" encoding="utf-8"?>
<formControlPr xmlns="http://schemas.microsoft.com/office/spreadsheetml/2009/9/main" objectType="CheckBox" fmlaLink="$EH$108" lockText="1" noThreeD="1"/>
</file>

<file path=xl/ctrlProps/ctrlProp124.xml><?xml version="1.0" encoding="utf-8"?>
<formControlPr xmlns="http://schemas.microsoft.com/office/spreadsheetml/2009/9/main" objectType="CheckBox" fmlaLink="$EH$109" lockText="1" noThreeD="1"/>
</file>

<file path=xl/ctrlProps/ctrlProp125.xml><?xml version="1.0" encoding="utf-8"?>
<formControlPr xmlns="http://schemas.microsoft.com/office/spreadsheetml/2009/9/main" objectType="CheckBox" fmlaLink="$EH$110" lockText="1" noThreeD="1"/>
</file>

<file path=xl/ctrlProps/ctrlProp126.xml><?xml version="1.0" encoding="utf-8"?>
<formControlPr xmlns="http://schemas.microsoft.com/office/spreadsheetml/2009/9/main" objectType="CheckBox" fmlaLink="$EH$111"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9.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1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13.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14.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17.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18.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0.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79917" y="338667"/>
          <a:ext cx="10964334"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74792" y="1858309"/>
          <a:ext cx="8696384" cy="6366809"/>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354917" y="913343"/>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7"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370917" y="922868"/>
          <a:ext cx="0" cy="1778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338917" y="913343"/>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592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846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100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608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862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116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624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6"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878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7"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132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8" name="テキスト ボックス 17">
          <a:extLst>
            <a:ext uri="{FF2B5EF4-FFF2-40B4-BE49-F238E27FC236}">
              <a16:creationId xmlns="" xmlns:a16="http://schemas.microsoft.com/office/drawing/2014/main" id="{00000000-0008-0000-0000-000012000000}"/>
            </a:ext>
          </a:extLst>
        </xdr:cNvPr>
        <xdr:cNvSpPr txBox="1"/>
      </xdr:nvSpPr>
      <xdr:spPr>
        <a:xfrm>
          <a:off x="2723091" y="801159"/>
          <a:ext cx="350943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9"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08925" y="3748366"/>
          <a:ext cx="4625167" cy="4431927"/>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22"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198344" y="8433064"/>
          <a:ext cx="13484038" cy="2010818"/>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4097" name="Drop Down 1" hidden="1">
              <a:extLst>
                <a:ext uri="{63B3BB69-23CF-44E3-9099-C40C66FF867C}">
                  <a14:compatExt spid="_x0000_s4097"/>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4" name="テキスト ボックス 23">
          <a:extLst>
            <a:ext uri="{FF2B5EF4-FFF2-40B4-BE49-F238E27FC236}">
              <a16:creationId xmlns="" xmlns:a16="http://schemas.microsoft.com/office/drawing/2014/main" id="{00000000-0008-0000-0000-000018000000}"/>
            </a:ext>
          </a:extLst>
        </xdr:cNvPr>
        <xdr:cNvSpPr txBox="1"/>
      </xdr:nvSpPr>
      <xdr:spPr>
        <a:xfrm>
          <a:off x="10853767" y="2907921"/>
          <a:ext cx="577103" cy="4476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064500" y="2861735"/>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6"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8995833" y="2871260"/>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366000"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7598833"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7831667"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297333"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8530167"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32"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8763000"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33"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228667"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4"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9461500"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5"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9694333"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40"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260167" y="8922801"/>
          <a:ext cx="0" cy="185209"/>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41"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360833" y="8941851"/>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085417"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44" name="直線コネクタ 43">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318250"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45"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551084"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46"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016750"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4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249584"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4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482417"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5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7948084"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52"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180917"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53"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413750"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65"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8064500" y="2766485"/>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66"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995833" y="2776010"/>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67"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434667"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68"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709833"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69"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985000"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70"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535333"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71"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810500"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72"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8085667"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73"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636000"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74"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911167"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75"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9186333"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21" name="グループ化 20">
              <a:extLst>
                <a:ext uri="{FF2B5EF4-FFF2-40B4-BE49-F238E27FC236}">
                  <a16:creationId xmlns="" xmlns:a16="http://schemas.microsoft.com/office/drawing/2014/main" id="{00000000-0008-0000-0000-000015000000}"/>
                </a:ext>
              </a:extLst>
            </xdr:cNvPr>
            <xdr:cNvGrpSpPr/>
          </xdr:nvGrpSpPr>
          <xdr:grpSpPr>
            <a:xfrm>
              <a:off x="558613" y="9103861"/>
              <a:ext cx="303680" cy="998259"/>
              <a:chOff x="305867" y="8567173"/>
              <a:chExt cx="311150" cy="1000938"/>
            </a:xfrm>
          </xdr:grpSpPr>
          <xdr:sp macro="" textlink="">
            <xdr:nvSpPr>
              <xdr:cNvPr id="4100" name="Check Box 4" hidden="1">
                <a:extLst>
                  <a:ext uri="{63B3BB69-23CF-44E3-9099-C40C66FF867C}">
                    <a14:compatExt spid="_x0000_s4100"/>
                  </a:ext>
                </a:extLst>
              </xdr:cNvPr>
              <xdr:cNvSpPr/>
            </xdr:nvSpPr>
            <xdr:spPr>
              <a:xfrm>
                <a:off x="309041" y="8567173"/>
                <a:ext cx="304800" cy="280458"/>
              </a:xfrm>
              <a:prstGeom prst="rect">
                <a:avLst/>
              </a:prstGeom>
            </xdr:spPr>
          </xdr:sp>
          <xdr:sp macro="" textlink="">
            <xdr:nvSpPr>
              <xdr:cNvPr id="4102" name="Check Box 6" hidden="1">
                <a:extLst>
                  <a:ext uri="{63B3BB69-23CF-44E3-9099-C40C66FF867C}">
                    <a14:compatExt spid="_x0000_s4102"/>
                  </a:ext>
                </a:extLst>
              </xdr:cNvPr>
              <xdr:cNvSpPr/>
            </xdr:nvSpPr>
            <xdr:spPr>
              <a:xfrm>
                <a:off x="305867" y="8802478"/>
                <a:ext cx="311150" cy="273051"/>
              </a:xfrm>
              <a:prstGeom prst="rect">
                <a:avLst/>
              </a:prstGeom>
            </xdr:spPr>
          </xdr:sp>
          <xdr:sp macro="" textlink="">
            <xdr:nvSpPr>
              <xdr:cNvPr id="4103" name="Check Box 7" hidden="1">
                <a:extLst>
                  <a:ext uri="{63B3BB69-23CF-44E3-9099-C40C66FF867C}">
                    <a14:compatExt spid="_x0000_s4103"/>
                  </a:ext>
                </a:extLst>
              </xdr:cNvPr>
              <xdr:cNvSpPr/>
            </xdr:nvSpPr>
            <xdr:spPr>
              <a:xfrm>
                <a:off x="305867" y="9061274"/>
                <a:ext cx="311150" cy="262467"/>
              </a:xfrm>
              <a:prstGeom prst="rect">
                <a:avLst/>
              </a:prstGeom>
            </xdr:spPr>
          </xdr:sp>
          <xdr:sp macro="" textlink="">
            <xdr:nvSpPr>
              <xdr:cNvPr id="4105" name="Check Box 9" hidden="1">
                <a:extLst>
                  <a:ext uri="{63B3BB69-23CF-44E3-9099-C40C66FF867C}">
                    <a14:compatExt spid="_x0000_s4105"/>
                  </a:ext>
                </a:extLst>
              </xdr:cNvPr>
              <xdr:cNvSpPr/>
            </xdr:nvSpPr>
            <xdr:spPr>
              <a:xfrm>
                <a:off x="305867" y="9301412"/>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6" name="直線コネクタ 55">
          <a:extLst>
            <a:ext uri="{FF2B5EF4-FFF2-40B4-BE49-F238E27FC236}">
              <a16:creationId xmlns="" xmlns:a16="http://schemas.microsoft.com/office/drawing/2014/main" id="{00000000-0008-0000-0000-000038000000}"/>
            </a:ext>
          </a:extLst>
        </xdr:cNvPr>
        <xdr:cNvCxnSpPr/>
      </xdr:nvCxnSpPr>
      <xdr:spPr>
        <a:xfrm>
          <a:off x="317620" y="8551333"/>
          <a:ext cx="0" cy="1188000"/>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81" name="図 80">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401250"/>
          <a:ext cx="1210436" cy="4840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78" name="直線コネクタ 77">
          <a:extLst>
            <a:ext uri="{FF2B5EF4-FFF2-40B4-BE49-F238E27FC236}">
              <a16:creationId xmlns="" xmlns:a16="http://schemas.microsoft.com/office/drawing/2014/main" id="{00000000-0008-0000-0000-00004E000000}"/>
            </a:ext>
          </a:extLst>
        </xdr:cNvPr>
        <xdr:cNvCxnSpPr/>
      </xdr:nvCxnSpPr>
      <xdr:spPr>
        <a:xfrm flipV="1">
          <a:off x="1629833" y="5185820"/>
          <a:ext cx="1418153"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4" name="円/楕円 3">
          <a:extLst>
            <a:ext uri="{FF2B5EF4-FFF2-40B4-BE49-F238E27FC236}">
              <a16:creationId xmlns="" xmlns:a16="http://schemas.microsoft.com/office/drawing/2014/main" id="{00000000-0008-0000-0000-000004000000}"/>
            </a:ext>
          </a:extLst>
        </xdr:cNvPr>
        <xdr:cNvSpPr/>
      </xdr:nvSpPr>
      <xdr:spPr>
        <a:xfrm>
          <a:off x="14116587" y="9432240"/>
          <a:ext cx="144000" cy="144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20" name="直線コネクタ 19">
          <a:extLst>
            <a:ext uri="{FF2B5EF4-FFF2-40B4-BE49-F238E27FC236}">
              <a16:creationId xmlns="" xmlns:a16="http://schemas.microsoft.com/office/drawing/2014/main" id="{00000000-0008-0000-0000-000014000000}"/>
            </a:ext>
          </a:extLst>
        </xdr:cNvPr>
        <xdr:cNvCxnSpPr/>
      </xdr:nvCxnSpPr>
      <xdr:spPr>
        <a:xfrm>
          <a:off x="4904441" y="6330155"/>
          <a:ext cx="1" cy="850411"/>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79" name="直線コネクタ 78">
          <a:extLst>
            <a:ext uri="{FF2B5EF4-FFF2-40B4-BE49-F238E27FC236}">
              <a16:creationId xmlns="" xmlns:a16="http://schemas.microsoft.com/office/drawing/2014/main" id="{00000000-0008-0000-0000-00004F000000}"/>
            </a:ext>
          </a:extLst>
        </xdr:cNvPr>
        <xdr:cNvCxnSpPr/>
      </xdr:nvCxnSpPr>
      <xdr:spPr>
        <a:xfrm flipH="1" flipV="1">
          <a:off x="8455303" y="5863007"/>
          <a:ext cx="3631156"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55" name="テキスト ボックス 54">
          <a:extLst>
            <a:ext uri="{FF2B5EF4-FFF2-40B4-BE49-F238E27FC236}">
              <a16:creationId xmlns="" xmlns:a16="http://schemas.microsoft.com/office/drawing/2014/main" id="{00000000-0008-0000-0000-000037000000}"/>
            </a:ext>
          </a:extLst>
        </xdr:cNvPr>
        <xdr:cNvSpPr txBox="1"/>
      </xdr:nvSpPr>
      <xdr:spPr>
        <a:xfrm>
          <a:off x="11559646" y="5840677"/>
          <a:ext cx="346605" cy="3241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77" name="図 76">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79941" y="635987"/>
          <a:ext cx="1591235" cy="635605"/>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37" name="図 3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62856" y="329873"/>
          <a:ext cx="1051952" cy="1220444"/>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4106" name="Check Box 10" hidden="1">
              <a:extLst>
                <a:ext uri="{63B3BB69-23CF-44E3-9099-C40C66FF867C}">
                  <a14:compatExt spid="_x0000_s4106"/>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5" name="グループ化 4"/>
        <xdr:cNvGrpSpPr/>
      </xdr:nvGrpSpPr>
      <xdr:grpSpPr>
        <a:xfrm>
          <a:off x="7765677" y="4529766"/>
          <a:ext cx="2533237" cy="1206183"/>
          <a:chOff x="7765677" y="4529766"/>
          <a:chExt cx="2533237" cy="1206183"/>
        </a:xfrm>
      </xdr:grpSpPr>
      <xdr:pic>
        <xdr:nvPicPr>
          <xdr:cNvPr id="80" name="図 7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23" name="直線コネクタ 22"/>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36865" name="Drop Down 1" hidden="1">
              <a:extLst>
                <a:ext uri="{63B3BB69-23CF-44E3-9099-C40C66FF867C}">
                  <a14:compatExt spid="_x0000_s36865"/>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2"/>
              <a:ext cx="303680" cy="998262"/>
              <a:chOff x="305867" y="8567173"/>
              <a:chExt cx="311150" cy="1000938"/>
            </a:xfrm>
          </xdr:grpSpPr>
          <xdr:sp macro="" textlink="">
            <xdr:nvSpPr>
              <xdr:cNvPr id="36866" name="Check Box 2" hidden="1">
                <a:extLst>
                  <a:ext uri="{63B3BB69-23CF-44E3-9099-C40C66FF867C}">
                    <a14:compatExt spid="_x0000_s36866"/>
                  </a:ext>
                </a:extLst>
              </xdr:cNvPr>
              <xdr:cNvSpPr/>
            </xdr:nvSpPr>
            <xdr:spPr>
              <a:xfrm>
                <a:off x="309041" y="8567173"/>
                <a:ext cx="304800" cy="280458"/>
              </a:xfrm>
              <a:prstGeom prst="rect">
                <a:avLst/>
              </a:prstGeom>
            </xdr:spPr>
          </xdr:sp>
          <xdr:sp macro="" textlink="">
            <xdr:nvSpPr>
              <xdr:cNvPr id="36867" name="Check Box 3" hidden="1">
                <a:extLst>
                  <a:ext uri="{63B3BB69-23CF-44E3-9099-C40C66FF867C}">
                    <a14:compatExt spid="_x0000_s36867"/>
                  </a:ext>
                </a:extLst>
              </xdr:cNvPr>
              <xdr:cNvSpPr/>
            </xdr:nvSpPr>
            <xdr:spPr>
              <a:xfrm>
                <a:off x="305867" y="8802478"/>
                <a:ext cx="311150" cy="273051"/>
              </a:xfrm>
              <a:prstGeom prst="rect">
                <a:avLst/>
              </a:prstGeom>
            </xdr:spPr>
          </xdr:sp>
          <xdr:sp macro="" textlink="">
            <xdr:nvSpPr>
              <xdr:cNvPr id="36868" name="Check Box 4" hidden="1">
                <a:extLst>
                  <a:ext uri="{63B3BB69-23CF-44E3-9099-C40C66FF867C}">
                    <a14:compatExt spid="_x0000_s36868"/>
                  </a:ext>
                </a:extLst>
              </xdr:cNvPr>
              <xdr:cNvSpPr/>
            </xdr:nvSpPr>
            <xdr:spPr>
              <a:xfrm>
                <a:off x="305867" y="9061274"/>
                <a:ext cx="311150" cy="262467"/>
              </a:xfrm>
              <a:prstGeom prst="rect">
                <a:avLst/>
              </a:prstGeom>
            </xdr:spPr>
          </xdr:sp>
          <xdr:sp macro="" textlink="">
            <xdr:nvSpPr>
              <xdr:cNvPr id="36869" name="Check Box 5" hidden="1">
                <a:extLst>
                  <a:ext uri="{63B3BB69-23CF-44E3-9099-C40C66FF867C}">
                    <a14:compatExt spid="_x0000_s36869"/>
                  </a:ext>
                </a:extLst>
              </xdr:cNvPr>
              <xdr:cNvSpPr/>
            </xdr:nvSpPr>
            <xdr:spPr>
              <a:xfrm>
                <a:off x="305867" y="9301412"/>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36870" name="Check Box 6" hidden="1">
              <a:extLst>
                <a:ext uri="{63B3BB69-23CF-44E3-9099-C40C66FF867C}">
                  <a14:compatExt spid="_x0000_s36870"/>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37889" name="Drop Down 1" hidden="1">
              <a:extLst>
                <a:ext uri="{63B3BB69-23CF-44E3-9099-C40C66FF867C}">
                  <a14:compatExt spid="_x0000_s37889"/>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2"/>
              <a:ext cx="303680" cy="998262"/>
              <a:chOff x="305867" y="8567180"/>
              <a:chExt cx="311150" cy="1000938"/>
            </a:xfrm>
          </xdr:grpSpPr>
          <xdr:sp macro="" textlink="">
            <xdr:nvSpPr>
              <xdr:cNvPr id="37890" name="Check Box 2" hidden="1">
                <a:extLst>
                  <a:ext uri="{63B3BB69-23CF-44E3-9099-C40C66FF867C}">
                    <a14:compatExt spid="_x0000_s37890"/>
                  </a:ext>
                </a:extLst>
              </xdr:cNvPr>
              <xdr:cNvSpPr/>
            </xdr:nvSpPr>
            <xdr:spPr>
              <a:xfrm>
                <a:off x="309041" y="8567180"/>
                <a:ext cx="304800" cy="280458"/>
              </a:xfrm>
              <a:prstGeom prst="rect">
                <a:avLst/>
              </a:prstGeom>
            </xdr:spPr>
          </xdr:sp>
          <xdr:sp macro="" textlink="">
            <xdr:nvSpPr>
              <xdr:cNvPr id="37891" name="Check Box 3" hidden="1">
                <a:extLst>
                  <a:ext uri="{63B3BB69-23CF-44E3-9099-C40C66FF867C}">
                    <a14:compatExt spid="_x0000_s37891"/>
                  </a:ext>
                </a:extLst>
              </xdr:cNvPr>
              <xdr:cNvSpPr/>
            </xdr:nvSpPr>
            <xdr:spPr>
              <a:xfrm>
                <a:off x="305867" y="8802478"/>
                <a:ext cx="311150" cy="273051"/>
              </a:xfrm>
              <a:prstGeom prst="rect">
                <a:avLst/>
              </a:prstGeom>
            </xdr:spPr>
          </xdr:sp>
          <xdr:sp macro="" textlink="">
            <xdr:nvSpPr>
              <xdr:cNvPr id="37892" name="Check Box 4" hidden="1">
                <a:extLst>
                  <a:ext uri="{63B3BB69-23CF-44E3-9099-C40C66FF867C}">
                    <a14:compatExt spid="_x0000_s37892"/>
                  </a:ext>
                </a:extLst>
              </xdr:cNvPr>
              <xdr:cNvSpPr/>
            </xdr:nvSpPr>
            <xdr:spPr>
              <a:xfrm>
                <a:off x="305867" y="9061274"/>
                <a:ext cx="311150" cy="262467"/>
              </a:xfrm>
              <a:prstGeom prst="rect">
                <a:avLst/>
              </a:prstGeom>
            </xdr:spPr>
          </xdr:sp>
          <xdr:sp macro="" textlink="">
            <xdr:nvSpPr>
              <xdr:cNvPr id="37893" name="Check Box 5" hidden="1">
                <a:extLst>
                  <a:ext uri="{63B3BB69-23CF-44E3-9099-C40C66FF867C}">
                    <a14:compatExt spid="_x0000_s37893"/>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37894" name="Check Box 6" hidden="1">
              <a:extLst>
                <a:ext uri="{63B3BB69-23CF-44E3-9099-C40C66FF867C}">
                  <a14:compatExt spid="_x0000_s37894"/>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38913" name="Drop Down 1" hidden="1">
              <a:extLst>
                <a:ext uri="{63B3BB69-23CF-44E3-9099-C40C66FF867C}">
                  <a14:compatExt spid="_x0000_s38913"/>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38914" name="Check Box 2" hidden="1">
                <a:extLst>
                  <a:ext uri="{63B3BB69-23CF-44E3-9099-C40C66FF867C}">
                    <a14:compatExt spid="_x0000_s38914"/>
                  </a:ext>
                </a:extLst>
              </xdr:cNvPr>
              <xdr:cNvSpPr/>
            </xdr:nvSpPr>
            <xdr:spPr>
              <a:xfrm>
                <a:off x="309041" y="8567181"/>
                <a:ext cx="304800" cy="280458"/>
              </a:xfrm>
              <a:prstGeom prst="rect">
                <a:avLst/>
              </a:prstGeom>
            </xdr:spPr>
          </xdr:sp>
          <xdr:sp macro="" textlink="">
            <xdr:nvSpPr>
              <xdr:cNvPr id="38915" name="Check Box 3" hidden="1">
                <a:extLst>
                  <a:ext uri="{63B3BB69-23CF-44E3-9099-C40C66FF867C}">
                    <a14:compatExt spid="_x0000_s38915"/>
                  </a:ext>
                </a:extLst>
              </xdr:cNvPr>
              <xdr:cNvSpPr/>
            </xdr:nvSpPr>
            <xdr:spPr>
              <a:xfrm>
                <a:off x="305867" y="8802478"/>
                <a:ext cx="311150" cy="273051"/>
              </a:xfrm>
              <a:prstGeom prst="rect">
                <a:avLst/>
              </a:prstGeom>
            </xdr:spPr>
          </xdr:sp>
          <xdr:sp macro="" textlink="">
            <xdr:nvSpPr>
              <xdr:cNvPr id="38916" name="Check Box 4" hidden="1">
                <a:extLst>
                  <a:ext uri="{63B3BB69-23CF-44E3-9099-C40C66FF867C}">
                    <a14:compatExt spid="_x0000_s38916"/>
                  </a:ext>
                </a:extLst>
              </xdr:cNvPr>
              <xdr:cNvSpPr/>
            </xdr:nvSpPr>
            <xdr:spPr>
              <a:xfrm>
                <a:off x="305867" y="9061274"/>
                <a:ext cx="311150" cy="262467"/>
              </a:xfrm>
              <a:prstGeom prst="rect">
                <a:avLst/>
              </a:prstGeom>
            </xdr:spPr>
          </xdr:sp>
          <xdr:sp macro="" textlink="">
            <xdr:nvSpPr>
              <xdr:cNvPr id="38917" name="Check Box 5" hidden="1">
                <a:extLst>
                  <a:ext uri="{63B3BB69-23CF-44E3-9099-C40C66FF867C}">
                    <a14:compatExt spid="_x0000_s38917"/>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38918" name="Check Box 6" hidden="1">
              <a:extLst>
                <a:ext uri="{63B3BB69-23CF-44E3-9099-C40C66FF867C}">
                  <a14:compatExt spid="_x0000_s38918"/>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39937" name="Drop Down 1" hidden="1">
              <a:extLst>
                <a:ext uri="{63B3BB69-23CF-44E3-9099-C40C66FF867C}">
                  <a14:compatExt spid="_x0000_s39937"/>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39938" name="Check Box 2" hidden="1">
                <a:extLst>
                  <a:ext uri="{63B3BB69-23CF-44E3-9099-C40C66FF867C}">
                    <a14:compatExt spid="_x0000_s39938"/>
                  </a:ext>
                </a:extLst>
              </xdr:cNvPr>
              <xdr:cNvSpPr/>
            </xdr:nvSpPr>
            <xdr:spPr>
              <a:xfrm>
                <a:off x="309041" y="8567181"/>
                <a:ext cx="304800" cy="280458"/>
              </a:xfrm>
              <a:prstGeom prst="rect">
                <a:avLst/>
              </a:prstGeom>
            </xdr:spPr>
          </xdr:sp>
          <xdr:sp macro="" textlink="">
            <xdr:nvSpPr>
              <xdr:cNvPr id="39939" name="Check Box 3" hidden="1">
                <a:extLst>
                  <a:ext uri="{63B3BB69-23CF-44E3-9099-C40C66FF867C}">
                    <a14:compatExt spid="_x0000_s39939"/>
                  </a:ext>
                </a:extLst>
              </xdr:cNvPr>
              <xdr:cNvSpPr/>
            </xdr:nvSpPr>
            <xdr:spPr>
              <a:xfrm>
                <a:off x="305867" y="8802478"/>
                <a:ext cx="311150" cy="273051"/>
              </a:xfrm>
              <a:prstGeom prst="rect">
                <a:avLst/>
              </a:prstGeom>
            </xdr:spPr>
          </xdr:sp>
          <xdr:sp macro="" textlink="">
            <xdr:nvSpPr>
              <xdr:cNvPr id="39940" name="Check Box 4" hidden="1">
                <a:extLst>
                  <a:ext uri="{63B3BB69-23CF-44E3-9099-C40C66FF867C}">
                    <a14:compatExt spid="_x0000_s39940"/>
                  </a:ext>
                </a:extLst>
              </xdr:cNvPr>
              <xdr:cNvSpPr/>
            </xdr:nvSpPr>
            <xdr:spPr>
              <a:xfrm>
                <a:off x="305867" y="9061274"/>
                <a:ext cx="311150" cy="262467"/>
              </a:xfrm>
              <a:prstGeom prst="rect">
                <a:avLst/>
              </a:prstGeom>
            </xdr:spPr>
          </xdr:sp>
          <xdr:sp macro="" textlink="">
            <xdr:nvSpPr>
              <xdr:cNvPr id="39941" name="Check Box 5" hidden="1">
                <a:extLst>
                  <a:ext uri="{63B3BB69-23CF-44E3-9099-C40C66FF867C}">
                    <a14:compatExt spid="_x0000_s39941"/>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39942" name="Check Box 6" hidden="1">
              <a:extLst>
                <a:ext uri="{63B3BB69-23CF-44E3-9099-C40C66FF867C}">
                  <a14:compatExt spid="_x0000_s39942"/>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40961" name="Drop Down 1" hidden="1">
              <a:extLst>
                <a:ext uri="{63B3BB69-23CF-44E3-9099-C40C66FF867C}">
                  <a14:compatExt spid="_x0000_s40961"/>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40962" name="Check Box 2" hidden="1">
                <a:extLst>
                  <a:ext uri="{63B3BB69-23CF-44E3-9099-C40C66FF867C}">
                    <a14:compatExt spid="_x0000_s40962"/>
                  </a:ext>
                </a:extLst>
              </xdr:cNvPr>
              <xdr:cNvSpPr/>
            </xdr:nvSpPr>
            <xdr:spPr>
              <a:xfrm>
                <a:off x="309041" y="8567181"/>
                <a:ext cx="304800" cy="280458"/>
              </a:xfrm>
              <a:prstGeom prst="rect">
                <a:avLst/>
              </a:prstGeom>
            </xdr:spPr>
          </xdr:sp>
          <xdr:sp macro="" textlink="">
            <xdr:nvSpPr>
              <xdr:cNvPr id="40963" name="Check Box 3" hidden="1">
                <a:extLst>
                  <a:ext uri="{63B3BB69-23CF-44E3-9099-C40C66FF867C}">
                    <a14:compatExt spid="_x0000_s40963"/>
                  </a:ext>
                </a:extLst>
              </xdr:cNvPr>
              <xdr:cNvSpPr/>
            </xdr:nvSpPr>
            <xdr:spPr>
              <a:xfrm>
                <a:off x="305867" y="8802478"/>
                <a:ext cx="311150" cy="273051"/>
              </a:xfrm>
              <a:prstGeom prst="rect">
                <a:avLst/>
              </a:prstGeom>
            </xdr:spPr>
          </xdr:sp>
          <xdr:sp macro="" textlink="">
            <xdr:nvSpPr>
              <xdr:cNvPr id="40964" name="Check Box 4" hidden="1">
                <a:extLst>
                  <a:ext uri="{63B3BB69-23CF-44E3-9099-C40C66FF867C}">
                    <a14:compatExt spid="_x0000_s40964"/>
                  </a:ext>
                </a:extLst>
              </xdr:cNvPr>
              <xdr:cNvSpPr/>
            </xdr:nvSpPr>
            <xdr:spPr>
              <a:xfrm>
                <a:off x="305867" y="9061274"/>
                <a:ext cx="311150" cy="262467"/>
              </a:xfrm>
              <a:prstGeom prst="rect">
                <a:avLst/>
              </a:prstGeom>
            </xdr:spPr>
          </xdr:sp>
          <xdr:sp macro="" textlink="">
            <xdr:nvSpPr>
              <xdr:cNvPr id="40965" name="Check Box 5" hidden="1">
                <a:extLst>
                  <a:ext uri="{63B3BB69-23CF-44E3-9099-C40C66FF867C}">
                    <a14:compatExt spid="_x0000_s40965"/>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40966" name="Check Box 6" hidden="1">
              <a:extLst>
                <a:ext uri="{63B3BB69-23CF-44E3-9099-C40C66FF867C}">
                  <a14:compatExt spid="_x0000_s40966"/>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41985" name="Drop Down 1" hidden="1">
              <a:extLst>
                <a:ext uri="{63B3BB69-23CF-44E3-9099-C40C66FF867C}">
                  <a14:compatExt spid="_x0000_s41985"/>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41986" name="Check Box 2" hidden="1">
                <a:extLst>
                  <a:ext uri="{63B3BB69-23CF-44E3-9099-C40C66FF867C}">
                    <a14:compatExt spid="_x0000_s41986"/>
                  </a:ext>
                </a:extLst>
              </xdr:cNvPr>
              <xdr:cNvSpPr/>
            </xdr:nvSpPr>
            <xdr:spPr>
              <a:xfrm>
                <a:off x="309041" y="8567181"/>
                <a:ext cx="304800" cy="280458"/>
              </a:xfrm>
              <a:prstGeom prst="rect">
                <a:avLst/>
              </a:prstGeom>
            </xdr:spPr>
          </xdr:sp>
          <xdr:sp macro="" textlink="">
            <xdr:nvSpPr>
              <xdr:cNvPr id="41987" name="Check Box 3" hidden="1">
                <a:extLst>
                  <a:ext uri="{63B3BB69-23CF-44E3-9099-C40C66FF867C}">
                    <a14:compatExt spid="_x0000_s41987"/>
                  </a:ext>
                </a:extLst>
              </xdr:cNvPr>
              <xdr:cNvSpPr/>
            </xdr:nvSpPr>
            <xdr:spPr>
              <a:xfrm>
                <a:off x="305867" y="8802478"/>
                <a:ext cx="311150" cy="273051"/>
              </a:xfrm>
              <a:prstGeom prst="rect">
                <a:avLst/>
              </a:prstGeom>
            </xdr:spPr>
          </xdr:sp>
          <xdr:sp macro="" textlink="">
            <xdr:nvSpPr>
              <xdr:cNvPr id="41988" name="Check Box 4" hidden="1">
                <a:extLst>
                  <a:ext uri="{63B3BB69-23CF-44E3-9099-C40C66FF867C}">
                    <a14:compatExt spid="_x0000_s41988"/>
                  </a:ext>
                </a:extLst>
              </xdr:cNvPr>
              <xdr:cNvSpPr/>
            </xdr:nvSpPr>
            <xdr:spPr>
              <a:xfrm>
                <a:off x="305867" y="9061274"/>
                <a:ext cx="311150" cy="262467"/>
              </a:xfrm>
              <a:prstGeom prst="rect">
                <a:avLst/>
              </a:prstGeom>
            </xdr:spPr>
          </xdr:sp>
          <xdr:sp macro="" textlink="">
            <xdr:nvSpPr>
              <xdr:cNvPr id="41989" name="Check Box 5" hidden="1">
                <a:extLst>
                  <a:ext uri="{63B3BB69-23CF-44E3-9099-C40C66FF867C}">
                    <a14:compatExt spid="_x0000_s41989"/>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41990" name="Check Box 6" hidden="1">
              <a:extLst>
                <a:ext uri="{63B3BB69-23CF-44E3-9099-C40C66FF867C}">
                  <a14:compatExt spid="_x0000_s41990"/>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43009" name="Drop Down 1" hidden="1">
              <a:extLst>
                <a:ext uri="{63B3BB69-23CF-44E3-9099-C40C66FF867C}">
                  <a14:compatExt spid="_x0000_s43009"/>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43010" name="Check Box 2" hidden="1">
                <a:extLst>
                  <a:ext uri="{63B3BB69-23CF-44E3-9099-C40C66FF867C}">
                    <a14:compatExt spid="_x0000_s43010"/>
                  </a:ext>
                </a:extLst>
              </xdr:cNvPr>
              <xdr:cNvSpPr/>
            </xdr:nvSpPr>
            <xdr:spPr>
              <a:xfrm>
                <a:off x="309041" y="8567181"/>
                <a:ext cx="304800" cy="280458"/>
              </a:xfrm>
              <a:prstGeom prst="rect">
                <a:avLst/>
              </a:prstGeom>
            </xdr:spPr>
          </xdr:sp>
          <xdr:sp macro="" textlink="">
            <xdr:nvSpPr>
              <xdr:cNvPr id="43011" name="Check Box 3" hidden="1">
                <a:extLst>
                  <a:ext uri="{63B3BB69-23CF-44E3-9099-C40C66FF867C}">
                    <a14:compatExt spid="_x0000_s43011"/>
                  </a:ext>
                </a:extLst>
              </xdr:cNvPr>
              <xdr:cNvSpPr/>
            </xdr:nvSpPr>
            <xdr:spPr>
              <a:xfrm>
                <a:off x="305867" y="8802478"/>
                <a:ext cx="311150" cy="273051"/>
              </a:xfrm>
              <a:prstGeom prst="rect">
                <a:avLst/>
              </a:prstGeom>
            </xdr:spPr>
          </xdr:sp>
          <xdr:sp macro="" textlink="">
            <xdr:nvSpPr>
              <xdr:cNvPr id="43012" name="Check Box 4" hidden="1">
                <a:extLst>
                  <a:ext uri="{63B3BB69-23CF-44E3-9099-C40C66FF867C}">
                    <a14:compatExt spid="_x0000_s43012"/>
                  </a:ext>
                </a:extLst>
              </xdr:cNvPr>
              <xdr:cNvSpPr/>
            </xdr:nvSpPr>
            <xdr:spPr>
              <a:xfrm>
                <a:off x="305867" y="9061274"/>
                <a:ext cx="311150" cy="262467"/>
              </a:xfrm>
              <a:prstGeom prst="rect">
                <a:avLst/>
              </a:prstGeom>
            </xdr:spPr>
          </xdr:sp>
          <xdr:sp macro="" textlink="">
            <xdr:nvSpPr>
              <xdr:cNvPr id="43013" name="Check Box 5" hidden="1">
                <a:extLst>
                  <a:ext uri="{63B3BB69-23CF-44E3-9099-C40C66FF867C}">
                    <a14:compatExt spid="_x0000_s43013"/>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43014" name="Check Box 6" hidden="1">
              <a:extLst>
                <a:ext uri="{63B3BB69-23CF-44E3-9099-C40C66FF867C}">
                  <a14:compatExt spid="_x0000_s43014"/>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44033" name="Drop Down 1" hidden="1">
              <a:extLst>
                <a:ext uri="{63B3BB69-23CF-44E3-9099-C40C66FF867C}">
                  <a14:compatExt spid="_x0000_s44033"/>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44034" name="Check Box 2" hidden="1">
                <a:extLst>
                  <a:ext uri="{63B3BB69-23CF-44E3-9099-C40C66FF867C}">
                    <a14:compatExt spid="_x0000_s44034"/>
                  </a:ext>
                </a:extLst>
              </xdr:cNvPr>
              <xdr:cNvSpPr/>
            </xdr:nvSpPr>
            <xdr:spPr>
              <a:xfrm>
                <a:off x="309041" y="8567181"/>
                <a:ext cx="304800" cy="280458"/>
              </a:xfrm>
              <a:prstGeom prst="rect">
                <a:avLst/>
              </a:prstGeom>
            </xdr:spPr>
          </xdr:sp>
          <xdr:sp macro="" textlink="">
            <xdr:nvSpPr>
              <xdr:cNvPr id="44035" name="Check Box 3" hidden="1">
                <a:extLst>
                  <a:ext uri="{63B3BB69-23CF-44E3-9099-C40C66FF867C}">
                    <a14:compatExt spid="_x0000_s44035"/>
                  </a:ext>
                </a:extLst>
              </xdr:cNvPr>
              <xdr:cNvSpPr/>
            </xdr:nvSpPr>
            <xdr:spPr>
              <a:xfrm>
                <a:off x="305867" y="8802478"/>
                <a:ext cx="311150" cy="273051"/>
              </a:xfrm>
              <a:prstGeom prst="rect">
                <a:avLst/>
              </a:prstGeom>
            </xdr:spPr>
          </xdr:sp>
          <xdr:sp macro="" textlink="">
            <xdr:nvSpPr>
              <xdr:cNvPr id="44036" name="Check Box 4" hidden="1">
                <a:extLst>
                  <a:ext uri="{63B3BB69-23CF-44E3-9099-C40C66FF867C}">
                    <a14:compatExt spid="_x0000_s44036"/>
                  </a:ext>
                </a:extLst>
              </xdr:cNvPr>
              <xdr:cNvSpPr/>
            </xdr:nvSpPr>
            <xdr:spPr>
              <a:xfrm>
                <a:off x="305867" y="9061274"/>
                <a:ext cx="311150" cy="262467"/>
              </a:xfrm>
              <a:prstGeom prst="rect">
                <a:avLst/>
              </a:prstGeom>
            </xdr:spPr>
          </xdr:sp>
          <xdr:sp macro="" textlink="">
            <xdr:nvSpPr>
              <xdr:cNvPr id="44037" name="Check Box 5" hidden="1">
                <a:extLst>
                  <a:ext uri="{63B3BB69-23CF-44E3-9099-C40C66FF867C}">
                    <a14:compatExt spid="_x0000_s44037"/>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44038" name="Check Box 6" hidden="1">
              <a:extLst>
                <a:ext uri="{63B3BB69-23CF-44E3-9099-C40C66FF867C}">
                  <a14:compatExt spid="_x0000_s44038"/>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45057" name="Drop Down 1" hidden="1">
              <a:extLst>
                <a:ext uri="{63B3BB69-23CF-44E3-9099-C40C66FF867C}">
                  <a14:compatExt spid="_x0000_s45057"/>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45058" name="Check Box 2" hidden="1">
                <a:extLst>
                  <a:ext uri="{63B3BB69-23CF-44E3-9099-C40C66FF867C}">
                    <a14:compatExt spid="_x0000_s45058"/>
                  </a:ext>
                </a:extLst>
              </xdr:cNvPr>
              <xdr:cNvSpPr/>
            </xdr:nvSpPr>
            <xdr:spPr>
              <a:xfrm>
                <a:off x="309041" y="8567181"/>
                <a:ext cx="304800" cy="280458"/>
              </a:xfrm>
              <a:prstGeom prst="rect">
                <a:avLst/>
              </a:prstGeom>
            </xdr:spPr>
          </xdr:sp>
          <xdr:sp macro="" textlink="">
            <xdr:nvSpPr>
              <xdr:cNvPr id="45059" name="Check Box 3" hidden="1">
                <a:extLst>
                  <a:ext uri="{63B3BB69-23CF-44E3-9099-C40C66FF867C}">
                    <a14:compatExt spid="_x0000_s45059"/>
                  </a:ext>
                </a:extLst>
              </xdr:cNvPr>
              <xdr:cNvSpPr/>
            </xdr:nvSpPr>
            <xdr:spPr>
              <a:xfrm>
                <a:off x="305867" y="8802478"/>
                <a:ext cx="311150" cy="273051"/>
              </a:xfrm>
              <a:prstGeom prst="rect">
                <a:avLst/>
              </a:prstGeom>
            </xdr:spPr>
          </xdr:sp>
          <xdr:sp macro="" textlink="">
            <xdr:nvSpPr>
              <xdr:cNvPr id="45060" name="Check Box 4" hidden="1">
                <a:extLst>
                  <a:ext uri="{63B3BB69-23CF-44E3-9099-C40C66FF867C}">
                    <a14:compatExt spid="_x0000_s45060"/>
                  </a:ext>
                </a:extLst>
              </xdr:cNvPr>
              <xdr:cNvSpPr/>
            </xdr:nvSpPr>
            <xdr:spPr>
              <a:xfrm>
                <a:off x="305867" y="9061274"/>
                <a:ext cx="311150" cy="262467"/>
              </a:xfrm>
              <a:prstGeom prst="rect">
                <a:avLst/>
              </a:prstGeom>
            </xdr:spPr>
          </xdr:sp>
          <xdr:sp macro="" textlink="">
            <xdr:nvSpPr>
              <xdr:cNvPr id="45061" name="Check Box 5" hidden="1">
                <a:extLst>
                  <a:ext uri="{63B3BB69-23CF-44E3-9099-C40C66FF867C}">
                    <a14:compatExt spid="_x0000_s45061"/>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45062" name="Check Box 6" hidden="1">
              <a:extLst>
                <a:ext uri="{63B3BB69-23CF-44E3-9099-C40C66FF867C}">
                  <a14:compatExt spid="_x0000_s45062"/>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46081" name="Drop Down 1" hidden="1">
              <a:extLst>
                <a:ext uri="{63B3BB69-23CF-44E3-9099-C40C66FF867C}">
                  <a14:compatExt spid="_x0000_s46081"/>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46082" name="Check Box 2" hidden="1">
                <a:extLst>
                  <a:ext uri="{63B3BB69-23CF-44E3-9099-C40C66FF867C}">
                    <a14:compatExt spid="_x0000_s46082"/>
                  </a:ext>
                </a:extLst>
              </xdr:cNvPr>
              <xdr:cNvSpPr/>
            </xdr:nvSpPr>
            <xdr:spPr>
              <a:xfrm>
                <a:off x="309041" y="8567181"/>
                <a:ext cx="304800" cy="280458"/>
              </a:xfrm>
              <a:prstGeom prst="rect">
                <a:avLst/>
              </a:prstGeom>
            </xdr:spPr>
          </xdr:sp>
          <xdr:sp macro="" textlink="">
            <xdr:nvSpPr>
              <xdr:cNvPr id="46083" name="Check Box 3" hidden="1">
                <a:extLst>
                  <a:ext uri="{63B3BB69-23CF-44E3-9099-C40C66FF867C}">
                    <a14:compatExt spid="_x0000_s46083"/>
                  </a:ext>
                </a:extLst>
              </xdr:cNvPr>
              <xdr:cNvSpPr/>
            </xdr:nvSpPr>
            <xdr:spPr>
              <a:xfrm>
                <a:off x="305867" y="8802478"/>
                <a:ext cx="311150" cy="273051"/>
              </a:xfrm>
              <a:prstGeom prst="rect">
                <a:avLst/>
              </a:prstGeom>
            </xdr:spPr>
          </xdr:sp>
          <xdr:sp macro="" textlink="">
            <xdr:nvSpPr>
              <xdr:cNvPr id="46084" name="Check Box 4" hidden="1">
                <a:extLst>
                  <a:ext uri="{63B3BB69-23CF-44E3-9099-C40C66FF867C}">
                    <a14:compatExt spid="_x0000_s46084"/>
                  </a:ext>
                </a:extLst>
              </xdr:cNvPr>
              <xdr:cNvSpPr/>
            </xdr:nvSpPr>
            <xdr:spPr>
              <a:xfrm>
                <a:off x="305867" y="9061274"/>
                <a:ext cx="311150" cy="262467"/>
              </a:xfrm>
              <a:prstGeom prst="rect">
                <a:avLst/>
              </a:prstGeom>
            </xdr:spPr>
          </xdr:sp>
          <xdr:sp macro="" textlink="">
            <xdr:nvSpPr>
              <xdr:cNvPr id="46085" name="Check Box 5" hidden="1">
                <a:extLst>
                  <a:ext uri="{63B3BB69-23CF-44E3-9099-C40C66FF867C}">
                    <a14:compatExt spid="_x0000_s46085"/>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46086" name="Check Box 6" hidden="1">
              <a:extLst>
                <a:ext uri="{63B3BB69-23CF-44E3-9099-C40C66FF867C}">
                  <a14:compatExt spid="_x0000_s46086"/>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47105" name="Drop Down 1" hidden="1">
              <a:extLst>
                <a:ext uri="{63B3BB69-23CF-44E3-9099-C40C66FF867C}">
                  <a14:compatExt spid="_x0000_s47105"/>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47106" name="Check Box 2" hidden="1">
                <a:extLst>
                  <a:ext uri="{63B3BB69-23CF-44E3-9099-C40C66FF867C}">
                    <a14:compatExt spid="_x0000_s47106"/>
                  </a:ext>
                </a:extLst>
              </xdr:cNvPr>
              <xdr:cNvSpPr/>
            </xdr:nvSpPr>
            <xdr:spPr>
              <a:xfrm>
                <a:off x="309041" y="8567181"/>
                <a:ext cx="304800" cy="280458"/>
              </a:xfrm>
              <a:prstGeom prst="rect">
                <a:avLst/>
              </a:prstGeom>
            </xdr:spPr>
          </xdr:sp>
          <xdr:sp macro="" textlink="">
            <xdr:nvSpPr>
              <xdr:cNvPr id="47107" name="Check Box 3" hidden="1">
                <a:extLst>
                  <a:ext uri="{63B3BB69-23CF-44E3-9099-C40C66FF867C}">
                    <a14:compatExt spid="_x0000_s47107"/>
                  </a:ext>
                </a:extLst>
              </xdr:cNvPr>
              <xdr:cNvSpPr/>
            </xdr:nvSpPr>
            <xdr:spPr>
              <a:xfrm>
                <a:off x="305867" y="8802478"/>
                <a:ext cx="311150" cy="273051"/>
              </a:xfrm>
              <a:prstGeom prst="rect">
                <a:avLst/>
              </a:prstGeom>
            </xdr:spPr>
          </xdr:sp>
          <xdr:sp macro="" textlink="">
            <xdr:nvSpPr>
              <xdr:cNvPr id="47108" name="Check Box 4" hidden="1">
                <a:extLst>
                  <a:ext uri="{63B3BB69-23CF-44E3-9099-C40C66FF867C}">
                    <a14:compatExt spid="_x0000_s47108"/>
                  </a:ext>
                </a:extLst>
              </xdr:cNvPr>
              <xdr:cNvSpPr/>
            </xdr:nvSpPr>
            <xdr:spPr>
              <a:xfrm>
                <a:off x="305867" y="9061274"/>
                <a:ext cx="311150" cy="262467"/>
              </a:xfrm>
              <a:prstGeom prst="rect">
                <a:avLst/>
              </a:prstGeom>
            </xdr:spPr>
          </xdr:sp>
          <xdr:sp macro="" textlink="">
            <xdr:nvSpPr>
              <xdr:cNvPr id="47109" name="Check Box 5" hidden="1">
                <a:extLst>
                  <a:ext uri="{63B3BB69-23CF-44E3-9099-C40C66FF867C}">
                    <a14:compatExt spid="_x0000_s47109"/>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47110" name="Check Box 6" hidden="1">
              <a:extLst>
                <a:ext uri="{63B3BB69-23CF-44E3-9099-C40C66FF867C}">
                  <a14:compatExt spid="_x0000_s47110"/>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48129" name="Drop Down 1" hidden="1">
              <a:extLst>
                <a:ext uri="{63B3BB69-23CF-44E3-9099-C40C66FF867C}">
                  <a14:compatExt spid="_x0000_s48129"/>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48130" name="Check Box 2" hidden="1">
                <a:extLst>
                  <a:ext uri="{63B3BB69-23CF-44E3-9099-C40C66FF867C}">
                    <a14:compatExt spid="_x0000_s48130"/>
                  </a:ext>
                </a:extLst>
              </xdr:cNvPr>
              <xdr:cNvSpPr/>
            </xdr:nvSpPr>
            <xdr:spPr>
              <a:xfrm>
                <a:off x="309041" y="8567181"/>
                <a:ext cx="304800" cy="280458"/>
              </a:xfrm>
              <a:prstGeom prst="rect">
                <a:avLst/>
              </a:prstGeom>
            </xdr:spPr>
          </xdr:sp>
          <xdr:sp macro="" textlink="">
            <xdr:nvSpPr>
              <xdr:cNvPr id="48131" name="Check Box 3" hidden="1">
                <a:extLst>
                  <a:ext uri="{63B3BB69-23CF-44E3-9099-C40C66FF867C}">
                    <a14:compatExt spid="_x0000_s48131"/>
                  </a:ext>
                </a:extLst>
              </xdr:cNvPr>
              <xdr:cNvSpPr/>
            </xdr:nvSpPr>
            <xdr:spPr>
              <a:xfrm>
                <a:off x="305867" y="8802478"/>
                <a:ext cx="311150" cy="273051"/>
              </a:xfrm>
              <a:prstGeom prst="rect">
                <a:avLst/>
              </a:prstGeom>
            </xdr:spPr>
          </xdr:sp>
          <xdr:sp macro="" textlink="">
            <xdr:nvSpPr>
              <xdr:cNvPr id="48132" name="Check Box 4" hidden="1">
                <a:extLst>
                  <a:ext uri="{63B3BB69-23CF-44E3-9099-C40C66FF867C}">
                    <a14:compatExt spid="_x0000_s48132"/>
                  </a:ext>
                </a:extLst>
              </xdr:cNvPr>
              <xdr:cNvSpPr/>
            </xdr:nvSpPr>
            <xdr:spPr>
              <a:xfrm>
                <a:off x="305867" y="9061274"/>
                <a:ext cx="311150" cy="262467"/>
              </a:xfrm>
              <a:prstGeom prst="rect">
                <a:avLst/>
              </a:prstGeom>
            </xdr:spPr>
          </xdr:sp>
          <xdr:sp macro="" textlink="">
            <xdr:nvSpPr>
              <xdr:cNvPr id="48133" name="Check Box 5" hidden="1">
                <a:extLst>
                  <a:ext uri="{63B3BB69-23CF-44E3-9099-C40C66FF867C}">
                    <a14:compatExt spid="_x0000_s48133"/>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48134" name="Check Box 6" hidden="1">
              <a:extLst>
                <a:ext uri="{63B3BB69-23CF-44E3-9099-C40C66FF867C}">
                  <a14:compatExt spid="_x0000_s48134"/>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49153" name="Drop Down 1" hidden="1">
              <a:extLst>
                <a:ext uri="{63B3BB69-23CF-44E3-9099-C40C66FF867C}">
                  <a14:compatExt spid="_x0000_s49153"/>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49154" name="Check Box 2" hidden="1">
                <a:extLst>
                  <a:ext uri="{63B3BB69-23CF-44E3-9099-C40C66FF867C}">
                    <a14:compatExt spid="_x0000_s49154"/>
                  </a:ext>
                </a:extLst>
              </xdr:cNvPr>
              <xdr:cNvSpPr/>
            </xdr:nvSpPr>
            <xdr:spPr>
              <a:xfrm>
                <a:off x="309041" y="8567181"/>
                <a:ext cx="304800" cy="280458"/>
              </a:xfrm>
              <a:prstGeom prst="rect">
                <a:avLst/>
              </a:prstGeom>
            </xdr:spPr>
          </xdr:sp>
          <xdr:sp macro="" textlink="">
            <xdr:nvSpPr>
              <xdr:cNvPr id="49155" name="Check Box 3" hidden="1">
                <a:extLst>
                  <a:ext uri="{63B3BB69-23CF-44E3-9099-C40C66FF867C}">
                    <a14:compatExt spid="_x0000_s49155"/>
                  </a:ext>
                </a:extLst>
              </xdr:cNvPr>
              <xdr:cNvSpPr/>
            </xdr:nvSpPr>
            <xdr:spPr>
              <a:xfrm>
                <a:off x="305867" y="8802478"/>
                <a:ext cx="311150" cy="273051"/>
              </a:xfrm>
              <a:prstGeom prst="rect">
                <a:avLst/>
              </a:prstGeom>
            </xdr:spPr>
          </xdr:sp>
          <xdr:sp macro="" textlink="">
            <xdr:nvSpPr>
              <xdr:cNvPr id="49156" name="Check Box 4" hidden="1">
                <a:extLst>
                  <a:ext uri="{63B3BB69-23CF-44E3-9099-C40C66FF867C}">
                    <a14:compatExt spid="_x0000_s49156"/>
                  </a:ext>
                </a:extLst>
              </xdr:cNvPr>
              <xdr:cNvSpPr/>
            </xdr:nvSpPr>
            <xdr:spPr>
              <a:xfrm>
                <a:off x="305867" y="9061274"/>
                <a:ext cx="311150" cy="262467"/>
              </a:xfrm>
              <a:prstGeom prst="rect">
                <a:avLst/>
              </a:prstGeom>
            </xdr:spPr>
          </xdr:sp>
          <xdr:sp macro="" textlink="">
            <xdr:nvSpPr>
              <xdr:cNvPr id="49157" name="Check Box 5" hidden="1">
                <a:extLst>
                  <a:ext uri="{63B3BB69-23CF-44E3-9099-C40C66FF867C}">
                    <a14:compatExt spid="_x0000_s49157"/>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49158" name="Check Box 6" hidden="1">
              <a:extLst>
                <a:ext uri="{63B3BB69-23CF-44E3-9099-C40C66FF867C}">
                  <a14:compatExt spid="_x0000_s49158"/>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50177" name="Drop Down 1" hidden="1">
              <a:extLst>
                <a:ext uri="{63B3BB69-23CF-44E3-9099-C40C66FF867C}">
                  <a14:compatExt spid="_x0000_s50177"/>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50178" name="Check Box 2" hidden="1">
                <a:extLst>
                  <a:ext uri="{63B3BB69-23CF-44E3-9099-C40C66FF867C}">
                    <a14:compatExt spid="_x0000_s50178"/>
                  </a:ext>
                </a:extLst>
              </xdr:cNvPr>
              <xdr:cNvSpPr/>
            </xdr:nvSpPr>
            <xdr:spPr>
              <a:xfrm>
                <a:off x="309041" y="8567181"/>
                <a:ext cx="304800" cy="280458"/>
              </a:xfrm>
              <a:prstGeom prst="rect">
                <a:avLst/>
              </a:prstGeom>
            </xdr:spPr>
          </xdr:sp>
          <xdr:sp macro="" textlink="">
            <xdr:nvSpPr>
              <xdr:cNvPr id="50179" name="Check Box 3" hidden="1">
                <a:extLst>
                  <a:ext uri="{63B3BB69-23CF-44E3-9099-C40C66FF867C}">
                    <a14:compatExt spid="_x0000_s50179"/>
                  </a:ext>
                </a:extLst>
              </xdr:cNvPr>
              <xdr:cNvSpPr/>
            </xdr:nvSpPr>
            <xdr:spPr>
              <a:xfrm>
                <a:off x="305867" y="8802478"/>
                <a:ext cx="311150" cy="273051"/>
              </a:xfrm>
              <a:prstGeom prst="rect">
                <a:avLst/>
              </a:prstGeom>
            </xdr:spPr>
          </xdr:sp>
          <xdr:sp macro="" textlink="">
            <xdr:nvSpPr>
              <xdr:cNvPr id="50180" name="Check Box 4" hidden="1">
                <a:extLst>
                  <a:ext uri="{63B3BB69-23CF-44E3-9099-C40C66FF867C}">
                    <a14:compatExt spid="_x0000_s50180"/>
                  </a:ext>
                </a:extLst>
              </xdr:cNvPr>
              <xdr:cNvSpPr/>
            </xdr:nvSpPr>
            <xdr:spPr>
              <a:xfrm>
                <a:off x="305867" y="9061274"/>
                <a:ext cx="311150" cy="262467"/>
              </a:xfrm>
              <a:prstGeom prst="rect">
                <a:avLst/>
              </a:prstGeom>
            </xdr:spPr>
          </xdr:sp>
          <xdr:sp macro="" textlink="">
            <xdr:nvSpPr>
              <xdr:cNvPr id="50181" name="Check Box 5" hidden="1">
                <a:extLst>
                  <a:ext uri="{63B3BB69-23CF-44E3-9099-C40C66FF867C}">
                    <a14:compatExt spid="_x0000_s50181"/>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50182" name="Check Box 6" hidden="1">
              <a:extLst>
                <a:ext uri="{63B3BB69-23CF-44E3-9099-C40C66FF867C}">
                  <a14:compatExt spid="_x0000_s50182"/>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51201" name="Drop Down 1" hidden="1">
              <a:extLst>
                <a:ext uri="{63B3BB69-23CF-44E3-9099-C40C66FF867C}">
                  <a14:compatExt spid="_x0000_s51201"/>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51202" name="Check Box 2" hidden="1">
                <a:extLst>
                  <a:ext uri="{63B3BB69-23CF-44E3-9099-C40C66FF867C}">
                    <a14:compatExt spid="_x0000_s51202"/>
                  </a:ext>
                </a:extLst>
              </xdr:cNvPr>
              <xdr:cNvSpPr/>
            </xdr:nvSpPr>
            <xdr:spPr>
              <a:xfrm>
                <a:off x="309041" y="8567181"/>
                <a:ext cx="304800" cy="280458"/>
              </a:xfrm>
              <a:prstGeom prst="rect">
                <a:avLst/>
              </a:prstGeom>
            </xdr:spPr>
          </xdr:sp>
          <xdr:sp macro="" textlink="">
            <xdr:nvSpPr>
              <xdr:cNvPr id="51203" name="Check Box 3" hidden="1">
                <a:extLst>
                  <a:ext uri="{63B3BB69-23CF-44E3-9099-C40C66FF867C}">
                    <a14:compatExt spid="_x0000_s51203"/>
                  </a:ext>
                </a:extLst>
              </xdr:cNvPr>
              <xdr:cNvSpPr/>
            </xdr:nvSpPr>
            <xdr:spPr>
              <a:xfrm>
                <a:off x="305867" y="8802478"/>
                <a:ext cx="311150" cy="273051"/>
              </a:xfrm>
              <a:prstGeom prst="rect">
                <a:avLst/>
              </a:prstGeom>
            </xdr:spPr>
          </xdr:sp>
          <xdr:sp macro="" textlink="">
            <xdr:nvSpPr>
              <xdr:cNvPr id="51204" name="Check Box 4" hidden="1">
                <a:extLst>
                  <a:ext uri="{63B3BB69-23CF-44E3-9099-C40C66FF867C}">
                    <a14:compatExt spid="_x0000_s51204"/>
                  </a:ext>
                </a:extLst>
              </xdr:cNvPr>
              <xdr:cNvSpPr/>
            </xdr:nvSpPr>
            <xdr:spPr>
              <a:xfrm>
                <a:off x="305867" y="9061274"/>
                <a:ext cx="311150" cy="262467"/>
              </a:xfrm>
              <a:prstGeom prst="rect">
                <a:avLst/>
              </a:prstGeom>
            </xdr:spPr>
          </xdr:sp>
          <xdr:sp macro="" textlink="">
            <xdr:nvSpPr>
              <xdr:cNvPr id="51205" name="Check Box 5" hidden="1">
                <a:extLst>
                  <a:ext uri="{63B3BB69-23CF-44E3-9099-C40C66FF867C}">
                    <a14:compatExt spid="_x0000_s51205"/>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51206" name="Check Box 6" hidden="1">
              <a:extLst>
                <a:ext uri="{63B3BB69-23CF-44E3-9099-C40C66FF867C}">
                  <a14:compatExt spid="_x0000_s51206"/>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52225" name="Drop Down 1" hidden="1">
              <a:extLst>
                <a:ext uri="{63B3BB69-23CF-44E3-9099-C40C66FF867C}">
                  <a14:compatExt spid="_x0000_s52225"/>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52226" name="Check Box 2" hidden="1">
                <a:extLst>
                  <a:ext uri="{63B3BB69-23CF-44E3-9099-C40C66FF867C}">
                    <a14:compatExt spid="_x0000_s52226"/>
                  </a:ext>
                </a:extLst>
              </xdr:cNvPr>
              <xdr:cNvSpPr/>
            </xdr:nvSpPr>
            <xdr:spPr>
              <a:xfrm>
                <a:off x="309041" y="8567181"/>
                <a:ext cx="304800" cy="280458"/>
              </a:xfrm>
              <a:prstGeom prst="rect">
                <a:avLst/>
              </a:prstGeom>
            </xdr:spPr>
          </xdr:sp>
          <xdr:sp macro="" textlink="">
            <xdr:nvSpPr>
              <xdr:cNvPr id="52227" name="Check Box 3" hidden="1">
                <a:extLst>
                  <a:ext uri="{63B3BB69-23CF-44E3-9099-C40C66FF867C}">
                    <a14:compatExt spid="_x0000_s52227"/>
                  </a:ext>
                </a:extLst>
              </xdr:cNvPr>
              <xdr:cNvSpPr/>
            </xdr:nvSpPr>
            <xdr:spPr>
              <a:xfrm>
                <a:off x="305867" y="8802478"/>
                <a:ext cx="311150" cy="273051"/>
              </a:xfrm>
              <a:prstGeom prst="rect">
                <a:avLst/>
              </a:prstGeom>
            </xdr:spPr>
          </xdr:sp>
          <xdr:sp macro="" textlink="">
            <xdr:nvSpPr>
              <xdr:cNvPr id="52228" name="Check Box 4" hidden="1">
                <a:extLst>
                  <a:ext uri="{63B3BB69-23CF-44E3-9099-C40C66FF867C}">
                    <a14:compatExt spid="_x0000_s52228"/>
                  </a:ext>
                </a:extLst>
              </xdr:cNvPr>
              <xdr:cNvSpPr/>
            </xdr:nvSpPr>
            <xdr:spPr>
              <a:xfrm>
                <a:off x="305867" y="9061274"/>
                <a:ext cx="311150" cy="262467"/>
              </a:xfrm>
              <a:prstGeom prst="rect">
                <a:avLst/>
              </a:prstGeom>
            </xdr:spPr>
          </xdr:sp>
          <xdr:sp macro="" textlink="">
            <xdr:nvSpPr>
              <xdr:cNvPr id="52229" name="Check Box 5" hidden="1">
                <a:extLst>
                  <a:ext uri="{63B3BB69-23CF-44E3-9099-C40C66FF867C}">
                    <a14:compatExt spid="_x0000_s52229"/>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52230" name="Check Box 6" hidden="1">
              <a:extLst>
                <a:ext uri="{63B3BB69-23CF-44E3-9099-C40C66FF867C}">
                  <a14:compatExt spid="_x0000_s52230"/>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53249" name="Drop Down 1" hidden="1">
              <a:extLst>
                <a:ext uri="{63B3BB69-23CF-44E3-9099-C40C66FF867C}">
                  <a14:compatExt spid="_x0000_s53249"/>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53250" name="Check Box 2" hidden="1">
                <a:extLst>
                  <a:ext uri="{63B3BB69-23CF-44E3-9099-C40C66FF867C}">
                    <a14:compatExt spid="_x0000_s53250"/>
                  </a:ext>
                </a:extLst>
              </xdr:cNvPr>
              <xdr:cNvSpPr/>
            </xdr:nvSpPr>
            <xdr:spPr>
              <a:xfrm>
                <a:off x="309041" y="8567181"/>
                <a:ext cx="304800" cy="280458"/>
              </a:xfrm>
              <a:prstGeom prst="rect">
                <a:avLst/>
              </a:prstGeom>
            </xdr:spPr>
          </xdr:sp>
          <xdr:sp macro="" textlink="">
            <xdr:nvSpPr>
              <xdr:cNvPr id="53251" name="Check Box 3" hidden="1">
                <a:extLst>
                  <a:ext uri="{63B3BB69-23CF-44E3-9099-C40C66FF867C}">
                    <a14:compatExt spid="_x0000_s53251"/>
                  </a:ext>
                </a:extLst>
              </xdr:cNvPr>
              <xdr:cNvSpPr/>
            </xdr:nvSpPr>
            <xdr:spPr>
              <a:xfrm>
                <a:off x="305867" y="8802478"/>
                <a:ext cx="311150" cy="273051"/>
              </a:xfrm>
              <a:prstGeom prst="rect">
                <a:avLst/>
              </a:prstGeom>
            </xdr:spPr>
          </xdr:sp>
          <xdr:sp macro="" textlink="">
            <xdr:nvSpPr>
              <xdr:cNvPr id="53252" name="Check Box 4" hidden="1">
                <a:extLst>
                  <a:ext uri="{63B3BB69-23CF-44E3-9099-C40C66FF867C}">
                    <a14:compatExt spid="_x0000_s53252"/>
                  </a:ext>
                </a:extLst>
              </xdr:cNvPr>
              <xdr:cNvSpPr/>
            </xdr:nvSpPr>
            <xdr:spPr>
              <a:xfrm>
                <a:off x="305867" y="9061274"/>
                <a:ext cx="311150" cy="262467"/>
              </a:xfrm>
              <a:prstGeom prst="rect">
                <a:avLst/>
              </a:prstGeom>
            </xdr:spPr>
          </xdr:sp>
          <xdr:sp macro="" textlink="">
            <xdr:nvSpPr>
              <xdr:cNvPr id="53253" name="Check Box 5" hidden="1">
                <a:extLst>
                  <a:ext uri="{63B3BB69-23CF-44E3-9099-C40C66FF867C}">
                    <a14:compatExt spid="_x0000_s53253"/>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53254" name="Check Box 6" hidden="1">
              <a:extLst>
                <a:ext uri="{63B3BB69-23CF-44E3-9099-C40C66FF867C}">
                  <a14:compatExt spid="_x0000_s53254"/>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54273" name="Drop Down 1" hidden="1">
              <a:extLst>
                <a:ext uri="{63B3BB69-23CF-44E3-9099-C40C66FF867C}">
                  <a14:compatExt spid="_x0000_s54273"/>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67"/>
              <a:ext cx="303680" cy="998265"/>
              <a:chOff x="305867" y="8567181"/>
              <a:chExt cx="311150" cy="1000937"/>
            </a:xfrm>
          </xdr:grpSpPr>
          <xdr:sp macro="" textlink="">
            <xdr:nvSpPr>
              <xdr:cNvPr id="54274" name="Check Box 2" hidden="1">
                <a:extLst>
                  <a:ext uri="{63B3BB69-23CF-44E3-9099-C40C66FF867C}">
                    <a14:compatExt spid="_x0000_s54274"/>
                  </a:ext>
                </a:extLst>
              </xdr:cNvPr>
              <xdr:cNvSpPr/>
            </xdr:nvSpPr>
            <xdr:spPr>
              <a:xfrm>
                <a:off x="309041" y="8567181"/>
                <a:ext cx="304800" cy="280458"/>
              </a:xfrm>
              <a:prstGeom prst="rect">
                <a:avLst/>
              </a:prstGeom>
            </xdr:spPr>
          </xdr:sp>
          <xdr:sp macro="" textlink="">
            <xdr:nvSpPr>
              <xdr:cNvPr id="54275" name="Check Box 3" hidden="1">
                <a:extLst>
                  <a:ext uri="{63B3BB69-23CF-44E3-9099-C40C66FF867C}">
                    <a14:compatExt spid="_x0000_s54275"/>
                  </a:ext>
                </a:extLst>
              </xdr:cNvPr>
              <xdr:cNvSpPr/>
            </xdr:nvSpPr>
            <xdr:spPr>
              <a:xfrm>
                <a:off x="305867" y="8802478"/>
                <a:ext cx="311150" cy="273051"/>
              </a:xfrm>
              <a:prstGeom prst="rect">
                <a:avLst/>
              </a:prstGeom>
            </xdr:spPr>
          </xdr:sp>
          <xdr:sp macro="" textlink="">
            <xdr:nvSpPr>
              <xdr:cNvPr id="54276" name="Check Box 4" hidden="1">
                <a:extLst>
                  <a:ext uri="{63B3BB69-23CF-44E3-9099-C40C66FF867C}">
                    <a14:compatExt spid="_x0000_s54276"/>
                  </a:ext>
                </a:extLst>
              </xdr:cNvPr>
              <xdr:cNvSpPr/>
            </xdr:nvSpPr>
            <xdr:spPr>
              <a:xfrm>
                <a:off x="305867" y="9061274"/>
                <a:ext cx="311150" cy="262467"/>
              </a:xfrm>
              <a:prstGeom prst="rect">
                <a:avLst/>
              </a:prstGeom>
            </xdr:spPr>
          </xdr:sp>
          <xdr:sp macro="" textlink="">
            <xdr:nvSpPr>
              <xdr:cNvPr id="54277" name="Check Box 5" hidden="1">
                <a:extLst>
                  <a:ext uri="{63B3BB69-23CF-44E3-9099-C40C66FF867C}">
                    <a14:compatExt spid="_x0000_s54277"/>
                  </a:ext>
                </a:extLst>
              </xdr:cNvPr>
              <xdr:cNvSpPr/>
            </xdr:nvSpPr>
            <xdr:spPr>
              <a:xfrm>
                <a:off x="305867" y="9301419"/>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54278" name="Check Box 6" hidden="1">
              <a:extLst>
                <a:ext uri="{63B3BB69-23CF-44E3-9099-C40C66FF867C}">
                  <a14:compatExt spid="_x0000_s54278"/>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55297" name="Drop Down 1" hidden="1">
              <a:extLst>
                <a:ext uri="{63B3BB69-23CF-44E3-9099-C40C66FF867C}">
                  <a14:compatExt spid="_x0000_s55297"/>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51"/>
              <a:ext cx="303680" cy="998263"/>
              <a:chOff x="305867" y="8567167"/>
              <a:chExt cx="311150" cy="1000937"/>
            </a:xfrm>
          </xdr:grpSpPr>
          <xdr:sp macro="" textlink="">
            <xdr:nvSpPr>
              <xdr:cNvPr id="55298" name="Check Box 2" hidden="1">
                <a:extLst>
                  <a:ext uri="{63B3BB69-23CF-44E3-9099-C40C66FF867C}">
                    <a14:compatExt spid="_x0000_s55298"/>
                  </a:ext>
                </a:extLst>
              </xdr:cNvPr>
              <xdr:cNvSpPr/>
            </xdr:nvSpPr>
            <xdr:spPr>
              <a:xfrm>
                <a:off x="309041" y="8567167"/>
                <a:ext cx="304800" cy="280458"/>
              </a:xfrm>
              <a:prstGeom prst="rect">
                <a:avLst/>
              </a:prstGeom>
            </xdr:spPr>
          </xdr:sp>
          <xdr:sp macro="" textlink="">
            <xdr:nvSpPr>
              <xdr:cNvPr id="55299" name="Check Box 3" hidden="1">
                <a:extLst>
                  <a:ext uri="{63B3BB69-23CF-44E3-9099-C40C66FF867C}">
                    <a14:compatExt spid="_x0000_s55299"/>
                  </a:ext>
                </a:extLst>
              </xdr:cNvPr>
              <xdr:cNvSpPr/>
            </xdr:nvSpPr>
            <xdr:spPr>
              <a:xfrm>
                <a:off x="305867" y="8802478"/>
                <a:ext cx="311150" cy="273051"/>
              </a:xfrm>
              <a:prstGeom prst="rect">
                <a:avLst/>
              </a:prstGeom>
            </xdr:spPr>
          </xdr:sp>
          <xdr:sp macro="" textlink="">
            <xdr:nvSpPr>
              <xdr:cNvPr id="55300" name="Check Box 4" hidden="1">
                <a:extLst>
                  <a:ext uri="{63B3BB69-23CF-44E3-9099-C40C66FF867C}">
                    <a14:compatExt spid="_x0000_s55300"/>
                  </a:ext>
                </a:extLst>
              </xdr:cNvPr>
              <xdr:cNvSpPr/>
            </xdr:nvSpPr>
            <xdr:spPr>
              <a:xfrm>
                <a:off x="305867" y="9061274"/>
                <a:ext cx="311150" cy="262467"/>
              </a:xfrm>
              <a:prstGeom prst="rect">
                <a:avLst/>
              </a:prstGeom>
            </xdr:spPr>
          </xdr:sp>
          <xdr:sp macro="" textlink="">
            <xdr:nvSpPr>
              <xdr:cNvPr id="55301" name="Check Box 5" hidden="1">
                <a:extLst>
                  <a:ext uri="{63B3BB69-23CF-44E3-9099-C40C66FF867C}">
                    <a14:compatExt spid="_x0000_s55301"/>
                  </a:ext>
                </a:extLst>
              </xdr:cNvPr>
              <xdr:cNvSpPr/>
            </xdr:nvSpPr>
            <xdr:spPr>
              <a:xfrm>
                <a:off x="305867" y="9301405"/>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55302" name="Check Box 6" hidden="1">
              <a:extLst>
                <a:ext uri="{63B3BB69-23CF-44E3-9099-C40C66FF867C}">
                  <a14:compatExt spid="_x0000_s55302"/>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 xmlns:a16="http://schemas.microsoft.com/office/drawing/2014/main" id="{00000000-0008-0000-0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39</xdr:col>
      <xdr:colOff>10586</xdr:colOff>
      <xdr:row>10</xdr:row>
      <xdr:rowOff>31750</xdr:rowOff>
    </xdr:from>
    <xdr:to>
      <xdr:col>104</xdr:col>
      <xdr:colOff>11205</xdr:colOff>
      <xdr:row>54</xdr:row>
      <xdr:rowOff>44824</xdr:rowOff>
    </xdr:to>
    <xdr:sp macro="" textlink="">
      <xdr:nvSpPr>
        <xdr:cNvPr id="3" name="角丸四角形 12">
          <a:extLst>
            <a:ext uri="{FF2B5EF4-FFF2-40B4-BE49-F238E27FC236}">
              <a16:creationId xmlns="" xmlns:a16="http://schemas.microsoft.com/office/drawing/2014/main" id="{00000000-0008-0000-0000-000003000000}"/>
            </a:ext>
          </a:extLst>
        </xdr:cNvPr>
        <xdr:cNvSpPr>
          <a:spLocks noChangeArrowheads="1"/>
        </xdr:cNvSpPr>
      </xdr:nvSpPr>
      <xdr:spPr bwMode="auto">
        <a:xfrm>
          <a:off x="4982636" y="1851025"/>
          <a:ext cx="8630269" cy="629957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 xmlns:a16="http://schemas.microsoft.com/office/drawing/2014/main" id="{00000000-0008-0000-0000-000006000000}"/>
            </a:ext>
          </a:extLst>
        </xdr:cNvPr>
        <xdr:cNvCxnSpPr>
          <a:cxnSpLocks noChangeShapeType="1"/>
        </xdr:cNvCxnSpPr>
      </xdr:nvCxnSpPr>
      <xdr:spPr bwMode="auto">
        <a:xfrm>
          <a:off x="34861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 xmlns:a16="http://schemas.microsoft.com/office/drawing/2014/main" id="{00000000-0008-0000-0000-000007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 xmlns:a16="http://schemas.microsoft.com/office/drawing/2014/main" id="{00000000-0008-0000-0000-000008000000}"/>
            </a:ext>
          </a:extLst>
        </xdr:cNvPr>
        <xdr:cNvCxnSpPr>
          <a:cxnSpLocks noChangeShapeType="1"/>
        </xdr:cNvCxnSpPr>
      </xdr:nvCxnSpPr>
      <xdr:spPr bwMode="auto">
        <a:xfrm>
          <a:off x="2495550" y="920751"/>
          <a:ext cx="0" cy="18573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 xmlns:a16="http://schemas.microsoft.com/office/drawing/2014/main" id="{00000000-0008-0000-0000-000009000000}"/>
            </a:ext>
          </a:extLst>
        </xdr:cNvPr>
        <xdr:cNvCxnSpPr>
          <a:cxnSpLocks noChangeShapeType="1"/>
        </xdr:cNvCxnSpPr>
      </xdr:nvCxnSpPr>
      <xdr:spPr bwMode="auto">
        <a:xfrm>
          <a:off x="27432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 xmlns:a16="http://schemas.microsoft.com/office/drawing/2014/main" id="{00000000-0008-0000-0000-00000A000000}"/>
            </a:ext>
          </a:extLst>
        </xdr:cNvPr>
        <xdr:cNvCxnSpPr>
          <a:cxnSpLocks noChangeShapeType="1"/>
        </xdr:cNvCxnSpPr>
      </xdr:nvCxnSpPr>
      <xdr:spPr bwMode="auto">
        <a:xfrm>
          <a:off x="29908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 xmlns:a16="http://schemas.microsoft.com/office/drawing/2014/main" id="{00000000-0008-0000-0000-00000B000000}"/>
            </a:ext>
          </a:extLst>
        </xdr:cNvPr>
        <xdr:cNvCxnSpPr>
          <a:cxnSpLocks noChangeShapeType="1"/>
        </xdr:cNvCxnSpPr>
      </xdr:nvCxnSpPr>
      <xdr:spPr bwMode="auto">
        <a:xfrm>
          <a:off x="32385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 xmlns:a16="http://schemas.microsoft.com/office/drawing/2014/main" id="{00000000-0008-0000-0000-00000C000000}"/>
            </a:ext>
          </a:extLst>
        </xdr:cNvPr>
        <xdr:cNvCxnSpPr>
          <a:cxnSpLocks noChangeShapeType="1"/>
        </xdr:cNvCxnSpPr>
      </xdr:nvCxnSpPr>
      <xdr:spPr bwMode="auto">
        <a:xfrm>
          <a:off x="37338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 xmlns:a16="http://schemas.microsoft.com/office/drawing/2014/main" id="{00000000-0008-0000-0000-00000D000000}"/>
            </a:ext>
          </a:extLst>
        </xdr:cNvPr>
        <xdr:cNvCxnSpPr>
          <a:cxnSpLocks noChangeShapeType="1"/>
        </xdr:cNvCxnSpPr>
      </xdr:nvCxnSpPr>
      <xdr:spPr bwMode="auto">
        <a:xfrm>
          <a:off x="39814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 xmlns:a16="http://schemas.microsoft.com/office/drawing/2014/main" id="{00000000-0008-0000-0000-00000E000000}"/>
            </a:ext>
          </a:extLst>
        </xdr:cNvPr>
        <xdr:cNvCxnSpPr>
          <a:cxnSpLocks noChangeShapeType="1"/>
        </xdr:cNvCxnSpPr>
      </xdr:nvCxnSpPr>
      <xdr:spPr bwMode="auto">
        <a:xfrm>
          <a:off x="42291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 xmlns:a16="http://schemas.microsoft.com/office/drawing/2014/main" id="{00000000-0008-0000-0000-00000F000000}"/>
            </a:ext>
          </a:extLst>
        </xdr:cNvPr>
        <xdr:cNvCxnSpPr>
          <a:cxnSpLocks noChangeShapeType="1"/>
        </xdr:cNvCxnSpPr>
      </xdr:nvCxnSpPr>
      <xdr:spPr bwMode="auto">
        <a:xfrm>
          <a:off x="47244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 xmlns:a16="http://schemas.microsoft.com/office/drawing/2014/main" id="{00000000-0008-0000-0000-000010000000}"/>
            </a:ext>
          </a:extLst>
        </xdr:cNvPr>
        <xdr:cNvCxnSpPr>
          <a:cxnSpLocks noChangeShapeType="1"/>
        </xdr:cNvCxnSpPr>
      </xdr:nvCxnSpPr>
      <xdr:spPr bwMode="auto">
        <a:xfrm>
          <a:off x="497205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 xmlns:a16="http://schemas.microsoft.com/office/drawing/2014/main" id="{00000000-0008-0000-0000-000011000000}"/>
            </a:ext>
          </a:extLst>
        </xdr:cNvPr>
        <xdr:cNvCxnSpPr>
          <a:cxnSpLocks noChangeShapeType="1"/>
        </xdr:cNvCxnSpPr>
      </xdr:nvCxnSpPr>
      <xdr:spPr bwMode="auto">
        <a:xfrm>
          <a:off x="5219700" y="1016001"/>
          <a:ext cx="0" cy="90488"/>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 xmlns:a16="http://schemas.microsoft.com/office/drawing/2014/main" id="{00000000-0008-0000-0000-000012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absolute">
    <xdr:from>
      <xdr:col>1</xdr:col>
      <xdr:colOff>29631</xdr:colOff>
      <xdr:row>23</xdr:row>
      <xdr:rowOff>28013</xdr:rowOff>
    </xdr:from>
    <xdr:to>
      <xdr:col>37</xdr:col>
      <xdr:colOff>116416</xdr:colOff>
      <xdr:row>53</xdr:row>
      <xdr:rowOff>156881</xdr:rowOff>
    </xdr:to>
    <xdr:sp macro="" textlink="">
      <xdr:nvSpPr>
        <xdr:cNvPr id="17" name="角丸四角形 12">
          <a:extLst>
            <a:ext uri="{FF2B5EF4-FFF2-40B4-BE49-F238E27FC236}">
              <a16:creationId xmlns="" xmlns:a16="http://schemas.microsoft.com/office/drawing/2014/main" id="{00000000-0008-0000-0000-000013000000}"/>
            </a:ext>
          </a:extLst>
        </xdr:cNvPr>
        <xdr:cNvSpPr>
          <a:spLocks noChangeArrowheads="1"/>
        </xdr:cNvSpPr>
      </xdr:nvSpPr>
      <xdr:spPr bwMode="auto">
        <a:xfrm>
          <a:off x="210606" y="3714188"/>
          <a:ext cx="4630210" cy="4396068"/>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54</xdr:row>
      <xdr:rowOff>252770</xdr:rowOff>
    </xdr:from>
    <xdr:to>
      <xdr:col>104</xdr:col>
      <xdr:colOff>22411</xdr:colOff>
      <xdr:row>67</xdr:row>
      <xdr:rowOff>11206</xdr:rowOff>
    </xdr:to>
    <xdr:sp macro="" textlink="">
      <xdr:nvSpPr>
        <xdr:cNvPr id="18" name="角丸四角形 12">
          <a:extLst>
            <a:ext uri="{FF2B5EF4-FFF2-40B4-BE49-F238E27FC236}">
              <a16:creationId xmlns="" xmlns:a16="http://schemas.microsoft.com/office/drawing/2014/main" id="{00000000-0008-0000-0000-000016000000}"/>
            </a:ext>
          </a:extLst>
        </xdr:cNvPr>
        <xdr:cNvSpPr>
          <a:spLocks noChangeArrowheads="1"/>
        </xdr:cNvSpPr>
      </xdr:nvSpPr>
      <xdr:spPr bwMode="auto">
        <a:xfrm>
          <a:off x="200025" y="8358545"/>
          <a:ext cx="13424086" cy="2006336"/>
        </a:xfrm>
        <a:prstGeom prst="roundRect">
          <a:avLst>
            <a:gd name="adj" fmla="val 296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82</xdr:col>
          <xdr:colOff>104775</xdr:colOff>
          <xdr:row>15</xdr:row>
          <xdr:rowOff>76200</xdr:rowOff>
        </xdr:from>
        <xdr:to>
          <xdr:col>87</xdr:col>
          <xdr:colOff>19050</xdr:colOff>
          <xdr:row>16</xdr:row>
          <xdr:rowOff>114300</xdr:rowOff>
        </xdr:to>
        <xdr:sp macro="" textlink="">
          <xdr:nvSpPr>
            <xdr:cNvPr id="35841" name="Drop Down 1" hidden="1">
              <a:extLst>
                <a:ext uri="{63B3BB69-23CF-44E3-9099-C40C66FF867C}">
                  <a14:compatExt spid="_x0000_s35841"/>
                </a:ext>
              </a:extLst>
            </xdr:cNvPr>
            <xdr:cNvSpPr/>
          </xdr:nvSpPr>
          <xdr:spPr>
            <a:xfrm>
              <a:off x="0" y="0"/>
              <a:ext cx="0" cy="0"/>
            </a:xfrm>
            <a:prstGeom prst="rect">
              <a:avLst/>
            </a:prstGeom>
          </xdr:spPr>
        </xdr:sp>
        <xdr:clientData fPrintsWithSheet="0"/>
      </xdr:twoCellAnchor>
    </mc:Choice>
    <mc:Fallback/>
  </mc:AlternateContent>
  <xdr:twoCellAnchor editAs="oneCell">
    <xdr:from>
      <xdr:col>83</xdr:col>
      <xdr:colOff>17679</xdr:colOff>
      <xdr:row>17</xdr:row>
      <xdr:rowOff>84039</xdr:rowOff>
    </xdr:from>
    <xdr:to>
      <xdr:col>87</xdr:col>
      <xdr:colOff>56899</xdr:colOff>
      <xdr:row>21</xdr:row>
      <xdr:rowOff>94621</xdr:rowOff>
    </xdr:to>
    <xdr:sp macro="" textlink="">
      <xdr:nvSpPr>
        <xdr:cNvPr id="20" name="テキスト ボックス 19">
          <a:extLst>
            <a:ext uri="{FF2B5EF4-FFF2-40B4-BE49-F238E27FC236}">
              <a16:creationId xmlns="" xmlns:a16="http://schemas.microsoft.com/office/drawing/2014/main" id="{00000000-0008-0000-0000-000018000000}"/>
            </a:ext>
          </a:extLst>
        </xdr:cNvPr>
        <xdr:cNvSpPr txBox="1"/>
      </xdr:nvSpPr>
      <xdr:spPr>
        <a:xfrm>
          <a:off x="10819029" y="2884389"/>
          <a:ext cx="57262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 ・ 大</a:t>
          </a:r>
        </a:p>
        <a:p>
          <a:pPr algn="ctr">
            <a:lnSpc>
              <a:spcPts val="900"/>
            </a:lnSpc>
          </a:pPr>
          <a:r>
            <a:rPr kumimoji="1" lang="ja-JP" altLang="en-US" sz="800">
              <a:latin typeface="ＭＳ Ｐ明朝" pitchFamily="18" charset="-128"/>
              <a:ea typeface="ＭＳ Ｐ明朝" pitchFamily="18" charset="-128"/>
            </a:rPr>
            <a:t>昭 ・ 平</a:t>
          </a:r>
        </a:p>
      </xdr:txBody>
    </xdr:sp>
    <xdr:clientData/>
  </xdr:twoCellAnchor>
  <xdr:twoCellAnchor editAs="oneCell">
    <xdr:from>
      <xdr:col>66</xdr:col>
      <xdr:colOff>0</xdr:colOff>
      <xdr:row>19</xdr:row>
      <xdr:rowOff>4235</xdr:rowOff>
    </xdr:from>
    <xdr:to>
      <xdr:col>66</xdr:col>
      <xdr:colOff>0</xdr:colOff>
      <xdr:row>21</xdr:row>
      <xdr:rowOff>2</xdr:rowOff>
    </xdr:to>
    <xdr:cxnSp macro="">
      <xdr:nvCxnSpPr>
        <xdr:cNvPr id="21" name="直線コネクタ 43">
          <a:extLst>
            <a:ext uri="{FF2B5EF4-FFF2-40B4-BE49-F238E27FC236}">
              <a16:creationId xmlns="" xmlns:a16="http://schemas.microsoft.com/office/drawing/2014/main" id="{00000000-0008-0000-0000-000019000000}"/>
            </a:ext>
          </a:extLst>
        </xdr:cNvPr>
        <xdr:cNvCxnSpPr>
          <a:cxnSpLocks noChangeShapeType="1"/>
        </xdr:cNvCxnSpPr>
      </xdr:nvCxnSpPr>
      <xdr:spPr bwMode="auto">
        <a:xfrm>
          <a:off x="8534400" y="305223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19</xdr:row>
      <xdr:rowOff>13760</xdr:rowOff>
    </xdr:from>
    <xdr:to>
      <xdr:col>74</xdr:col>
      <xdr:colOff>0</xdr:colOff>
      <xdr:row>21</xdr:row>
      <xdr:rowOff>9527</xdr:rowOff>
    </xdr:to>
    <xdr:cxnSp macro="">
      <xdr:nvCxnSpPr>
        <xdr:cNvPr id="22" name="直線コネクタ 45">
          <a:extLst>
            <a:ext uri="{FF2B5EF4-FFF2-40B4-BE49-F238E27FC236}">
              <a16:creationId xmlns="" xmlns:a16="http://schemas.microsoft.com/office/drawing/2014/main" id="{00000000-0008-0000-0000-00001A000000}"/>
            </a:ext>
          </a:extLst>
        </xdr:cNvPr>
        <xdr:cNvCxnSpPr>
          <a:cxnSpLocks noChangeShapeType="1"/>
        </xdr:cNvCxnSpPr>
      </xdr:nvCxnSpPr>
      <xdr:spPr bwMode="auto">
        <a:xfrm>
          <a:off x="9601200" y="306176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20</xdr:row>
      <xdr:rowOff>32810</xdr:rowOff>
    </xdr:from>
    <xdr:to>
      <xdr:col>60</xdr:col>
      <xdr:colOff>0</xdr:colOff>
      <xdr:row>21</xdr:row>
      <xdr:rowOff>2</xdr:rowOff>
    </xdr:to>
    <xdr:cxnSp macro="">
      <xdr:nvCxnSpPr>
        <xdr:cNvPr id="23" name="直線コネクタ 43">
          <a:extLst>
            <a:ext uri="{FF2B5EF4-FFF2-40B4-BE49-F238E27FC236}">
              <a16:creationId xmlns="" xmlns:a16="http://schemas.microsoft.com/office/drawing/2014/main" id="{00000000-0008-0000-0000-00001B000000}"/>
            </a:ext>
          </a:extLst>
        </xdr:cNvPr>
        <xdr:cNvCxnSpPr>
          <a:cxnSpLocks noChangeShapeType="1"/>
        </xdr:cNvCxnSpPr>
      </xdr:nvCxnSpPr>
      <xdr:spPr bwMode="auto">
        <a:xfrm>
          <a:off x="7734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20</xdr:row>
      <xdr:rowOff>32810</xdr:rowOff>
    </xdr:from>
    <xdr:to>
      <xdr:col>62</xdr:col>
      <xdr:colOff>0</xdr:colOff>
      <xdr:row>21</xdr:row>
      <xdr:rowOff>2</xdr:rowOff>
    </xdr:to>
    <xdr:cxnSp macro="">
      <xdr:nvCxnSpPr>
        <xdr:cNvPr id="24" name="直線コネクタ 43">
          <a:extLst>
            <a:ext uri="{FF2B5EF4-FFF2-40B4-BE49-F238E27FC236}">
              <a16:creationId xmlns="" xmlns:a16="http://schemas.microsoft.com/office/drawing/2014/main" id="{00000000-0008-0000-0000-00001C000000}"/>
            </a:ext>
          </a:extLst>
        </xdr:cNvPr>
        <xdr:cNvCxnSpPr>
          <a:cxnSpLocks noChangeShapeType="1"/>
        </xdr:cNvCxnSpPr>
      </xdr:nvCxnSpPr>
      <xdr:spPr bwMode="auto">
        <a:xfrm>
          <a:off x="80010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20</xdr:row>
      <xdr:rowOff>32810</xdr:rowOff>
    </xdr:from>
    <xdr:to>
      <xdr:col>64</xdr:col>
      <xdr:colOff>0</xdr:colOff>
      <xdr:row>21</xdr:row>
      <xdr:rowOff>2</xdr:rowOff>
    </xdr:to>
    <xdr:cxnSp macro="">
      <xdr:nvCxnSpPr>
        <xdr:cNvPr id="25" name="直線コネクタ 43">
          <a:extLst>
            <a:ext uri="{FF2B5EF4-FFF2-40B4-BE49-F238E27FC236}">
              <a16:creationId xmlns="" xmlns:a16="http://schemas.microsoft.com/office/drawing/2014/main" id="{00000000-0008-0000-0000-00001D000000}"/>
            </a:ext>
          </a:extLst>
        </xdr:cNvPr>
        <xdr:cNvCxnSpPr>
          <a:cxnSpLocks noChangeShapeType="1"/>
        </xdr:cNvCxnSpPr>
      </xdr:nvCxnSpPr>
      <xdr:spPr bwMode="auto">
        <a:xfrm>
          <a:off x="82677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20</xdr:row>
      <xdr:rowOff>32810</xdr:rowOff>
    </xdr:from>
    <xdr:to>
      <xdr:col>68</xdr:col>
      <xdr:colOff>0</xdr:colOff>
      <xdr:row>21</xdr:row>
      <xdr:rowOff>2</xdr:rowOff>
    </xdr:to>
    <xdr:cxnSp macro="">
      <xdr:nvCxnSpPr>
        <xdr:cNvPr id="26" name="直線コネクタ 43">
          <a:extLst>
            <a:ext uri="{FF2B5EF4-FFF2-40B4-BE49-F238E27FC236}">
              <a16:creationId xmlns="" xmlns:a16="http://schemas.microsoft.com/office/drawing/2014/main" id="{00000000-0008-0000-0000-00001E000000}"/>
            </a:ext>
          </a:extLst>
        </xdr:cNvPr>
        <xdr:cNvCxnSpPr>
          <a:cxnSpLocks noChangeShapeType="1"/>
        </xdr:cNvCxnSpPr>
      </xdr:nvCxnSpPr>
      <xdr:spPr bwMode="auto">
        <a:xfrm>
          <a:off x="88011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20</xdr:row>
      <xdr:rowOff>32810</xdr:rowOff>
    </xdr:from>
    <xdr:to>
      <xdr:col>70</xdr:col>
      <xdr:colOff>0</xdr:colOff>
      <xdr:row>21</xdr:row>
      <xdr:rowOff>2</xdr:rowOff>
    </xdr:to>
    <xdr:cxnSp macro="">
      <xdr:nvCxnSpPr>
        <xdr:cNvPr id="27" name="直線コネクタ 43">
          <a:extLst>
            <a:ext uri="{FF2B5EF4-FFF2-40B4-BE49-F238E27FC236}">
              <a16:creationId xmlns="" xmlns:a16="http://schemas.microsoft.com/office/drawing/2014/main" id="{00000000-0008-0000-0000-00001F000000}"/>
            </a:ext>
          </a:extLst>
        </xdr:cNvPr>
        <xdr:cNvCxnSpPr>
          <a:cxnSpLocks noChangeShapeType="1"/>
        </xdr:cNvCxnSpPr>
      </xdr:nvCxnSpPr>
      <xdr:spPr bwMode="auto">
        <a:xfrm>
          <a:off x="90678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20</xdr:row>
      <xdr:rowOff>32810</xdr:rowOff>
    </xdr:from>
    <xdr:to>
      <xdr:col>72</xdr:col>
      <xdr:colOff>0</xdr:colOff>
      <xdr:row>21</xdr:row>
      <xdr:rowOff>2</xdr:rowOff>
    </xdr:to>
    <xdr:cxnSp macro="">
      <xdr:nvCxnSpPr>
        <xdr:cNvPr id="28" name="直線コネクタ 43">
          <a:extLst>
            <a:ext uri="{FF2B5EF4-FFF2-40B4-BE49-F238E27FC236}">
              <a16:creationId xmlns="" xmlns:a16="http://schemas.microsoft.com/office/drawing/2014/main" id="{00000000-0008-0000-0000-000020000000}"/>
            </a:ext>
          </a:extLst>
        </xdr:cNvPr>
        <xdr:cNvCxnSpPr>
          <a:cxnSpLocks noChangeShapeType="1"/>
        </xdr:cNvCxnSpPr>
      </xdr:nvCxnSpPr>
      <xdr:spPr bwMode="auto">
        <a:xfrm>
          <a:off x="93345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20</xdr:row>
      <xdr:rowOff>32810</xdr:rowOff>
    </xdr:from>
    <xdr:to>
      <xdr:col>76</xdr:col>
      <xdr:colOff>0</xdr:colOff>
      <xdr:row>21</xdr:row>
      <xdr:rowOff>2</xdr:rowOff>
    </xdr:to>
    <xdr:cxnSp macro="">
      <xdr:nvCxnSpPr>
        <xdr:cNvPr id="29" name="直線コネクタ 43">
          <a:extLst>
            <a:ext uri="{FF2B5EF4-FFF2-40B4-BE49-F238E27FC236}">
              <a16:creationId xmlns="" xmlns:a16="http://schemas.microsoft.com/office/drawing/2014/main" id="{00000000-0008-0000-0000-000021000000}"/>
            </a:ext>
          </a:extLst>
        </xdr:cNvPr>
        <xdr:cNvCxnSpPr>
          <a:cxnSpLocks noChangeShapeType="1"/>
        </xdr:cNvCxnSpPr>
      </xdr:nvCxnSpPr>
      <xdr:spPr bwMode="auto">
        <a:xfrm>
          <a:off x="98679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20</xdr:row>
      <xdr:rowOff>32810</xdr:rowOff>
    </xdr:from>
    <xdr:to>
      <xdr:col>78</xdr:col>
      <xdr:colOff>0</xdr:colOff>
      <xdr:row>21</xdr:row>
      <xdr:rowOff>2</xdr:rowOff>
    </xdr:to>
    <xdr:cxnSp macro="">
      <xdr:nvCxnSpPr>
        <xdr:cNvPr id="30" name="直線コネクタ 43">
          <a:extLst>
            <a:ext uri="{FF2B5EF4-FFF2-40B4-BE49-F238E27FC236}">
              <a16:creationId xmlns="" xmlns:a16="http://schemas.microsoft.com/office/drawing/2014/main" id="{00000000-0008-0000-0000-000022000000}"/>
            </a:ext>
          </a:extLst>
        </xdr:cNvPr>
        <xdr:cNvCxnSpPr>
          <a:cxnSpLocks noChangeShapeType="1"/>
        </xdr:cNvCxnSpPr>
      </xdr:nvCxnSpPr>
      <xdr:spPr bwMode="auto">
        <a:xfrm>
          <a:off x="101346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20</xdr:row>
      <xdr:rowOff>32810</xdr:rowOff>
    </xdr:from>
    <xdr:to>
      <xdr:col>80</xdr:col>
      <xdr:colOff>0</xdr:colOff>
      <xdr:row>21</xdr:row>
      <xdr:rowOff>2</xdr:rowOff>
    </xdr:to>
    <xdr:cxnSp macro="">
      <xdr:nvCxnSpPr>
        <xdr:cNvPr id="31" name="直線コネクタ 43">
          <a:extLst>
            <a:ext uri="{FF2B5EF4-FFF2-40B4-BE49-F238E27FC236}">
              <a16:creationId xmlns="" xmlns:a16="http://schemas.microsoft.com/office/drawing/2014/main" id="{00000000-0008-0000-0000-000023000000}"/>
            </a:ext>
          </a:extLst>
        </xdr:cNvPr>
        <xdr:cNvCxnSpPr>
          <a:cxnSpLocks noChangeShapeType="1"/>
        </xdr:cNvCxnSpPr>
      </xdr:nvCxnSpPr>
      <xdr:spPr bwMode="auto">
        <a:xfrm>
          <a:off x="10401300" y="314748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75134</xdr:rowOff>
    </xdr:from>
    <xdr:to>
      <xdr:col>55</xdr:col>
      <xdr:colOff>0</xdr:colOff>
      <xdr:row>63</xdr:row>
      <xdr:rowOff>11325</xdr:rowOff>
    </xdr:to>
    <xdr:cxnSp macro="">
      <xdr:nvCxnSpPr>
        <xdr:cNvPr id="32" name="直線コネクタ 43">
          <a:extLst>
            <a:ext uri="{FF2B5EF4-FFF2-40B4-BE49-F238E27FC236}">
              <a16:creationId xmlns="" xmlns:a16="http://schemas.microsoft.com/office/drawing/2014/main" id="{00000000-0008-0000-0000-000028000000}"/>
            </a:ext>
          </a:extLst>
        </xdr:cNvPr>
        <xdr:cNvCxnSpPr>
          <a:cxnSpLocks noChangeShapeType="1"/>
        </xdr:cNvCxnSpPr>
      </xdr:nvCxnSpPr>
      <xdr:spPr bwMode="auto">
        <a:xfrm>
          <a:off x="7067550" y="9352484"/>
          <a:ext cx="0" cy="183841"/>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94184</xdr:rowOff>
    </xdr:from>
    <xdr:to>
      <xdr:col>63</xdr:col>
      <xdr:colOff>0</xdr:colOff>
      <xdr:row>63</xdr:row>
      <xdr:rowOff>20850</xdr:rowOff>
    </xdr:to>
    <xdr:cxnSp macro="">
      <xdr:nvCxnSpPr>
        <xdr:cNvPr id="33" name="直線コネクタ 45">
          <a:extLst>
            <a:ext uri="{FF2B5EF4-FFF2-40B4-BE49-F238E27FC236}">
              <a16:creationId xmlns="" xmlns:a16="http://schemas.microsoft.com/office/drawing/2014/main" id="{00000000-0008-0000-0000-000029000000}"/>
            </a:ext>
          </a:extLst>
        </xdr:cNvPr>
        <xdr:cNvCxnSpPr>
          <a:cxnSpLocks noChangeShapeType="1"/>
        </xdr:cNvCxnSpPr>
      </xdr:nvCxnSpPr>
      <xdr:spPr bwMode="auto">
        <a:xfrm>
          <a:off x="8134350" y="9371534"/>
          <a:ext cx="0" cy="17431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7401</xdr:rowOff>
    </xdr:from>
    <xdr:to>
      <xdr:col>49</xdr:col>
      <xdr:colOff>0</xdr:colOff>
      <xdr:row>62</xdr:row>
      <xdr:rowOff>91010</xdr:rowOff>
    </xdr:to>
    <xdr:cxnSp macro="">
      <xdr:nvCxnSpPr>
        <xdr:cNvPr id="34" name="直線コネクタ 43">
          <a:extLst>
            <a:ext uri="{FF2B5EF4-FFF2-40B4-BE49-F238E27FC236}">
              <a16:creationId xmlns="" xmlns:a16="http://schemas.microsoft.com/office/drawing/2014/main" id="{00000000-0008-0000-0000-00002A000000}"/>
            </a:ext>
          </a:extLst>
        </xdr:cNvPr>
        <xdr:cNvCxnSpPr>
          <a:cxnSpLocks noChangeShapeType="1"/>
        </xdr:cNvCxnSpPr>
      </xdr:nvCxnSpPr>
      <xdr:spPr bwMode="auto">
        <a:xfrm>
          <a:off x="6267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7401</xdr:rowOff>
    </xdr:from>
    <xdr:to>
      <xdr:col>51</xdr:col>
      <xdr:colOff>0</xdr:colOff>
      <xdr:row>62</xdr:row>
      <xdr:rowOff>91010</xdr:rowOff>
    </xdr:to>
    <xdr:cxnSp macro="">
      <xdr:nvCxnSpPr>
        <xdr:cNvPr id="35" name="直線コネクタ 34">
          <a:extLst>
            <a:ext uri="{FF2B5EF4-FFF2-40B4-BE49-F238E27FC236}">
              <a16:creationId xmlns="" xmlns:a16="http://schemas.microsoft.com/office/drawing/2014/main" id="{00000000-0008-0000-0000-00002C000000}"/>
            </a:ext>
          </a:extLst>
        </xdr:cNvPr>
        <xdr:cNvCxnSpPr>
          <a:cxnSpLocks noChangeShapeType="1"/>
        </xdr:cNvCxnSpPr>
      </xdr:nvCxnSpPr>
      <xdr:spPr bwMode="auto">
        <a:xfrm>
          <a:off x="65341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62</xdr:row>
      <xdr:rowOff>7401</xdr:rowOff>
    </xdr:from>
    <xdr:to>
      <xdr:col>53</xdr:col>
      <xdr:colOff>1</xdr:colOff>
      <xdr:row>62</xdr:row>
      <xdr:rowOff>91010</xdr:rowOff>
    </xdr:to>
    <xdr:cxnSp macro="">
      <xdr:nvCxnSpPr>
        <xdr:cNvPr id="36" name="直線コネクタ 43">
          <a:extLst>
            <a:ext uri="{FF2B5EF4-FFF2-40B4-BE49-F238E27FC236}">
              <a16:creationId xmlns="" xmlns:a16="http://schemas.microsoft.com/office/drawing/2014/main" id="{00000000-0008-0000-0000-00002D000000}"/>
            </a:ext>
          </a:extLst>
        </xdr:cNvPr>
        <xdr:cNvCxnSpPr>
          <a:cxnSpLocks noChangeShapeType="1"/>
        </xdr:cNvCxnSpPr>
      </xdr:nvCxnSpPr>
      <xdr:spPr bwMode="auto">
        <a:xfrm>
          <a:off x="68008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7401</xdr:rowOff>
    </xdr:from>
    <xdr:to>
      <xdr:col>57</xdr:col>
      <xdr:colOff>0</xdr:colOff>
      <xdr:row>62</xdr:row>
      <xdr:rowOff>91010</xdr:rowOff>
    </xdr:to>
    <xdr:cxnSp macro="">
      <xdr:nvCxnSpPr>
        <xdr:cNvPr id="37" name="直線コネクタ 43">
          <a:extLst>
            <a:ext uri="{FF2B5EF4-FFF2-40B4-BE49-F238E27FC236}">
              <a16:creationId xmlns="" xmlns:a16="http://schemas.microsoft.com/office/drawing/2014/main" id="{00000000-0008-0000-0000-00002E000000}"/>
            </a:ext>
          </a:extLst>
        </xdr:cNvPr>
        <xdr:cNvCxnSpPr>
          <a:cxnSpLocks noChangeShapeType="1"/>
        </xdr:cNvCxnSpPr>
      </xdr:nvCxnSpPr>
      <xdr:spPr bwMode="auto">
        <a:xfrm>
          <a:off x="73342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62</xdr:row>
      <xdr:rowOff>7401</xdr:rowOff>
    </xdr:from>
    <xdr:to>
      <xdr:col>59</xdr:col>
      <xdr:colOff>1</xdr:colOff>
      <xdr:row>62</xdr:row>
      <xdr:rowOff>91010</xdr:rowOff>
    </xdr:to>
    <xdr:cxnSp macro="">
      <xdr:nvCxnSpPr>
        <xdr:cNvPr id="38" name="直線コネクタ 43">
          <a:extLst>
            <a:ext uri="{FF2B5EF4-FFF2-40B4-BE49-F238E27FC236}">
              <a16:creationId xmlns="" xmlns:a16="http://schemas.microsoft.com/office/drawing/2014/main" id="{00000000-0008-0000-0000-000030000000}"/>
            </a:ext>
          </a:extLst>
        </xdr:cNvPr>
        <xdr:cNvCxnSpPr>
          <a:cxnSpLocks noChangeShapeType="1"/>
        </xdr:cNvCxnSpPr>
      </xdr:nvCxnSpPr>
      <xdr:spPr bwMode="auto">
        <a:xfrm>
          <a:off x="76009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7401</xdr:rowOff>
    </xdr:from>
    <xdr:to>
      <xdr:col>61</xdr:col>
      <xdr:colOff>0</xdr:colOff>
      <xdr:row>62</xdr:row>
      <xdr:rowOff>91010</xdr:rowOff>
    </xdr:to>
    <xdr:cxnSp macro="">
      <xdr:nvCxnSpPr>
        <xdr:cNvPr id="39" name="直線コネクタ 43">
          <a:extLst>
            <a:ext uri="{FF2B5EF4-FFF2-40B4-BE49-F238E27FC236}">
              <a16:creationId xmlns="" xmlns:a16="http://schemas.microsoft.com/office/drawing/2014/main" id="{00000000-0008-0000-0000-000031000000}"/>
            </a:ext>
          </a:extLst>
        </xdr:cNvPr>
        <xdr:cNvCxnSpPr>
          <a:cxnSpLocks noChangeShapeType="1"/>
        </xdr:cNvCxnSpPr>
      </xdr:nvCxnSpPr>
      <xdr:spPr bwMode="auto">
        <a:xfrm>
          <a:off x="78676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62</xdr:row>
      <xdr:rowOff>7401</xdr:rowOff>
    </xdr:from>
    <xdr:to>
      <xdr:col>65</xdr:col>
      <xdr:colOff>1</xdr:colOff>
      <xdr:row>62</xdr:row>
      <xdr:rowOff>91010</xdr:rowOff>
    </xdr:to>
    <xdr:cxnSp macro="">
      <xdr:nvCxnSpPr>
        <xdr:cNvPr id="40" name="直線コネクタ 43">
          <a:extLst>
            <a:ext uri="{FF2B5EF4-FFF2-40B4-BE49-F238E27FC236}">
              <a16:creationId xmlns="" xmlns:a16="http://schemas.microsoft.com/office/drawing/2014/main" id="{00000000-0008-0000-0000-000032000000}"/>
            </a:ext>
          </a:extLst>
        </xdr:cNvPr>
        <xdr:cNvCxnSpPr>
          <a:cxnSpLocks noChangeShapeType="1"/>
        </xdr:cNvCxnSpPr>
      </xdr:nvCxnSpPr>
      <xdr:spPr bwMode="auto">
        <a:xfrm>
          <a:off x="8401051"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7401</xdr:rowOff>
    </xdr:from>
    <xdr:to>
      <xdr:col>67</xdr:col>
      <xdr:colOff>0</xdr:colOff>
      <xdr:row>62</xdr:row>
      <xdr:rowOff>91010</xdr:rowOff>
    </xdr:to>
    <xdr:cxnSp macro="">
      <xdr:nvCxnSpPr>
        <xdr:cNvPr id="41" name="直線コネクタ 43">
          <a:extLst>
            <a:ext uri="{FF2B5EF4-FFF2-40B4-BE49-F238E27FC236}">
              <a16:creationId xmlns="" xmlns:a16="http://schemas.microsoft.com/office/drawing/2014/main" id="{00000000-0008-0000-0000-000034000000}"/>
            </a:ext>
          </a:extLst>
        </xdr:cNvPr>
        <xdr:cNvCxnSpPr>
          <a:cxnSpLocks noChangeShapeType="1"/>
        </xdr:cNvCxnSpPr>
      </xdr:nvCxnSpPr>
      <xdr:spPr bwMode="auto">
        <a:xfrm>
          <a:off x="86677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7401</xdr:rowOff>
    </xdr:from>
    <xdr:to>
      <xdr:col>69</xdr:col>
      <xdr:colOff>0</xdr:colOff>
      <xdr:row>62</xdr:row>
      <xdr:rowOff>91010</xdr:rowOff>
    </xdr:to>
    <xdr:cxnSp macro="">
      <xdr:nvCxnSpPr>
        <xdr:cNvPr id="42" name="直線コネクタ 43">
          <a:extLst>
            <a:ext uri="{FF2B5EF4-FFF2-40B4-BE49-F238E27FC236}">
              <a16:creationId xmlns="" xmlns:a16="http://schemas.microsoft.com/office/drawing/2014/main" id="{00000000-0008-0000-0000-000035000000}"/>
            </a:ext>
          </a:extLst>
        </xdr:cNvPr>
        <xdr:cNvCxnSpPr>
          <a:cxnSpLocks noChangeShapeType="1"/>
        </xdr:cNvCxnSpPr>
      </xdr:nvCxnSpPr>
      <xdr:spPr bwMode="auto">
        <a:xfrm>
          <a:off x="8934450" y="940857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61</xdr:row>
      <xdr:rowOff>4235</xdr:rowOff>
    </xdr:from>
    <xdr:to>
      <xdr:col>55</xdr:col>
      <xdr:colOff>0</xdr:colOff>
      <xdr:row>62</xdr:row>
      <xdr:rowOff>54166</xdr:rowOff>
    </xdr:to>
    <xdr:cxnSp macro="">
      <xdr:nvCxnSpPr>
        <xdr:cNvPr id="43" name="直線コネクタ 43">
          <a:extLst>
            <a:ext uri="{FF2B5EF4-FFF2-40B4-BE49-F238E27FC236}">
              <a16:creationId xmlns="" xmlns:a16="http://schemas.microsoft.com/office/drawing/2014/main" id="{00000000-0008-0000-0000-000041000000}"/>
            </a:ext>
          </a:extLst>
        </xdr:cNvPr>
        <xdr:cNvCxnSpPr>
          <a:cxnSpLocks noChangeShapeType="1"/>
        </xdr:cNvCxnSpPr>
      </xdr:nvCxnSpPr>
      <xdr:spPr bwMode="auto">
        <a:xfrm>
          <a:off x="7067550" y="9281585"/>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61</xdr:row>
      <xdr:rowOff>13760</xdr:rowOff>
    </xdr:from>
    <xdr:to>
      <xdr:col>63</xdr:col>
      <xdr:colOff>0</xdr:colOff>
      <xdr:row>62</xdr:row>
      <xdr:rowOff>63691</xdr:rowOff>
    </xdr:to>
    <xdr:cxnSp macro="">
      <xdr:nvCxnSpPr>
        <xdr:cNvPr id="44" name="直線コネクタ 45">
          <a:extLst>
            <a:ext uri="{FF2B5EF4-FFF2-40B4-BE49-F238E27FC236}">
              <a16:creationId xmlns="" xmlns:a16="http://schemas.microsoft.com/office/drawing/2014/main" id="{00000000-0008-0000-0000-000042000000}"/>
            </a:ext>
          </a:extLst>
        </xdr:cNvPr>
        <xdr:cNvCxnSpPr>
          <a:cxnSpLocks noChangeShapeType="1"/>
        </xdr:cNvCxnSpPr>
      </xdr:nvCxnSpPr>
      <xdr:spPr bwMode="auto">
        <a:xfrm>
          <a:off x="8134350" y="9291110"/>
          <a:ext cx="0" cy="173756"/>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62</xdr:row>
      <xdr:rowOff>53976</xdr:rowOff>
    </xdr:from>
    <xdr:to>
      <xdr:col>49</xdr:col>
      <xdr:colOff>0</xdr:colOff>
      <xdr:row>63</xdr:row>
      <xdr:rowOff>14320</xdr:rowOff>
    </xdr:to>
    <xdr:cxnSp macro="">
      <xdr:nvCxnSpPr>
        <xdr:cNvPr id="45" name="直線コネクタ 43">
          <a:extLst>
            <a:ext uri="{FF2B5EF4-FFF2-40B4-BE49-F238E27FC236}">
              <a16:creationId xmlns="" xmlns:a16="http://schemas.microsoft.com/office/drawing/2014/main" id="{00000000-0008-0000-0000-000043000000}"/>
            </a:ext>
          </a:extLst>
        </xdr:cNvPr>
        <xdr:cNvCxnSpPr>
          <a:cxnSpLocks noChangeShapeType="1"/>
        </xdr:cNvCxnSpPr>
      </xdr:nvCxnSpPr>
      <xdr:spPr bwMode="auto">
        <a:xfrm>
          <a:off x="6267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62</xdr:row>
      <xdr:rowOff>53976</xdr:rowOff>
    </xdr:from>
    <xdr:to>
      <xdr:col>51</xdr:col>
      <xdr:colOff>0</xdr:colOff>
      <xdr:row>63</xdr:row>
      <xdr:rowOff>14320</xdr:rowOff>
    </xdr:to>
    <xdr:cxnSp macro="">
      <xdr:nvCxnSpPr>
        <xdr:cNvPr id="46" name="直線コネクタ 43">
          <a:extLst>
            <a:ext uri="{FF2B5EF4-FFF2-40B4-BE49-F238E27FC236}">
              <a16:creationId xmlns="" xmlns:a16="http://schemas.microsoft.com/office/drawing/2014/main" id="{00000000-0008-0000-0000-000044000000}"/>
            </a:ext>
          </a:extLst>
        </xdr:cNvPr>
        <xdr:cNvCxnSpPr>
          <a:cxnSpLocks noChangeShapeType="1"/>
        </xdr:cNvCxnSpPr>
      </xdr:nvCxnSpPr>
      <xdr:spPr bwMode="auto">
        <a:xfrm>
          <a:off x="65341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62</xdr:row>
      <xdr:rowOff>53976</xdr:rowOff>
    </xdr:from>
    <xdr:to>
      <xdr:col>53</xdr:col>
      <xdr:colOff>0</xdr:colOff>
      <xdr:row>63</xdr:row>
      <xdr:rowOff>14320</xdr:rowOff>
    </xdr:to>
    <xdr:cxnSp macro="">
      <xdr:nvCxnSpPr>
        <xdr:cNvPr id="47" name="直線コネクタ 43">
          <a:extLst>
            <a:ext uri="{FF2B5EF4-FFF2-40B4-BE49-F238E27FC236}">
              <a16:creationId xmlns="" xmlns:a16="http://schemas.microsoft.com/office/drawing/2014/main" id="{00000000-0008-0000-0000-000045000000}"/>
            </a:ext>
          </a:extLst>
        </xdr:cNvPr>
        <xdr:cNvCxnSpPr>
          <a:cxnSpLocks noChangeShapeType="1"/>
        </xdr:cNvCxnSpPr>
      </xdr:nvCxnSpPr>
      <xdr:spPr bwMode="auto">
        <a:xfrm>
          <a:off x="68008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62</xdr:row>
      <xdr:rowOff>53976</xdr:rowOff>
    </xdr:from>
    <xdr:to>
      <xdr:col>57</xdr:col>
      <xdr:colOff>0</xdr:colOff>
      <xdr:row>63</xdr:row>
      <xdr:rowOff>14320</xdr:rowOff>
    </xdr:to>
    <xdr:cxnSp macro="">
      <xdr:nvCxnSpPr>
        <xdr:cNvPr id="48" name="直線コネクタ 43">
          <a:extLst>
            <a:ext uri="{FF2B5EF4-FFF2-40B4-BE49-F238E27FC236}">
              <a16:creationId xmlns="" xmlns:a16="http://schemas.microsoft.com/office/drawing/2014/main" id="{00000000-0008-0000-0000-000046000000}"/>
            </a:ext>
          </a:extLst>
        </xdr:cNvPr>
        <xdr:cNvCxnSpPr>
          <a:cxnSpLocks noChangeShapeType="1"/>
        </xdr:cNvCxnSpPr>
      </xdr:nvCxnSpPr>
      <xdr:spPr bwMode="auto">
        <a:xfrm>
          <a:off x="73342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62</xdr:row>
      <xdr:rowOff>53976</xdr:rowOff>
    </xdr:from>
    <xdr:to>
      <xdr:col>59</xdr:col>
      <xdr:colOff>0</xdr:colOff>
      <xdr:row>63</xdr:row>
      <xdr:rowOff>14320</xdr:rowOff>
    </xdr:to>
    <xdr:cxnSp macro="">
      <xdr:nvCxnSpPr>
        <xdr:cNvPr id="49" name="直線コネクタ 43">
          <a:extLst>
            <a:ext uri="{FF2B5EF4-FFF2-40B4-BE49-F238E27FC236}">
              <a16:creationId xmlns="" xmlns:a16="http://schemas.microsoft.com/office/drawing/2014/main" id="{00000000-0008-0000-0000-000047000000}"/>
            </a:ext>
          </a:extLst>
        </xdr:cNvPr>
        <xdr:cNvCxnSpPr>
          <a:cxnSpLocks noChangeShapeType="1"/>
        </xdr:cNvCxnSpPr>
      </xdr:nvCxnSpPr>
      <xdr:spPr bwMode="auto">
        <a:xfrm>
          <a:off x="76009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62</xdr:row>
      <xdr:rowOff>53976</xdr:rowOff>
    </xdr:from>
    <xdr:to>
      <xdr:col>61</xdr:col>
      <xdr:colOff>0</xdr:colOff>
      <xdr:row>63</xdr:row>
      <xdr:rowOff>14320</xdr:rowOff>
    </xdr:to>
    <xdr:cxnSp macro="">
      <xdr:nvCxnSpPr>
        <xdr:cNvPr id="50" name="直線コネクタ 43">
          <a:extLst>
            <a:ext uri="{FF2B5EF4-FFF2-40B4-BE49-F238E27FC236}">
              <a16:creationId xmlns="" xmlns:a16="http://schemas.microsoft.com/office/drawing/2014/main" id="{00000000-0008-0000-0000-000048000000}"/>
            </a:ext>
          </a:extLst>
        </xdr:cNvPr>
        <xdr:cNvCxnSpPr>
          <a:cxnSpLocks noChangeShapeType="1"/>
        </xdr:cNvCxnSpPr>
      </xdr:nvCxnSpPr>
      <xdr:spPr bwMode="auto">
        <a:xfrm>
          <a:off x="78676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62</xdr:row>
      <xdr:rowOff>53976</xdr:rowOff>
    </xdr:from>
    <xdr:to>
      <xdr:col>65</xdr:col>
      <xdr:colOff>0</xdr:colOff>
      <xdr:row>63</xdr:row>
      <xdr:rowOff>14320</xdr:rowOff>
    </xdr:to>
    <xdr:cxnSp macro="">
      <xdr:nvCxnSpPr>
        <xdr:cNvPr id="51" name="直線コネクタ 43">
          <a:extLst>
            <a:ext uri="{FF2B5EF4-FFF2-40B4-BE49-F238E27FC236}">
              <a16:creationId xmlns="" xmlns:a16="http://schemas.microsoft.com/office/drawing/2014/main" id="{00000000-0008-0000-0000-000049000000}"/>
            </a:ext>
          </a:extLst>
        </xdr:cNvPr>
        <xdr:cNvCxnSpPr>
          <a:cxnSpLocks noChangeShapeType="1"/>
        </xdr:cNvCxnSpPr>
      </xdr:nvCxnSpPr>
      <xdr:spPr bwMode="auto">
        <a:xfrm>
          <a:off x="84010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62</xdr:row>
      <xdr:rowOff>53976</xdr:rowOff>
    </xdr:from>
    <xdr:to>
      <xdr:col>67</xdr:col>
      <xdr:colOff>0</xdr:colOff>
      <xdr:row>63</xdr:row>
      <xdr:rowOff>14320</xdr:rowOff>
    </xdr:to>
    <xdr:cxnSp macro="">
      <xdr:nvCxnSpPr>
        <xdr:cNvPr id="52" name="直線コネクタ 43">
          <a:extLst>
            <a:ext uri="{FF2B5EF4-FFF2-40B4-BE49-F238E27FC236}">
              <a16:creationId xmlns="" xmlns:a16="http://schemas.microsoft.com/office/drawing/2014/main" id="{00000000-0008-0000-0000-00004A000000}"/>
            </a:ext>
          </a:extLst>
        </xdr:cNvPr>
        <xdr:cNvCxnSpPr>
          <a:cxnSpLocks noChangeShapeType="1"/>
        </xdr:cNvCxnSpPr>
      </xdr:nvCxnSpPr>
      <xdr:spPr bwMode="auto">
        <a:xfrm>
          <a:off x="86677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62</xdr:row>
      <xdr:rowOff>53976</xdr:rowOff>
    </xdr:from>
    <xdr:to>
      <xdr:col>69</xdr:col>
      <xdr:colOff>0</xdr:colOff>
      <xdr:row>63</xdr:row>
      <xdr:rowOff>14320</xdr:rowOff>
    </xdr:to>
    <xdr:cxnSp macro="">
      <xdr:nvCxnSpPr>
        <xdr:cNvPr id="53" name="直線コネクタ 43">
          <a:extLst>
            <a:ext uri="{FF2B5EF4-FFF2-40B4-BE49-F238E27FC236}">
              <a16:creationId xmlns="" xmlns:a16="http://schemas.microsoft.com/office/drawing/2014/main" id="{00000000-0008-0000-0000-00004B000000}"/>
            </a:ext>
          </a:extLst>
        </xdr:cNvPr>
        <xdr:cNvCxnSpPr>
          <a:cxnSpLocks noChangeShapeType="1"/>
        </xdr:cNvCxnSpPr>
      </xdr:nvCxnSpPr>
      <xdr:spPr bwMode="auto">
        <a:xfrm>
          <a:off x="8934450" y="9455151"/>
          <a:ext cx="0" cy="8416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59</xdr:row>
          <xdr:rowOff>15890</xdr:rowOff>
        </xdr:from>
        <xdr:to>
          <xdr:col>6</xdr:col>
          <xdr:colOff>66675</xdr:colOff>
          <xdr:row>66</xdr:row>
          <xdr:rowOff>5620</xdr:rowOff>
        </xdr:to>
        <xdr:grpSp>
          <xdr:nvGrpSpPr>
            <xdr:cNvPr id="54" name="グループ化 53">
              <a:extLst>
                <a:ext uri="{FF2B5EF4-FFF2-40B4-BE49-F238E27FC236}">
                  <a16:creationId xmlns="" xmlns:a16="http://schemas.microsoft.com/office/drawing/2014/main" id="{00000000-0008-0000-0000-000015000000}"/>
                </a:ext>
              </a:extLst>
            </xdr:cNvPr>
            <xdr:cNvGrpSpPr/>
          </xdr:nvGrpSpPr>
          <xdr:grpSpPr>
            <a:xfrm>
              <a:off x="558613" y="9103851"/>
              <a:ext cx="303680" cy="998263"/>
              <a:chOff x="305867" y="8567167"/>
              <a:chExt cx="311150" cy="1000937"/>
            </a:xfrm>
          </xdr:grpSpPr>
          <xdr:sp macro="" textlink="">
            <xdr:nvSpPr>
              <xdr:cNvPr id="35842" name="Check Box 2" hidden="1">
                <a:extLst>
                  <a:ext uri="{63B3BB69-23CF-44E3-9099-C40C66FF867C}">
                    <a14:compatExt spid="_x0000_s35842"/>
                  </a:ext>
                </a:extLst>
              </xdr:cNvPr>
              <xdr:cNvSpPr/>
            </xdr:nvSpPr>
            <xdr:spPr>
              <a:xfrm>
                <a:off x="309041" y="8567167"/>
                <a:ext cx="304800" cy="280458"/>
              </a:xfrm>
              <a:prstGeom prst="rect">
                <a:avLst/>
              </a:prstGeom>
            </xdr:spPr>
          </xdr:sp>
          <xdr:sp macro="" textlink="">
            <xdr:nvSpPr>
              <xdr:cNvPr id="35843" name="Check Box 3" hidden="1">
                <a:extLst>
                  <a:ext uri="{63B3BB69-23CF-44E3-9099-C40C66FF867C}">
                    <a14:compatExt spid="_x0000_s35843"/>
                  </a:ext>
                </a:extLst>
              </xdr:cNvPr>
              <xdr:cNvSpPr/>
            </xdr:nvSpPr>
            <xdr:spPr>
              <a:xfrm>
                <a:off x="305867" y="8802478"/>
                <a:ext cx="311150" cy="273051"/>
              </a:xfrm>
              <a:prstGeom prst="rect">
                <a:avLst/>
              </a:prstGeom>
            </xdr:spPr>
          </xdr:sp>
          <xdr:sp macro="" textlink="">
            <xdr:nvSpPr>
              <xdr:cNvPr id="35844" name="Check Box 4" hidden="1">
                <a:extLst>
                  <a:ext uri="{63B3BB69-23CF-44E3-9099-C40C66FF867C}">
                    <a14:compatExt spid="_x0000_s35844"/>
                  </a:ext>
                </a:extLst>
              </xdr:cNvPr>
              <xdr:cNvSpPr/>
            </xdr:nvSpPr>
            <xdr:spPr>
              <a:xfrm>
                <a:off x="305867" y="9061274"/>
                <a:ext cx="311150" cy="262467"/>
              </a:xfrm>
              <a:prstGeom prst="rect">
                <a:avLst/>
              </a:prstGeom>
            </xdr:spPr>
          </xdr:sp>
          <xdr:sp macro="" textlink="">
            <xdr:nvSpPr>
              <xdr:cNvPr id="35845" name="Check Box 5" hidden="1">
                <a:extLst>
                  <a:ext uri="{63B3BB69-23CF-44E3-9099-C40C66FF867C}">
                    <a14:compatExt spid="_x0000_s35845"/>
                  </a:ext>
                </a:extLst>
              </xdr:cNvPr>
              <xdr:cNvSpPr/>
            </xdr:nvSpPr>
            <xdr:spPr>
              <a:xfrm>
                <a:off x="305867" y="9301405"/>
                <a:ext cx="311150" cy="266699"/>
              </a:xfrm>
              <a:prstGeom prst="rect">
                <a:avLst/>
              </a:prstGeom>
            </xdr:spPr>
          </xdr:sp>
        </xdr:grpSp>
        <xdr:clientData fPrintsWithSheet="0"/>
      </xdr:twoCellAnchor>
    </mc:Choice>
    <mc:Fallback/>
  </mc:AlternateContent>
  <xdr:twoCellAnchor>
    <xdr:from>
      <xdr:col>2</xdr:col>
      <xdr:colOff>10703</xdr:colOff>
      <xdr:row>59</xdr:row>
      <xdr:rowOff>10583</xdr:rowOff>
    </xdr:from>
    <xdr:to>
      <xdr:col>2</xdr:col>
      <xdr:colOff>10703</xdr:colOff>
      <xdr:row>66</xdr:row>
      <xdr:rowOff>2666</xdr:rowOff>
    </xdr:to>
    <xdr:cxnSp macro="">
      <xdr:nvCxnSpPr>
        <xdr:cNvPr id="59" name="直線コネクタ 58">
          <a:extLst>
            <a:ext uri="{FF2B5EF4-FFF2-40B4-BE49-F238E27FC236}">
              <a16:creationId xmlns="" xmlns:a16="http://schemas.microsoft.com/office/drawing/2014/main" id="{00000000-0008-0000-0000-000038000000}"/>
            </a:ext>
          </a:extLst>
        </xdr:cNvPr>
        <xdr:cNvCxnSpPr/>
      </xdr:nvCxnSpPr>
      <xdr:spPr>
        <a:xfrm>
          <a:off x="315503" y="9021233"/>
          <a:ext cx="0" cy="100173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108718</xdr:colOff>
      <xdr:row>33</xdr:row>
      <xdr:rowOff>112074</xdr:rowOff>
    </xdr:from>
    <xdr:to>
      <xdr:col>23</xdr:col>
      <xdr:colOff>41683</xdr:colOff>
      <xdr:row>36</xdr:row>
      <xdr:rowOff>170260</xdr:rowOff>
    </xdr:to>
    <xdr:pic>
      <xdr:nvPicPr>
        <xdr:cNvPr id="60" name="図 59">
          <a:extLst>
            <a:ext uri="{FF2B5EF4-FFF2-40B4-BE49-F238E27FC236}">
              <a16:creationId xmlns=""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80000">
          <a:off x="1823218" y="5350824"/>
          <a:ext cx="1209315" cy="4772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10583</xdr:colOff>
      <xdr:row>33</xdr:row>
      <xdr:rowOff>10570</xdr:rowOff>
    </xdr:from>
    <xdr:to>
      <xdr:col>22</xdr:col>
      <xdr:colOff>105819</xdr:colOff>
      <xdr:row>33</xdr:row>
      <xdr:rowOff>10583</xdr:rowOff>
    </xdr:to>
    <xdr:cxnSp macro="">
      <xdr:nvCxnSpPr>
        <xdr:cNvPr id="61" name="直線コネクタ 60">
          <a:extLst>
            <a:ext uri="{FF2B5EF4-FFF2-40B4-BE49-F238E27FC236}">
              <a16:creationId xmlns="" xmlns:a16="http://schemas.microsoft.com/office/drawing/2014/main" id="{00000000-0008-0000-0000-00004E000000}"/>
            </a:ext>
          </a:extLst>
        </xdr:cNvPr>
        <xdr:cNvCxnSpPr/>
      </xdr:nvCxnSpPr>
      <xdr:spPr>
        <a:xfrm flipV="1">
          <a:off x="1591733" y="5249320"/>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109</xdr:col>
      <xdr:colOff>64411</xdr:colOff>
      <xdr:row>60</xdr:row>
      <xdr:rowOff>52916</xdr:rowOff>
    </xdr:from>
    <xdr:to>
      <xdr:col>110</xdr:col>
      <xdr:colOff>85147</xdr:colOff>
      <xdr:row>61</xdr:row>
      <xdr:rowOff>84857</xdr:rowOff>
    </xdr:to>
    <xdr:sp macro="" textlink="">
      <xdr:nvSpPr>
        <xdr:cNvPr id="62" name="円/楕円 61">
          <a:extLst>
            <a:ext uri="{FF2B5EF4-FFF2-40B4-BE49-F238E27FC236}">
              <a16:creationId xmlns="" xmlns:a16="http://schemas.microsoft.com/office/drawing/2014/main" id="{00000000-0008-0000-0000-000004000000}"/>
            </a:ext>
          </a:extLst>
        </xdr:cNvPr>
        <xdr:cNvSpPr/>
      </xdr:nvSpPr>
      <xdr:spPr>
        <a:xfrm>
          <a:off x="14332861" y="9215966"/>
          <a:ext cx="144561" cy="146241"/>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38</xdr:col>
      <xdr:colOff>63500</xdr:colOff>
      <xdr:row>40</xdr:row>
      <xdr:rowOff>32449</xdr:rowOff>
    </xdr:from>
    <xdr:to>
      <xdr:col>38</xdr:col>
      <xdr:colOff>63501</xdr:colOff>
      <xdr:row>46</xdr:row>
      <xdr:rowOff>98448</xdr:rowOff>
    </xdr:to>
    <xdr:cxnSp macro="">
      <xdr:nvCxnSpPr>
        <xdr:cNvPr id="63" name="直線コネクタ 62">
          <a:extLst>
            <a:ext uri="{FF2B5EF4-FFF2-40B4-BE49-F238E27FC236}">
              <a16:creationId xmlns="" xmlns:a16="http://schemas.microsoft.com/office/drawing/2014/main" id="{00000000-0008-0000-0000-000014000000}"/>
            </a:ext>
          </a:extLst>
        </xdr:cNvPr>
        <xdr:cNvCxnSpPr/>
      </xdr:nvCxnSpPr>
      <xdr:spPr>
        <a:xfrm>
          <a:off x="4911725" y="6271324"/>
          <a:ext cx="1" cy="847049"/>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65</xdr:col>
      <xdr:colOff>39685</xdr:colOff>
      <xdr:row>36</xdr:row>
      <xdr:rowOff>148007</xdr:rowOff>
    </xdr:from>
    <xdr:to>
      <xdr:col>92</xdr:col>
      <xdr:colOff>40135</xdr:colOff>
      <xdr:row>36</xdr:row>
      <xdr:rowOff>148007</xdr:rowOff>
    </xdr:to>
    <xdr:cxnSp macro="">
      <xdr:nvCxnSpPr>
        <xdr:cNvPr id="64" name="直線コネクタ 63">
          <a:extLst>
            <a:ext uri="{FF2B5EF4-FFF2-40B4-BE49-F238E27FC236}">
              <a16:creationId xmlns="" xmlns:a16="http://schemas.microsoft.com/office/drawing/2014/main" id="{00000000-0008-0000-0000-00004F000000}"/>
            </a:ext>
          </a:extLst>
        </xdr:cNvPr>
        <xdr:cNvCxnSpPr/>
      </xdr:nvCxnSpPr>
      <xdr:spPr>
        <a:xfrm flipH="1" flipV="1">
          <a:off x="8440735" y="5805857"/>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90</xdr:col>
      <xdr:colOff>117740</xdr:colOff>
      <xdr:row>35</xdr:row>
      <xdr:rowOff>78052</xdr:rowOff>
    </xdr:from>
    <xdr:to>
      <xdr:col>93</xdr:col>
      <xdr:colOff>71438</xdr:colOff>
      <xdr:row>37</xdr:row>
      <xdr:rowOff>70196</xdr:rowOff>
    </xdr:to>
    <xdr:sp macro="" textlink="">
      <xdr:nvSpPr>
        <xdr:cNvPr id="65" name="テキスト ボックス 64">
          <a:extLst>
            <a:ext uri="{FF2B5EF4-FFF2-40B4-BE49-F238E27FC236}">
              <a16:creationId xmlns="" xmlns:a16="http://schemas.microsoft.com/office/drawing/2014/main" id="{00000000-0008-0000-0000-000037000000}"/>
            </a:ext>
          </a:extLst>
        </xdr:cNvPr>
        <xdr:cNvSpPr txBox="1"/>
      </xdr:nvSpPr>
      <xdr:spPr>
        <a:xfrm>
          <a:off x="11852540" y="5583502"/>
          <a:ext cx="353748" cy="325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92</xdr:col>
      <xdr:colOff>33617</xdr:colOff>
      <xdr:row>3</xdr:row>
      <xdr:rowOff>19663</xdr:rowOff>
    </xdr:from>
    <xdr:to>
      <xdr:col>104</xdr:col>
      <xdr:colOff>11205</xdr:colOff>
      <xdr:row>7</xdr:row>
      <xdr:rowOff>5327</xdr:rowOff>
    </xdr:to>
    <xdr:pic>
      <xdr:nvPicPr>
        <xdr:cNvPr id="66" name="図 65">
          <a:extLst>
            <a:ext uri="{FF2B5EF4-FFF2-40B4-BE49-F238E27FC236}">
              <a16:creationId xmlns="" xmlns:a16="http://schemas.microsoft.com/office/drawing/2014/main" id="{00000000-0008-0000-0000-00004D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2035117" y="629263"/>
          <a:ext cx="1577788" cy="642889"/>
        </a:xfrm>
        <a:prstGeom prst="rect">
          <a:avLst/>
        </a:prstGeom>
      </xdr:spPr>
    </xdr:pic>
    <xdr:clientData/>
  </xdr:twoCellAnchor>
  <xdr:twoCellAnchor editAs="oneCell">
    <xdr:from>
      <xdr:col>83</xdr:col>
      <xdr:colOff>126768</xdr:colOff>
      <xdr:row>1</xdr:row>
      <xdr:rowOff>273844</xdr:rowOff>
    </xdr:from>
    <xdr:to>
      <xdr:col>91</xdr:col>
      <xdr:colOff>102955</xdr:colOff>
      <xdr:row>8</xdr:row>
      <xdr:rowOff>59935</xdr:rowOff>
    </xdr:to>
    <xdr:pic>
      <xdr:nvPicPr>
        <xdr:cNvPr id="67" name="図 66">
          <a:extLst>
            <a:ext uri="{FF2B5EF4-FFF2-40B4-BE49-F238E27FC236}">
              <a16:creationId xmlns="" xmlns:a16="http://schemas.microsoft.com/office/drawing/2014/main" id="{00000000-0008-0000-0000-00002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928118" y="330994"/>
          <a:ext cx="1042987" cy="1214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87</xdr:col>
          <xdr:colOff>28575</xdr:colOff>
          <xdr:row>64</xdr:row>
          <xdr:rowOff>104775</xdr:rowOff>
        </xdr:from>
        <xdr:to>
          <xdr:col>89</xdr:col>
          <xdr:colOff>66675</xdr:colOff>
          <xdr:row>66</xdr:row>
          <xdr:rowOff>9525</xdr:rowOff>
        </xdr:to>
        <xdr:sp macro="" textlink="">
          <xdr:nvSpPr>
            <xdr:cNvPr id="35846" name="Check Box 6" hidden="1">
              <a:extLst>
                <a:ext uri="{63B3BB69-23CF-44E3-9099-C40C66FF867C}">
                  <a14:compatExt spid="_x0000_s35846"/>
                </a:ext>
              </a:extLst>
            </xdr:cNvPr>
            <xdr:cNvSpPr/>
          </xdr:nvSpPr>
          <xdr:spPr>
            <a:xfrm>
              <a:off x="0" y="0"/>
              <a:ext cx="0" cy="0"/>
            </a:xfrm>
            <a:prstGeom prst="rect">
              <a:avLst/>
            </a:prstGeom>
          </xdr:spPr>
        </xdr:sp>
        <xdr:clientData fPrintsWithSheet="0"/>
      </xdr:twoCellAnchor>
    </mc:Choice>
    <mc:Fallback/>
  </mc:AlternateContent>
  <xdr:twoCellAnchor>
    <xdr:from>
      <xdr:col>60</xdr:col>
      <xdr:colOff>22412</xdr:colOff>
      <xdr:row>27</xdr:row>
      <xdr:rowOff>69825</xdr:rowOff>
    </xdr:from>
    <xdr:to>
      <xdr:col>79</xdr:col>
      <xdr:colOff>708</xdr:colOff>
      <xdr:row>36</xdr:row>
      <xdr:rowOff>20949</xdr:rowOff>
    </xdr:to>
    <xdr:grpSp>
      <xdr:nvGrpSpPr>
        <xdr:cNvPr id="69" name="グループ化 68"/>
        <xdr:cNvGrpSpPr/>
      </xdr:nvGrpSpPr>
      <xdr:grpSpPr>
        <a:xfrm>
          <a:off x="7765677" y="4529766"/>
          <a:ext cx="2533237" cy="1206183"/>
          <a:chOff x="7765677" y="4529766"/>
          <a:chExt cx="2533237" cy="1206183"/>
        </a:xfrm>
      </xdr:grpSpPr>
      <xdr:pic>
        <xdr:nvPicPr>
          <xdr:cNvPr id="70" name="図 69">
            <a:extLst>
              <a:ext uri="{FF2B5EF4-FFF2-40B4-BE49-F238E27FC236}">
                <a16:creationId xmlns=""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95297" y="4529766"/>
            <a:ext cx="803617" cy="120618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71" name="直線コネクタ 70"/>
          <xdr:cNvCxnSpPr/>
        </xdr:nvCxnSpPr>
        <xdr:spPr>
          <a:xfrm>
            <a:off x="7765677" y="4762521"/>
            <a:ext cx="1980000" cy="0"/>
          </a:xfrm>
          <a:prstGeom prst="line">
            <a:avLst/>
          </a:prstGeom>
          <a:ln w="3175">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6&#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E4" t="str">
            <v>麹町</v>
          </cell>
        </row>
        <row r="5">
          <cell r="C5" t="str">
            <v>国税産業　株式会社</v>
          </cell>
        </row>
        <row r="6">
          <cell r="C6" t="str">
            <v>1234567890123</v>
          </cell>
        </row>
        <row r="7">
          <cell r="C7" t="str">
            <v>〇〇〇市〇〇〇町〇丁目〇-〇</v>
          </cell>
        </row>
      </sheetData>
      <sheetData sheetId="1">
        <row r="3">
          <cell r="AZ3" t="str">
            <v>スズキ　イチロウ</v>
          </cell>
        </row>
        <row r="5">
          <cell r="AZ5" t="str">
            <v>鈴木　一郎</v>
          </cell>
        </row>
        <row r="10">
          <cell r="AZ10" t="str">
            <v>東京都港区西麻布3-3-5</v>
          </cell>
        </row>
        <row r="16">
          <cell r="F16" t="str">
            <v>スズキ　ハナコ</v>
          </cell>
        </row>
        <row r="17">
          <cell r="F17" t="str">
            <v>鈴木　花子</v>
          </cell>
          <cell r="V17">
            <v>234567890123</v>
          </cell>
        </row>
      </sheetData>
      <sheetData sheetId="2">
        <row r="3">
          <cell r="AZ3" t="str">
            <v>ヤマカワ　タロウ</v>
          </cell>
        </row>
        <row r="5">
          <cell r="AZ5" t="str">
            <v>山川　太郎</v>
          </cell>
        </row>
        <row r="10">
          <cell r="AZ10" t="str">
            <v>東京都練馬区栄町23－7</v>
          </cell>
        </row>
      </sheetData>
      <sheetData sheetId="3"/>
      <sheetData sheetId="4">
        <row r="10">
          <cell r="AZ10" t="str">
            <v/>
          </cell>
        </row>
      </sheetData>
      <sheetData sheetId="5">
        <row r="10">
          <cell r="AZ10" t="str">
            <v/>
          </cell>
        </row>
      </sheetData>
      <sheetData sheetId="6">
        <row r="10">
          <cell r="AZ10" t="str">
            <v/>
          </cell>
        </row>
      </sheetData>
      <sheetData sheetId="7">
        <row r="10">
          <cell r="AZ10" t="str">
            <v/>
          </cell>
        </row>
      </sheetData>
      <sheetData sheetId="8">
        <row r="10">
          <cell r="AZ10" t="str">
            <v/>
          </cell>
        </row>
      </sheetData>
      <sheetData sheetId="9">
        <row r="10">
          <cell r="AZ10" t="str">
            <v/>
          </cell>
        </row>
      </sheetData>
      <sheetData sheetId="10">
        <row r="10">
          <cell r="AZ10" t="str">
            <v/>
          </cell>
        </row>
      </sheetData>
      <sheetData sheetId="11">
        <row r="10">
          <cell r="AZ10" t="str">
            <v/>
          </cell>
        </row>
      </sheetData>
      <sheetData sheetId="12">
        <row r="10">
          <cell r="AZ10" t="str">
            <v/>
          </cell>
        </row>
      </sheetData>
      <sheetData sheetId="13">
        <row r="10">
          <cell r="AZ10" t="str">
            <v/>
          </cell>
        </row>
      </sheetData>
      <sheetData sheetId="14">
        <row r="10">
          <cell r="AZ10" t="str">
            <v/>
          </cell>
        </row>
      </sheetData>
      <sheetData sheetId="15">
        <row r="10">
          <cell r="AZ10" t="str">
            <v/>
          </cell>
        </row>
      </sheetData>
      <sheetData sheetId="16">
        <row r="10">
          <cell r="AZ10" t="str">
            <v/>
          </cell>
        </row>
      </sheetData>
      <sheetData sheetId="17">
        <row r="10">
          <cell r="AZ10" t="str">
            <v/>
          </cell>
        </row>
      </sheetData>
      <sheetData sheetId="18">
        <row r="10">
          <cell r="AZ10" t="str">
            <v/>
          </cell>
        </row>
      </sheetData>
      <sheetData sheetId="19">
        <row r="10">
          <cell r="AZ10" t="str">
            <v/>
          </cell>
        </row>
      </sheetData>
      <sheetData sheetId="20">
        <row r="10">
          <cell r="AZ10" t="str">
            <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10" Type="http://schemas.openxmlformats.org/officeDocument/2006/relationships/comments" Target="../comments1.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1.xml"/><Relationship Id="rId3" Type="http://schemas.openxmlformats.org/officeDocument/2006/relationships/vmlDrawing" Target="../drawings/vmlDrawing2.vml"/><Relationship Id="rId7" Type="http://schemas.openxmlformats.org/officeDocument/2006/relationships/ctrlProp" Target="../ctrlProps/ctrlProp10.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trlProp" Target="../ctrlProps/ctrlProp9.xml"/><Relationship Id="rId5" Type="http://schemas.openxmlformats.org/officeDocument/2006/relationships/ctrlProp" Target="../ctrlProps/ctrlProp8.xml"/><Relationship Id="rId10" Type="http://schemas.openxmlformats.org/officeDocument/2006/relationships/comments" Target="../comments2.xml"/><Relationship Id="rId4" Type="http://schemas.openxmlformats.org/officeDocument/2006/relationships/ctrlProp" Target="../ctrlProps/ctrlProp7.xml"/><Relationship Id="rId9" Type="http://schemas.openxmlformats.org/officeDocument/2006/relationships/ctrlProp" Target="../ctrlProps/ctrlProp1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17.xml"/><Relationship Id="rId3" Type="http://schemas.openxmlformats.org/officeDocument/2006/relationships/vmlDrawing" Target="../drawings/vmlDrawing3.vml"/><Relationship Id="rId7" Type="http://schemas.openxmlformats.org/officeDocument/2006/relationships/ctrlProp" Target="../ctrlProps/ctrlProp16.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15.xml"/><Relationship Id="rId5" Type="http://schemas.openxmlformats.org/officeDocument/2006/relationships/ctrlProp" Target="../ctrlProps/ctrlProp14.xml"/><Relationship Id="rId10" Type="http://schemas.openxmlformats.org/officeDocument/2006/relationships/comments" Target="../comments3.xml"/><Relationship Id="rId4" Type="http://schemas.openxmlformats.org/officeDocument/2006/relationships/ctrlProp" Target="../ctrlProps/ctrlProp13.xml"/><Relationship Id="rId9" Type="http://schemas.openxmlformats.org/officeDocument/2006/relationships/ctrlProp" Target="../ctrlProps/ctrlProp18.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23.xml"/><Relationship Id="rId3" Type="http://schemas.openxmlformats.org/officeDocument/2006/relationships/vmlDrawing" Target="../drawings/vmlDrawing4.vml"/><Relationship Id="rId7" Type="http://schemas.openxmlformats.org/officeDocument/2006/relationships/ctrlProp" Target="../ctrlProps/ctrlProp22.xml"/><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ctrlProp" Target="../ctrlProps/ctrlProp21.xml"/><Relationship Id="rId5" Type="http://schemas.openxmlformats.org/officeDocument/2006/relationships/ctrlProp" Target="../ctrlProps/ctrlProp20.xml"/><Relationship Id="rId10" Type="http://schemas.openxmlformats.org/officeDocument/2006/relationships/comments" Target="../comments4.xml"/><Relationship Id="rId4" Type="http://schemas.openxmlformats.org/officeDocument/2006/relationships/ctrlProp" Target="../ctrlProps/ctrlProp19.xml"/><Relationship Id="rId9" Type="http://schemas.openxmlformats.org/officeDocument/2006/relationships/ctrlProp" Target="../ctrlProps/ctrlProp2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29.xml"/><Relationship Id="rId3" Type="http://schemas.openxmlformats.org/officeDocument/2006/relationships/vmlDrawing" Target="../drawings/vmlDrawing5.vml"/><Relationship Id="rId7" Type="http://schemas.openxmlformats.org/officeDocument/2006/relationships/ctrlProp" Target="../ctrlProps/ctrlProp28.xml"/><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openxmlformats.org/officeDocument/2006/relationships/ctrlProp" Target="../ctrlProps/ctrlProp27.xml"/><Relationship Id="rId5" Type="http://schemas.openxmlformats.org/officeDocument/2006/relationships/ctrlProp" Target="../ctrlProps/ctrlProp26.xml"/><Relationship Id="rId10" Type="http://schemas.openxmlformats.org/officeDocument/2006/relationships/comments" Target="../comments5.xml"/><Relationship Id="rId4" Type="http://schemas.openxmlformats.org/officeDocument/2006/relationships/ctrlProp" Target="../ctrlProps/ctrlProp25.xml"/><Relationship Id="rId9" Type="http://schemas.openxmlformats.org/officeDocument/2006/relationships/ctrlProp" Target="../ctrlProps/ctrlProp30.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35.xml"/><Relationship Id="rId3" Type="http://schemas.openxmlformats.org/officeDocument/2006/relationships/vmlDrawing" Target="../drawings/vmlDrawing6.vml"/><Relationship Id="rId7" Type="http://schemas.openxmlformats.org/officeDocument/2006/relationships/ctrlProp" Target="../ctrlProps/ctrlProp34.x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trlProp" Target="../ctrlProps/ctrlProp33.xml"/><Relationship Id="rId5" Type="http://schemas.openxmlformats.org/officeDocument/2006/relationships/ctrlProp" Target="../ctrlProps/ctrlProp32.xml"/><Relationship Id="rId10" Type="http://schemas.openxmlformats.org/officeDocument/2006/relationships/comments" Target="../comments6.xml"/><Relationship Id="rId4" Type="http://schemas.openxmlformats.org/officeDocument/2006/relationships/ctrlProp" Target="../ctrlProps/ctrlProp31.xml"/><Relationship Id="rId9" Type="http://schemas.openxmlformats.org/officeDocument/2006/relationships/ctrlProp" Target="../ctrlProps/ctrlProp3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41.xml"/><Relationship Id="rId3" Type="http://schemas.openxmlformats.org/officeDocument/2006/relationships/vmlDrawing" Target="../drawings/vmlDrawing7.vml"/><Relationship Id="rId7" Type="http://schemas.openxmlformats.org/officeDocument/2006/relationships/ctrlProp" Target="../ctrlProps/ctrlProp40.x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ctrlProp" Target="../ctrlProps/ctrlProp39.xml"/><Relationship Id="rId5" Type="http://schemas.openxmlformats.org/officeDocument/2006/relationships/ctrlProp" Target="../ctrlProps/ctrlProp38.xml"/><Relationship Id="rId10" Type="http://schemas.openxmlformats.org/officeDocument/2006/relationships/comments" Target="../comments7.xml"/><Relationship Id="rId4" Type="http://schemas.openxmlformats.org/officeDocument/2006/relationships/ctrlProp" Target="../ctrlProps/ctrlProp37.xml"/><Relationship Id="rId9" Type="http://schemas.openxmlformats.org/officeDocument/2006/relationships/ctrlProp" Target="../ctrlProps/ctrlProp42.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47.xml"/><Relationship Id="rId3" Type="http://schemas.openxmlformats.org/officeDocument/2006/relationships/vmlDrawing" Target="../drawings/vmlDrawing8.vml"/><Relationship Id="rId7" Type="http://schemas.openxmlformats.org/officeDocument/2006/relationships/ctrlProp" Target="../ctrlProps/ctrlProp46.xml"/><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ctrlProp" Target="../ctrlProps/ctrlProp45.xml"/><Relationship Id="rId5" Type="http://schemas.openxmlformats.org/officeDocument/2006/relationships/ctrlProp" Target="../ctrlProps/ctrlProp44.xml"/><Relationship Id="rId10" Type="http://schemas.openxmlformats.org/officeDocument/2006/relationships/comments" Target="../comments8.xml"/><Relationship Id="rId4" Type="http://schemas.openxmlformats.org/officeDocument/2006/relationships/ctrlProp" Target="../ctrlProps/ctrlProp43.xml"/><Relationship Id="rId9" Type="http://schemas.openxmlformats.org/officeDocument/2006/relationships/ctrlProp" Target="../ctrlProps/ctrlProp4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53.xml"/><Relationship Id="rId3" Type="http://schemas.openxmlformats.org/officeDocument/2006/relationships/vmlDrawing" Target="../drawings/vmlDrawing9.vml"/><Relationship Id="rId7" Type="http://schemas.openxmlformats.org/officeDocument/2006/relationships/ctrlProp" Target="../ctrlProps/ctrlProp52.xml"/><Relationship Id="rId2" Type="http://schemas.openxmlformats.org/officeDocument/2006/relationships/drawing" Target="../drawings/drawing9.xml"/><Relationship Id="rId1" Type="http://schemas.openxmlformats.org/officeDocument/2006/relationships/printerSettings" Target="../printerSettings/printerSettings9.bin"/><Relationship Id="rId6" Type="http://schemas.openxmlformats.org/officeDocument/2006/relationships/ctrlProp" Target="../ctrlProps/ctrlProp51.xml"/><Relationship Id="rId5" Type="http://schemas.openxmlformats.org/officeDocument/2006/relationships/ctrlProp" Target="../ctrlProps/ctrlProp50.xml"/><Relationship Id="rId10" Type="http://schemas.openxmlformats.org/officeDocument/2006/relationships/comments" Target="../comments9.xml"/><Relationship Id="rId4" Type="http://schemas.openxmlformats.org/officeDocument/2006/relationships/ctrlProp" Target="../ctrlProps/ctrlProp49.xml"/><Relationship Id="rId9" Type="http://schemas.openxmlformats.org/officeDocument/2006/relationships/ctrlProp" Target="../ctrlProps/ctrlProp54.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59.xml"/><Relationship Id="rId3" Type="http://schemas.openxmlformats.org/officeDocument/2006/relationships/vmlDrawing" Target="../drawings/vmlDrawing10.vml"/><Relationship Id="rId7" Type="http://schemas.openxmlformats.org/officeDocument/2006/relationships/ctrlProp" Target="../ctrlProps/ctrlProp58.x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trlProp" Target="../ctrlProps/ctrlProp57.xml"/><Relationship Id="rId5" Type="http://schemas.openxmlformats.org/officeDocument/2006/relationships/ctrlProp" Target="../ctrlProps/ctrlProp56.xml"/><Relationship Id="rId10" Type="http://schemas.openxmlformats.org/officeDocument/2006/relationships/comments" Target="../comments10.xml"/><Relationship Id="rId4" Type="http://schemas.openxmlformats.org/officeDocument/2006/relationships/ctrlProp" Target="../ctrlProps/ctrlProp55.xml"/><Relationship Id="rId9" Type="http://schemas.openxmlformats.org/officeDocument/2006/relationships/ctrlProp" Target="../ctrlProps/ctrlProp6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65.xml"/><Relationship Id="rId3" Type="http://schemas.openxmlformats.org/officeDocument/2006/relationships/vmlDrawing" Target="../drawings/vmlDrawing11.vml"/><Relationship Id="rId7" Type="http://schemas.openxmlformats.org/officeDocument/2006/relationships/ctrlProp" Target="../ctrlProps/ctrlProp64.x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ctrlProp" Target="../ctrlProps/ctrlProp63.xml"/><Relationship Id="rId5" Type="http://schemas.openxmlformats.org/officeDocument/2006/relationships/ctrlProp" Target="../ctrlProps/ctrlProp62.xml"/><Relationship Id="rId10" Type="http://schemas.openxmlformats.org/officeDocument/2006/relationships/comments" Target="../comments11.xml"/><Relationship Id="rId4" Type="http://schemas.openxmlformats.org/officeDocument/2006/relationships/ctrlProp" Target="../ctrlProps/ctrlProp61.xml"/><Relationship Id="rId9" Type="http://schemas.openxmlformats.org/officeDocument/2006/relationships/ctrlProp" Target="../ctrlProps/ctrlProp66.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71.xml"/><Relationship Id="rId3" Type="http://schemas.openxmlformats.org/officeDocument/2006/relationships/vmlDrawing" Target="../drawings/vmlDrawing12.vml"/><Relationship Id="rId7" Type="http://schemas.openxmlformats.org/officeDocument/2006/relationships/ctrlProp" Target="../ctrlProps/ctrlProp70.xml"/><Relationship Id="rId2" Type="http://schemas.openxmlformats.org/officeDocument/2006/relationships/drawing" Target="../drawings/drawing12.xml"/><Relationship Id="rId1" Type="http://schemas.openxmlformats.org/officeDocument/2006/relationships/printerSettings" Target="../printerSettings/printerSettings12.bin"/><Relationship Id="rId6" Type="http://schemas.openxmlformats.org/officeDocument/2006/relationships/ctrlProp" Target="../ctrlProps/ctrlProp69.xml"/><Relationship Id="rId5" Type="http://schemas.openxmlformats.org/officeDocument/2006/relationships/ctrlProp" Target="../ctrlProps/ctrlProp68.xml"/><Relationship Id="rId10" Type="http://schemas.openxmlformats.org/officeDocument/2006/relationships/comments" Target="../comments12.xml"/><Relationship Id="rId4" Type="http://schemas.openxmlformats.org/officeDocument/2006/relationships/ctrlProp" Target="../ctrlProps/ctrlProp67.xml"/><Relationship Id="rId9" Type="http://schemas.openxmlformats.org/officeDocument/2006/relationships/ctrlProp" Target="../ctrlProps/ctrlProp7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77.xml"/><Relationship Id="rId3" Type="http://schemas.openxmlformats.org/officeDocument/2006/relationships/vmlDrawing" Target="../drawings/vmlDrawing13.vml"/><Relationship Id="rId7" Type="http://schemas.openxmlformats.org/officeDocument/2006/relationships/ctrlProp" Target="../ctrlProps/ctrlProp76.xml"/><Relationship Id="rId2" Type="http://schemas.openxmlformats.org/officeDocument/2006/relationships/drawing" Target="../drawings/drawing13.xml"/><Relationship Id="rId1" Type="http://schemas.openxmlformats.org/officeDocument/2006/relationships/printerSettings" Target="../printerSettings/printerSettings13.bin"/><Relationship Id="rId6" Type="http://schemas.openxmlformats.org/officeDocument/2006/relationships/ctrlProp" Target="../ctrlProps/ctrlProp75.xml"/><Relationship Id="rId5" Type="http://schemas.openxmlformats.org/officeDocument/2006/relationships/ctrlProp" Target="../ctrlProps/ctrlProp74.xml"/><Relationship Id="rId10" Type="http://schemas.openxmlformats.org/officeDocument/2006/relationships/comments" Target="../comments13.xml"/><Relationship Id="rId4" Type="http://schemas.openxmlformats.org/officeDocument/2006/relationships/ctrlProp" Target="../ctrlProps/ctrlProp73.xml"/><Relationship Id="rId9" Type="http://schemas.openxmlformats.org/officeDocument/2006/relationships/ctrlProp" Target="../ctrlProps/ctrlProp7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83.xml"/><Relationship Id="rId3" Type="http://schemas.openxmlformats.org/officeDocument/2006/relationships/vmlDrawing" Target="../drawings/vmlDrawing14.vml"/><Relationship Id="rId7" Type="http://schemas.openxmlformats.org/officeDocument/2006/relationships/ctrlProp" Target="../ctrlProps/ctrlProp82.xml"/><Relationship Id="rId2" Type="http://schemas.openxmlformats.org/officeDocument/2006/relationships/drawing" Target="../drawings/drawing14.xml"/><Relationship Id="rId1" Type="http://schemas.openxmlformats.org/officeDocument/2006/relationships/printerSettings" Target="../printerSettings/printerSettings14.bin"/><Relationship Id="rId6" Type="http://schemas.openxmlformats.org/officeDocument/2006/relationships/ctrlProp" Target="../ctrlProps/ctrlProp81.xml"/><Relationship Id="rId5" Type="http://schemas.openxmlformats.org/officeDocument/2006/relationships/ctrlProp" Target="../ctrlProps/ctrlProp80.xml"/><Relationship Id="rId10" Type="http://schemas.openxmlformats.org/officeDocument/2006/relationships/comments" Target="../comments14.xml"/><Relationship Id="rId4" Type="http://schemas.openxmlformats.org/officeDocument/2006/relationships/ctrlProp" Target="../ctrlProps/ctrlProp79.xml"/><Relationship Id="rId9" Type="http://schemas.openxmlformats.org/officeDocument/2006/relationships/ctrlProp" Target="../ctrlProps/ctrlProp8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89.xml"/><Relationship Id="rId3" Type="http://schemas.openxmlformats.org/officeDocument/2006/relationships/vmlDrawing" Target="../drawings/vmlDrawing15.vml"/><Relationship Id="rId7" Type="http://schemas.openxmlformats.org/officeDocument/2006/relationships/ctrlProp" Target="../ctrlProps/ctrlProp88.xml"/><Relationship Id="rId2" Type="http://schemas.openxmlformats.org/officeDocument/2006/relationships/drawing" Target="../drawings/drawing15.xml"/><Relationship Id="rId1" Type="http://schemas.openxmlformats.org/officeDocument/2006/relationships/printerSettings" Target="../printerSettings/printerSettings15.bin"/><Relationship Id="rId6" Type="http://schemas.openxmlformats.org/officeDocument/2006/relationships/ctrlProp" Target="../ctrlProps/ctrlProp87.xml"/><Relationship Id="rId5" Type="http://schemas.openxmlformats.org/officeDocument/2006/relationships/ctrlProp" Target="../ctrlProps/ctrlProp86.xml"/><Relationship Id="rId10" Type="http://schemas.openxmlformats.org/officeDocument/2006/relationships/comments" Target="../comments15.xml"/><Relationship Id="rId4" Type="http://schemas.openxmlformats.org/officeDocument/2006/relationships/ctrlProp" Target="../ctrlProps/ctrlProp85.xml"/><Relationship Id="rId9" Type="http://schemas.openxmlformats.org/officeDocument/2006/relationships/ctrlProp" Target="../ctrlProps/ctrlProp90.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95.xml"/><Relationship Id="rId3" Type="http://schemas.openxmlformats.org/officeDocument/2006/relationships/vmlDrawing" Target="../drawings/vmlDrawing16.vml"/><Relationship Id="rId7" Type="http://schemas.openxmlformats.org/officeDocument/2006/relationships/ctrlProp" Target="../ctrlProps/ctrlProp94.xml"/><Relationship Id="rId2" Type="http://schemas.openxmlformats.org/officeDocument/2006/relationships/drawing" Target="../drawings/drawing16.xml"/><Relationship Id="rId1" Type="http://schemas.openxmlformats.org/officeDocument/2006/relationships/printerSettings" Target="../printerSettings/printerSettings16.bin"/><Relationship Id="rId6" Type="http://schemas.openxmlformats.org/officeDocument/2006/relationships/ctrlProp" Target="../ctrlProps/ctrlProp93.xml"/><Relationship Id="rId5" Type="http://schemas.openxmlformats.org/officeDocument/2006/relationships/ctrlProp" Target="../ctrlProps/ctrlProp92.xml"/><Relationship Id="rId10" Type="http://schemas.openxmlformats.org/officeDocument/2006/relationships/comments" Target="../comments16.xml"/><Relationship Id="rId4" Type="http://schemas.openxmlformats.org/officeDocument/2006/relationships/ctrlProp" Target="../ctrlProps/ctrlProp91.xml"/><Relationship Id="rId9" Type="http://schemas.openxmlformats.org/officeDocument/2006/relationships/ctrlProp" Target="../ctrlProps/ctrlProp9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101.xml"/><Relationship Id="rId3" Type="http://schemas.openxmlformats.org/officeDocument/2006/relationships/vmlDrawing" Target="../drawings/vmlDrawing17.vml"/><Relationship Id="rId7" Type="http://schemas.openxmlformats.org/officeDocument/2006/relationships/ctrlProp" Target="../ctrlProps/ctrlProp100.xml"/><Relationship Id="rId2" Type="http://schemas.openxmlformats.org/officeDocument/2006/relationships/drawing" Target="../drawings/drawing17.xml"/><Relationship Id="rId1" Type="http://schemas.openxmlformats.org/officeDocument/2006/relationships/printerSettings" Target="../printerSettings/printerSettings17.bin"/><Relationship Id="rId6" Type="http://schemas.openxmlformats.org/officeDocument/2006/relationships/ctrlProp" Target="../ctrlProps/ctrlProp99.xml"/><Relationship Id="rId5" Type="http://schemas.openxmlformats.org/officeDocument/2006/relationships/ctrlProp" Target="../ctrlProps/ctrlProp98.xml"/><Relationship Id="rId10" Type="http://schemas.openxmlformats.org/officeDocument/2006/relationships/comments" Target="../comments17.xml"/><Relationship Id="rId4" Type="http://schemas.openxmlformats.org/officeDocument/2006/relationships/ctrlProp" Target="../ctrlProps/ctrlProp97.xml"/><Relationship Id="rId9" Type="http://schemas.openxmlformats.org/officeDocument/2006/relationships/ctrlProp" Target="../ctrlProps/ctrlProp102.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107.xml"/><Relationship Id="rId3" Type="http://schemas.openxmlformats.org/officeDocument/2006/relationships/vmlDrawing" Target="../drawings/vmlDrawing18.vml"/><Relationship Id="rId7" Type="http://schemas.openxmlformats.org/officeDocument/2006/relationships/ctrlProp" Target="../ctrlProps/ctrlProp106.xml"/><Relationship Id="rId2" Type="http://schemas.openxmlformats.org/officeDocument/2006/relationships/drawing" Target="../drawings/drawing18.xml"/><Relationship Id="rId1" Type="http://schemas.openxmlformats.org/officeDocument/2006/relationships/printerSettings" Target="../printerSettings/printerSettings18.bin"/><Relationship Id="rId6" Type="http://schemas.openxmlformats.org/officeDocument/2006/relationships/ctrlProp" Target="../ctrlProps/ctrlProp105.xml"/><Relationship Id="rId5" Type="http://schemas.openxmlformats.org/officeDocument/2006/relationships/ctrlProp" Target="../ctrlProps/ctrlProp104.xml"/><Relationship Id="rId10" Type="http://schemas.openxmlformats.org/officeDocument/2006/relationships/comments" Target="../comments18.xml"/><Relationship Id="rId4" Type="http://schemas.openxmlformats.org/officeDocument/2006/relationships/ctrlProp" Target="../ctrlProps/ctrlProp103.xml"/><Relationship Id="rId9" Type="http://schemas.openxmlformats.org/officeDocument/2006/relationships/ctrlProp" Target="../ctrlProps/ctrlProp10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113.xml"/><Relationship Id="rId3" Type="http://schemas.openxmlformats.org/officeDocument/2006/relationships/vmlDrawing" Target="../drawings/vmlDrawing19.vml"/><Relationship Id="rId7" Type="http://schemas.openxmlformats.org/officeDocument/2006/relationships/ctrlProp" Target="../ctrlProps/ctrlProp112.xml"/><Relationship Id="rId2" Type="http://schemas.openxmlformats.org/officeDocument/2006/relationships/drawing" Target="../drawings/drawing19.xml"/><Relationship Id="rId1" Type="http://schemas.openxmlformats.org/officeDocument/2006/relationships/printerSettings" Target="../printerSettings/printerSettings19.bin"/><Relationship Id="rId6" Type="http://schemas.openxmlformats.org/officeDocument/2006/relationships/ctrlProp" Target="../ctrlProps/ctrlProp111.xml"/><Relationship Id="rId5" Type="http://schemas.openxmlformats.org/officeDocument/2006/relationships/ctrlProp" Target="../ctrlProps/ctrlProp110.xml"/><Relationship Id="rId10" Type="http://schemas.openxmlformats.org/officeDocument/2006/relationships/comments" Target="../comments19.xml"/><Relationship Id="rId4" Type="http://schemas.openxmlformats.org/officeDocument/2006/relationships/ctrlProp" Target="../ctrlProps/ctrlProp109.xml"/><Relationship Id="rId9" Type="http://schemas.openxmlformats.org/officeDocument/2006/relationships/ctrlProp" Target="../ctrlProps/ctrlProp114.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119.xml"/><Relationship Id="rId3" Type="http://schemas.openxmlformats.org/officeDocument/2006/relationships/vmlDrawing" Target="../drawings/vmlDrawing20.vml"/><Relationship Id="rId7" Type="http://schemas.openxmlformats.org/officeDocument/2006/relationships/ctrlProp" Target="../ctrlProps/ctrlProp118.xml"/><Relationship Id="rId2" Type="http://schemas.openxmlformats.org/officeDocument/2006/relationships/drawing" Target="../drawings/drawing20.xml"/><Relationship Id="rId1" Type="http://schemas.openxmlformats.org/officeDocument/2006/relationships/printerSettings" Target="../printerSettings/printerSettings20.bin"/><Relationship Id="rId6" Type="http://schemas.openxmlformats.org/officeDocument/2006/relationships/ctrlProp" Target="../ctrlProps/ctrlProp117.xml"/><Relationship Id="rId5" Type="http://schemas.openxmlformats.org/officeDocument/2006/relationships/ctrlProp" Target="../ctrlProps/ctrlProp116.xml"/><Relationship Id="rId10" Type="http://schemas.openxmlformats.org/officeDocument/2006/relationships/comments" Target="../comments20.xml"/><Relationship Id="rId4" Type="http://schemas.openxmlformats.org/officeDocument/2006/relationships/ctrlProp" Target="../ctrlProps/ctrlProp115.xml"/><Relationship Id="rId9" Type="http://schemas.openxmlformats.org/officeDocument/2006/relationships/ctrlProp" Target="../ctrlProps/ctrlProp1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125.xml"/><Relationship Id="rId3" Type="http://schemas.openxmlformats.org/officeDocument/2006/relationships/vmlDrawing" Target="../drawings/vmlDrawing21.vml"/><Relationship Id="rId7" Type="http://schemas.openxmlformats.org/officeDocument/2006/relationships/ctrlProp" Target="../ctrlProps/ctrlProp124.xml"/><Relationship Id="rId2" Type="http://schemas.openxmlformats.org/officeDocument/2006/relationships/drawing" Target="../drawings/drawing21.xml"/><Relationship Id="rId1" Type="http://schemas.openxmlformats.org/officeDocument/2006/relationships/printerSettings" Target="../printerSettings/printerSettings21.bin"/><Relationship Id="rId6" Type="http://schemas.openxmlformats.org/officeDocument/2006/relationships/ctrlProp" Target="../ctrlProps/ctrlProp123.xml"/><Relationship Id="rId5" Type="http://schemas.openxmlformats.org/officeDocument/2006/relationships/ctrlProp" Target="../ctrlProps/ctrlProp122.xml"/><Relationship Id="rId10" Type="http://schemas.openxmlformats.org/officeDocument/2006/relationships/comments" Target="../comments21.xml"/><Relationship Id="rId4" Type="http://schemas.openxmlformats.org/officeDocument/2006/relationships/ctrlProp" Target="../ctrlProps/ctrlProp121.xml"/><Relationship Id="rId9" Type="http://schemas.openxmlformats.org/officeDocument/2006/relationships/ctrlProp" Target="../ctrlProps/ctrlProp12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ES117"/>
  <sheetViews>
    <sheetView showZeros="0" tabSelected="1"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t="str">
        <f>'[1]1'!$AZ$3</f>
        <v>スズキ　イチロウ</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t="str">
        <f>'[1]1'!$AZ$5</f>
        <v>鈴木　一郎</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'[1]1'!$AZ$10</f>
        <v>東京都港区西麻布3-3-5</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229</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240"/>
      <c r="AQ14" s="240"/>
      <c r="AR14" s="240"/>
      <c r="AS14" s="240"/>
      <c r="AT14" s="240"/>
      <c r="AU14" s="240"/>
      <c r="AV14" s="240"/>
      <c r="AW14" s="240"/>
      <c r="AX14" s="240"/>
      <c r="AY14" s="240"/>
      <c r="AZ14" s="240"/>
      <c r="BA14" s="240"/>
      <c r="BB14" s="240"/>
      <c r="BC14" s="240"/>
      <c r="BD14" s="240"/>
      <c r="BE14" s="240"/>
      <c r="BF14" s="240"/>
      <c r="BG14" s="240"/>
      <c r="BH14" s="240"/>
      <c r="BI14" s="240"/>
      <c r="BJ14" s="240"/>
      <c r="BK14" s="240"/>
      <c r="BL14" s="240"/>
      <c r="BM14" s="240"/>
      <c r="BN14" s="240"/>
      <c r="BO14" s="240"/>
      <c r="BP14" s="240"/>
      <c r="BQ14" s="240"/>
      <c r="BR14" s="240"/>
      <c r="BS14" s="240"/>
      <c r="BT14" s="240"/>
      <c r="BU14" s="240"/>
      <c r="BV14" s="240"/>
      <c r="BW14" s="240"/>
      <c r="BX14" s="240"/>
      <c r="BY14" s="240"/>
      <c r="BZ14" s="240"/>
      <c r="CA14" s="240"/>
      <c r="CB14" s="240"/>
      <c r="CC14" s="240"/>
      <c r="CD14" s="240"/>
      <c r="CE14" s="240"/>
      <c r="CF14" s="240"/>
      <c r="CG14" s="240"/>
      <c r="CH14" s="240"/>
      <c r="CI14" s="240"/>
      <c r="CJ14" s="240"/>
      <c r="CK14" s="240"/>
      <c r="CL14" s="240"/>
      <c r="CM14" s="240"/>
      <c r="CN14" s="240"/>
      <c r="CO14" s="240"/>
      <c r="CP14" s="279"/>
      <c r="CQ14" s="240"/>
      <c r="CR14" s="240"/>
      <c r="CS14" s="240"/>
      <c r="CT14" s="279"/>
      <c r="CU14" s="240"/>
      <c r="CV14" s="240"/>
      <c r="CW14" s="240"/>
      <c r="CX14" s="240"/>
      <c r="CY14" s="240"/>
      <c r="CZ14" s="125"/>
      <c r="DA14" s="125"/>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231</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238"/>
      <c r="DA15" s="23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239"/>
      <c r="AQ16" s="239"/>
      <c r="AR16" s="239"/>
      <c r="AS16" s="239"/>
      <c r="AT16" s="239"/>
      <c r="AU16" s="239"/>
      <c r="AV16" s="239"/>
      <c r="AW16" s="239"/>
      <c r="AX16" s="239"/>
      <c r="AY16" s="239"/>
      <c r="AZ16" s="239"/>
      <c r="BA16" s="239"/>
      <c r="BB16" s="239"/>
      <c r="BC16" s="239"/>
      <c r="BD16" s="239"/>
      <c r="BE16" s="239"/>
      <c r="BF16" s="239"/>
      <c r="BG16" s="239"/>
      <c r="BH16" s="239"/>
      <c r="BI16" s="239"/>
      <c r="BJ16" s="239"/>
      <c r="BK16" s="239"/>
      <c r="BL16" s="239"/>
      <c r="BM16" s="239"/>
      <c r="BN16" s="239"/>
      <c r="BO16" s="239"/>
      <c r="BP16" s="239"/>
      <c r="BQ16" s="239"/>
      <c r="BR16" s="239"/>
      <c r="BS16" s="239"/>
      <c r="BT16" s="239"/>
      <c r="BU16" s="239"/>
      <c r="BV16" s="239"/>
      <c r="BW16" s="239"/>
      <c r="BX16" s="239"/>
      <c r="BY16" s="239"/>
      <c r="BZ16" s="239"/>
      <c r="CA16" s="239"/>
      <c r="CB16" s="239"/>
      <c r="CC16" s="239"/>
      <c r="CD16" s="239"/>
      <c r="CE16" s="239"/>
      <c r="CF16" s="239"/>
      <c r="CG16" s="239"/>
      <c r="CH16" s="239"/>
      <c r="CI16" s="239"/>
      <c r="CJ16" s="239"/>
      <c r="CK16" s="239"/>
      <c r="CL16" s="239"/>
      <c r="CM16" s="239"/>
      <c r="CN16" s="239"/>
      <c r="CO16" s="239"/>
      <c r="CP16" s="278"/>
      <c r="CQ16" s="239"/>
      <c r="CR16" s="239"/>
      <c r="CS16" s="239"/>
      <c r="CT16" s="278"/>
      <c r="CU16" s="239"/>
      <c r="CV16" s="239"/>
      <c r="CW16" s="239"/>
      <c r="CX16" s="239"/>
      <c r="CY16" s="239"/>
      <c r="CZ16" s="238"/>
      <c r="DA16" s="23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2</v>
      </c>
      <c r="BH19" s="592"/>
      <c r="BI19" s="592" t="str">
        <f>IF(BF23&lt;=0,"",IF((LEN(BF23)-10&lt;=0),"0",MID(BF23,LEN(BF23)-10,1)))</f>
        <v>3</v>
      </c>
      <c r="BJ19" s="592"/>
      <c r="BK19" s="685" t="str">
        <f>IF(BF23&lt;=0,"",IF((LEN(BF23)-9&lt;=0),"0",MID(BF23,LEN(BF23)-9,1)))</f>
        <v>4</v>
      </c>
      <c r="BL19" s="685"/>
      <c r="BM19" s="592" t="str">
        <f>IF(BF23&lt;=0,"",IF((LEN(BF23)-8&lt;=0),"0",MID(BF23,LEN(BF23)-8,1)))</f>
        <v>5</v>
      </c>
      <c r="BN19" s="592"/>
      <c r="BO19" s="592" t="str">
        <f>IF(BF23&lt;=0,"",IF((LEN(BF23)-7&lt;=0),"0",MID(BF23,LEN(BF23)-7,1)))</f>
        <v>6</v>
      </c>
      <c r="BP19" s="592"/>
      <c r="BQ19" s="592" t="str">
        <f>IF(BF23&lt;=0,"",IF((LEN(BF23)-6&lt;=0),"0",MID(BF23,LEN(BF23)-6,1)))</f>
        <v>7</v>
      </c>
      <c r="BR19" s="592"/>
      <c r="BS19" s="685" t="str">
        <f>IF(BF23&lt;=0,"",IF((LEN(BF23)-5&lt;=0),"0",MID(BF23,LEN(BF23)-5,1)))</f>
        <v>8</v>
      </c>
      <c r="BT19" s="685"/>
      <c r="BU19" s="592" t="str">
        <f>IF(BF23&lt;=0,"",IF((LEN(BF23)-4&lt;=0),"0",MID(BF23,LEN(BF23)-4,1)))</f>
        <v>9</v>
      </c>
      <c r="BV19" s="592"/>
      <c r="BW19" s="592" t="str">
        <f>IF(BF23&lt;=0,"",IF((LEN(BF23)-3&lt;=0),"0",MID(BF23,LEN(BF23)-3,1)))</f>
        <v>0</v>
      </c>
      <c r="BX19" s="592"/>
      <c r="BY19" s="592" t="str">
        <f>IF(BF23&lt;=0,"",IF((LEN(BF23)-2&lt;=0),"0",MID(BF23,LEN(BF23)-2,1)))</f>
        <v>1</v>
      </c>
      <c r="BZ19" s="592"/>
      <c r="CA19" s="685" t="str">
        <f>IF(BF23&lt;=0,"",IF((LEN(BF23)-1&lt;=0),"0",MID(BF23,LEN(BF23)-1,1)))</f>
        <v>2</v>
      </c>
      <c r="CB19" s="685"/>
      <c r="CC19" s="592" t="str">
        <f>IF(BF23&lt;&gt;0,RIGHT(BF23,1),"")</f>
        <v>3</v>
      </c>
      <c r="CD19" s="686"/>
      <c r="CE19" s="1"/>
      <c r="CF19" s="417" t="str">
        <f>IF(DS96=1,"○","")</f>
        <v/>
      </c>
      <c r="CG19" s="417"/>
      <c r="CH19" s="414" t="str">
        <f>IF(DS96=2,"○","")</f>
        <v/>
      </c>
      <c r="CI19" s="414"/>
      <c r="CJ19" s="282"/>
      <c r="CK19" s="411">
        <v>64</v>
      </c>
      <c r="CL19" s="411"/>
      <c r="CM19" s="411"/>
      <c r="CN19" s="411"/>
      <c r="CO19" s="555" t="s">
        <v>4</v>
      </c>
      <c r="CP19" s="408">
        <v>3</v>
      </c>
      <c r="CQ19" s="408"/>
      <c r="CR19" s="408"/>
      <c r="CS19" s="408"/>
      <c r="CT19" s="405" t="s">
        <v>5</v>
      </c>
      <c r="CU19" s="591">
        <v>3</v>
      </c>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t="str">
        <f>'[1]1'!$F$16</f>
        <v>スズキ　ハナコ</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t="str">
        <f>'[1]1'!$F$17</f>
        <v>鈴木　花子</v>
      </c>
      <c r="AP23" s="322"/>
      <c r="AQ23" s="322"/>
      <c r="AR23" s="322"/>
      <c r="AS23" s="322"/>
      <c r="AT23" s="322"/>
      <c r="AU23" s="322"/>
      <c r="AV23" s="322"/>
      <c r="AW23" s="322"/>
      <c r="AX23" s="322"/>
      <c r="AY23" s="322"/>
      <c r="AZ23" s="322"/>
      <c r="BA23" s="322"/>
      <c r="BB23" s="322"/>
      <c r="BC23" s="322"/>
      <c r="BD23" s="322"/>
      <c r="BE23" s="322"/>
      <c r="BF23" s="276">
        <f>'[1]1'!$V$17</f>
        <v>234567890123</v>
      </c>
      <c r="BG23" s="761">
        <f>'[1]1'!$BJ$16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131"/>
      <c r="AQ24" s="131"/>
      <c r="AR24" s="131"/>
      <c r="AS24" s="131"/>
      <c r="AT24" s="131"/>
      <c r="AU24" s="131"/>
      <c r="AV24" s="131"/>
      <c r="AW24" s="131"/>
      <c r="AX24" s="131"/>
      <c r="AY24" s="131"/>
      <c r="AZ24" s="131"/>
      <c r="BA24" s="131"/>
      <c r="BB24" s="131"/>
      <c r="BC24" s="131"/>
      <c r="BD24" s="131"/>
      <c r="BE24" s="131"/>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131"/>
      <c r="CF24" s="131"/>
      <c r="CG24" s="131"/>
      <c r="CH24" s="131"/>
      <c r="CI24" s="131"/>
      <c r="CJ24" s="131"/>
      <c r="CK24" s="131"/>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178"/>
      <c r="AZ26" s="165"/>
      <c r="BA26" s="165"/>
      <c r="BB26" s="165"/>
      <c r="BC26" s="165"/>
      <c r="BD26" s="165"/>
      <c r="BE26" s="165"/>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v>12000000</v>
      </c>
      <c r="N27" s="373"/>
      <c r="O27" s="373"/>
      <c r="P27" s="373"/>
      <c r="Q27" s="373"/>
      <c r="R27" s="373"/>
      <c r="S27" s="373"/>
      <c r="T27" s="373"/>
      <c r="U27" s="373"/>
      <c r="V27" s="134"/>
      <c r="W27" s="177"/>
      <c r="X27" s="597">
        <f>EG78</f>
        <v>10050000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v>950000</v>
      </c>
      <c r="AZ27" s="373"/>
      <c r="BA27" s="373"/>
      <c r="BB27" s="373"/>
      <c r="BC27" s="373"/>
      <c r="BD27" s="373"/>
      <c r="BE27" s="373"/>
      <c r="BF27" s="373"/>
      <c r="BG27" s="139"/>
      <c r="BH27" s="180"/>
      <c r="BI27" s="376">
        <f>EI78</f>
        <v>400000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10050000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400000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156"/>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②</v>
      </c>
      <c r="CI35" s="680"/>
      <c r="CJ35" s="680"/>
      <c r="CK35" s="680"/>
      <c r="CL35" s="680"/>
      <c r="CM35" s="680"/>
      <c r="CN35" s="144"/>
      <c r="CO35" s="144"/>
      <c r="CP35" s="144"/>
      <c r="CQ35" s="144"/>
      <c r="CR35" s="144"/>
      <c r="CS35" s="144"/>
      <c r="CT35" s="144"/>
      <c r="CU35" s="144"/>
      <c r="CV35" s="144"/>
      <c r="CW35" s="144"/>
      <c r="CX35" s="145"/>
      <c r="CY35" s="146"/>
      <c r="CZ35" s="147"/>
      <c r="DA35" s="147"/>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156"/>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156"/>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218"/>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226"/>
      <c r="D39" s="227"/>
      <c r="E39" s="22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156"/>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226"/>
      <c r="D40" s="227"/>
      <c r="E40" s="22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D</v>
      </c>
      <c r="AC40" s="750"/>
      <c r="AD40" s="750"/>
      <c r="AE40" s="750"/>
      <c r="AF40" s="750"/>
      <c r="AG40" s="750"/>
      <c r="AH40" s="750"/>
      <c r="AI40" s="750"/>
      <c r="AJ40" s="750"/>
      <c r="AK40" s="751"/>
      <c r="AL40" s="152"/>
      <c r="AM40" s="218"/>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156"/>
      <c r="AN41" s="152"/>
      <c r="AO41" s="515"/>
      <c r="AP41" s="451"/>
      <c r="AQ41" s="451"/>
      <c r="AR41" s="451"/>
      <c r="AS41" s="446" t="s">
        <v>44</v>
      </c>
      <c r="AT41" s="447"/>
      <c r="AU41" s="447"/>
      <c r="AV41" s="448"/>
      <c r="AW41" s="447" t="s">
        <v>95</v>
      </c>
      <c r="AX41" s="447"/>
      <c r="AY41" s="447"/>
      <c r="AZ41" s="447"/>
      <c r="BA41" s="446" t="s">
        <v>96</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155"/>
      <c r="DA41" s="155"/>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218"/>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192</v>
      </c>
      <c r="CY42" s="341"/>
      <c r="CZ42" s="219"/>
      <c r="DA42" s="219"/>
      <c r="DB42" s="675"/>
      <c r="DC42" s="13"/>
      <c r="DD42" s="13"/>
      <c r="DE42" s="13"/>
      <c r="DF42" s="13"/>
      <c r="DG42" s="13"/>
      <c r="DH42" s="13"/>
      <c r="DI42" s="3"/>
      <c r="DJ42" s="4"/>
      <c r="DK42" s="5"/>
      <c r="DL42" s="5"/>
    </row>
    <row r="43" spans="1:116" ht="9.75" customHeight="1" thickTop="1" thickBot="1">
      <c r="A43" s="1"/>
      <c r="B43" s="152"/>
      <c r="C43" s="226"/>
      <c r="D43" s="227"/>
      <c r="E43" s="22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156"/>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155"/>
      <c r="DA43" s="155"/>
      <c r="DB43" s="675"/>
      <c r="DC43" s="13"/>
      <c r="DD43" s="13"/>
      <c r="DE43" s="13"/>
      <c r="DF43" s="13"/>
      <c r="DG43" s="13"/>
      <c r="DH43" s="13"/>
      <c r="DI43" s="3"/>
      <c r="DJ43" s="4"/>
      <c r="DK43" s="5"/>
      <c r="DL43" s="5"/>
    </row>
    <row r="44" spans="1:116" ht="10.5" customHeight="1">
      <c r="A44" s="1"/>
      <c r="B44" s="152"/>
      <c r="C44" s="226"/>
      <c r="D44" s="227"/>
      <c r="E44" s="22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156"/>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226"/>
      <c r="D45" s="227"/>
      <c r="E45" s="22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218"/>
      <c r="AN45" s="152"/>
      <c r="AO45" s="768" t="s">
        <v>92</v>
      </c>
      <c r="AP45" s="769"/>
      <c r="AQ45" s="446" t="s">
        <v>91</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226"/>
      <c r="D46" s="227"/>
      <c r="E46" s="224"/>
      <c r="F46" s="339" t="str">
        <f>IF(AND(X34&gt;18050000,X34&lt;=24000000),"☑","□")</f>
        <v>□</v>
      </c>
      <c r="G46" s="339"/>
      <c r="H46" s="524" t="s">
        <v>220</v>
      </c>
      <c r="I46" s="524"/>
      <c r="J46" s="524"/>
      <c r="K46" s="524"/>
      <c r="L46" s="524"/>
      <c r="M46" s="524"/>
      <c r="N46" s="524"/>
      <c r="O46" s="524"/>
      <c r="P46" s="524"/>
      <c r="Q46" s="524"/>
      <c r="R46" s="524"/>
      <c r="S46" s="524"/>
      <c r="T46" s="522"/>
      <c r="U46" s="522"/>
      <c r="V46" s="523"/>
      <c r="W46" s="526" t="s">
        <v>164</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156"/>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IF(DS96=5,0,IF(CL41&gt;0,0,IF(AB40="A",LOOKUP(BJ34,EJ96:ES97,EJ97:ES97),IF(AB40="B",LOOKUP(BJ34,EJ96:ES98,EJ98:ES98),IF(AB40="C",LOOKUP(BJ34,EJ96:ES99,EJ99:ES99),0)))))</f>
        <v>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156"/>
      <c r="AN47" s="266" t="s">
        <v>151</v>
      </c>
      <c r="AO47" s="770"/>
      <c r="AP47" s="771"/>
      <c r="AQ47" s="446" t="s">
        <v>180</v>
      </c>
      <c r="AR47" s="448"/>
      <c r="AS47" s="335" t="s">
        <v>170</v>
      </c>
      <c r="AT47" s="335"/>
      <c r="AU47" s="335"/>
      <c r="AV47" s="335"/>
      <c r="AW47" s="335" t="s">
        <v>171</v>
      </c>
      <c r="AX47" s="335"/>
      <c r="AY47" s="335"/>
      <c r="AZ47" s="335"/>
      <c r="BA47" s="335" t="s">
        <v>171</v>
      </c>
      <c r="BB47" s="335"/>
      <c r="BC47" s="335"/>
      <c r="BD47" s="335"/>
      <c r="BE47" s="335" t="s">
        <v>172</v>
      </c>
      <c r="BF47" s="335"/>
      <c r="BG47" s="335"/>
      <c r="BH47" s="335"/>
      <c r="BI47" s="335" t="s">
        <v>173</v>
      </c>
      <c r="BJ47" s="335"/>
      <c r="BK47" s="335"/>
      <c r="BL47" s="335"/>
      <c r="BM47" s="335" t="s">
        <v>174</v>
      </c>
      <c r="BN47" s="335"/>
      <c r="BO47" s="335"/>
      <c r="BP47" s="335"/>
      <c r="BQ47" s="335" t="s">
        <v>175</v>
      </c>
      <c r="BR47" s="335"/>
      <c r="BS47" s="335"/>
      <c r="BT47" s="335"/>
      <c r="BU47" s="335" t="s">
        <v>176</v>
      </c>
      <c r="BV47" s="335"/>
      <c r="BW47" s="335"/>
      <c r="BX47" s="335"/>
      <c r="BY47" s="335" t="s">
        <v>177</v>
      </c>
      <c r="BZ47" s="335"/>
      <c r="CA47" s="335"/>
      <c r="CB47" s="335"/>
      <c r="CC47" s="335" t="s">
        <v>178</v>
      </c>
      <c r="CD47" s="335"/>
      <c r="CE47" s="335"/>
      <c r="CF47" s="335"/>
      <c r="CG47" s="335" t="s">
        <v>179</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156"/>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155"/>
      <c r="DA48" s="155"/>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156"/>
      <c r="AN49" s="265"/>
      <c r="AO49" s="770"/>
      <c r="AP49" s="771"/>
      <c r="AQ49" s="446" t="s">
        <v>181</v>
      </c>
      <c r="AR49" s="448"/>
      <c r="AS49" s="335" t="s">
        <v>182</v>
      </c>
      <c r="AT49" s="335"/>
      <c r="AU49" s="335"/>
      <c r="AV49" s="335"/>
      <c r="AW49" s="335" t="s">
        <v>183</v>
      </c>
      <c r="AX49" s="335"/>
      <c r="AY49" s="335"/>
      <c r="AZ49" s="335"/>
      <c r="BA49" s="335" t="s">
        <v>183</v>
      </c>
      <c r="BB49" s="335"/>
      <c r="BC49" s="335"/>
      <c r="BD49" s="335"/>
      <c r="BE49" s="335" t="s">
        <v>184</v>
      </c>
      <c r="BF49" s="335"/>
      <c r="BG49" s="335"/>
      <c r="BH49" s="335"/>
      <c r="BI49" s="335" t="s">
        <v>185</v>
      </c>
      <c r="BJ49" s="335"/>
      <c r="BK49" s="335"/>
      <c r="BL49" s="335"/>
      <c r="BM49" s="335" t="s">
        <v>186</v>
      </c>
      <c r="BN49" s="335"/>
      <c r="BO49" s="335"/>
      <c r="BP49" s="335"/>
      <c r="BQ49" s="335" t="s">
        <v>187</v>
      </c>
      <c r="BR49" s="335"/>
      <c r="BS49" s="335"/>
      <c r="BT49" s="335"/>
      <c r="BU49" s="335" t="s">
        <v>188</v>
      </c>
      <c r="BV49" s="335"/>
      <c r="BW49" s="335"/>
      <c r="BX49" s="335"/>
      <c r="BY49" s="335" t="s">
        <v>189</v>
      </c>
      <c r="BZ49" s="335"/>
      <c r="CA49" s="335"/>
      <c r="CB49" s="335"/>
      <c r="CC49" s="335" t="s">
        <v>190</v>
      </c>
      <c r="CD49" s="335"/>
      <c r="CE49" s="335"/>
      <c r="CF49" s="335"/>
      <c r="CG49" s="335" t="s">
        <v>191</v>
      </c>
      <c r="CH49" s="335"/>
      <c r="CI49" s="335"/>
      <c r="CJ49" s="337"/>
      <c r="CK49" s="152"/>
      <c r="CL49" s="329" t="s">
        <v>193</v>
      </c>
      <c r="CM49" s="330"/>
      <c r="CN49" s="330"/>
      <c r="CO49" s="330"/>
      <c r="CP49" s="330"/>
      <c r="CQ49" s="330"/>
      <c r="CR49" s="330"/>
      <c r="CS49" s="330"/>
      <c r="CT49" s="330"/>
      <c r="CU49" s="330"/>
      <c r="CV49" s="330"/>
      <c r="CW49" s="330"/>
      <c r="CX49" s="330"/>
      <c r="CY49" s="331"/>
      <c r="CZ49" s="155"/>
      <c r="DA49" s="155"/>
      <c r="DB49" s="675"/>
      <c r="DC49" s="13"/>
      <c r="DD49" s="13"/>
      <c r="DE49" s="13"/>
      <c r="DF49" s="13"/>
      <c r="DG49" s="13"/>
      <c r="DH49" s="13"/>
      <c r="DI49" s="3"/>
      <c r="DJ49" s="4"/>
      <c r="DK49" s="5"/>
      <c r="DL49" s="5"/>
    </row>
    <row r="50" spans="1:116" ht="9.75" customHeight="1" thickBot="1">
      <c r="A50" s="1"/>
      <c r="B50" s="152"/>
      <c r="C50" s="226"/>
      <c r="D50" s="227"/>
      <c r="E50" s="22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156"/>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221"/>
      <c r="D51" s="222"/>
      <c r="E51" s="225"/>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223"/>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220"/>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199</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163"/>
      <c r="R60" s="163"/>
      <c r="S60" s="163"/>
      <c r="T60" s="163"/>
      <c r="U60" s="163"/>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181"/>
      <c r="R61" s="181"/>
      <c r="S61" s="181"/>
      <c r="T61" s="181"/>
      <c r="U61" s="181"/>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163"/>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12"/>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v>123456</v>
      </c>
      <c r="BZ66" s="814"/>
      <c r="CA66" s="814"/>
      <c r="CB66" s="814"/>
      <c r="CC66" s="814"/>
      <c r="CD66" s="814"/>
      <c r="CE66" s="814"/>
      <c r="CF66" s="182" t="s">
        <v>118</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12000000</v>
      </c>
      <c r="DS78" s="695"/>
      <c r="DT78" s="694">
        <f>AY27-MOD((AY27-LOOKUP(AY27,DR81:DT85)),LOOKUP(AY27,DR81:DS85))</f>
        <v>950000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10050000</v>
      </c>
      <c r="EH78" s="698"/>
      <c r="EI78" s="697">
        <f>DT78*LOOKUP(DT78,EG81:EH92)/100-LOOKUP(DT78,EG81:EI92)</f>
        <v>400000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5"/>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32570</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B2:CV2"/>
    <mergeCell ref="CJ66:CK66"/>
    <mergeCell ref="BY64:CF65"/>
    <mergeCell ref="BY66:CE66"/>
    <mergeCell ref="BY49:CB50"/>
    <mergeCell ref="CC49:CF50"/>
    <mergeCell ref="CL46:CW48"/>
    <mergeCell ref="CX47:CY48"/>
    <mergeCell ref="G66:U66"/>
    <mergeCell ref="CG49:CJ50"/>
    <mergeCell ref="AV66:BS66"/>
    <mergeCell ref="V64:AE65"/>
    <mergeCell ref="V66:AE66"/>
    <mergeCell ref="AI64:AU65"/>
    <mergeCell ref="AI66:AT66"/>
    <mergeCell ref="D8:H8"/>
    <mergeCell ref="F50:G51"/>
    <mergeCell ref="W50:Z51"/>
    <mergeCell ref="C47:E47"/>
    <mergeCell ref="AB50:AK51"/>
    <mergeCell ref="AS49:AV50"/>
    <mergeCell ref="AW49:AZ50"/>
    <mergeCell ref="BA49:BD50"/>
    <mergeCell ref="CA25:CB34"/>
    <mergeCell ref="A31:A32"/>
    <mergeCell ref="BT61:BW63"/>
    <mergeCell ref="AV61:AW63"/>
    <mergeCell ref="AX61:AY63"/>
    <mergeCell ref="AZ61:BA63"/>
    <mergeCell ref="BB61:BC63"/>
    <mergeCell ref="BD61:BE63"/>
    <mergeCell ref="BF61:BG63"/>
    <mergeCell ref="BH61:BI63"/>
    <mergeCell ref="BJ61:BK63"/>
    <mergeCell ref="BL61:BM63"/>
    <mergeCell ref="BN61:BO63"/>
    <mergeCell ref="AQ45:AR46"/>
    <mergeCell ref="E52:Y53"/>
    <mergeCell ref="C52:D52"/>
    <mergeCell ref="AO51:AR52"/>
    <mergeCell ref="AI60:AU63"/>
    <mergeCell ref="V62:AE63"/>
    <mergeCell ref="V60:AE61"/>
    <mergeCell ref="AN53:AO53"/>
    <mergeCell ref="C60:D66"/>
    <mergeCell ref="AQ47:AR48"/>
    <mergeCell ref="AQ49:AR50"/>
    <mergeCell ref="H50:V51"/>
    <mergeCell ref="BG23:CD23"/>
    <mergeCell ref="CC25:CD27"/>
    <mergeCell ref="AP53:CJ54"/>
    <mergeCell ref="AO45:AP50"/>
    <mergeCell ref="BU44:BX44"/>
    <mergeCell ref="BY44:CB44"/>
    <mergeCell ref="CG43:CJ43"/>
    <mergeCell ref="AW47:AZ48"/>
    <mergeCell ref="BA47:BD48"/>
    <mergeCell ref="BE47:BH48"/>
    <mergeCell ref="BI47:BL48"/>
    <mergeCell ref="AY30:BH33"/>
    <mergeCell ref="CG45:CJ46"/>
    <mergeCell ref="CC45:CF46"/>
    <mergeCell ref="BY45:CB46"/>
    <mergeCell ref="BU45:BX46"/>
    <mergeCell ref="BQ45:BT46"/>
    <mergeCell ref="BM45:BP46"/>
    <mergeCell ref="BI45:BL46"/>
    <mergeCell ref="AB52:AK53"/>
    <mergeCell ref="AS51:AZ52"/>
    <mergeCell ref="BN51:BW52"/>
    <mergeCell ref="CL53:CY53"/>
    <mergeCell ref="BV29:BW29"/>
    <mergeCell ref="CL54:CQ54"/>
    <mergeCell ref="CL51:CY52"/>
    <mergeCell ref="G62:T63"/>
    <mergeCell ref="C56:CY56"/>
    <mergeCell ref="BI43:BL43"/>
    <mergeCell ref="BE49:BH50"/>
    <mergeCell ref="BM49:BP50"/>
    <mergeCell ref="BQ49:BT50"/>
    <mergeCell ref="BU49:BX50"/>
    <mergeCell ref="F48:G49"/>
    <mergeCell ref="AD42:AK42"/>
    <mergeCell ref="AS41:AV44"/>
    <mergeCell ref="F42:G43"/>
    <mergeCell ref="AB40:AK41"/>
    <mergeCell ref="F44:G45"/>
    <mergeCell ref="H44:S45"/>
    <mergeCell ref="H42:S43"/>
    <mergeCell ref="H40:S41"/>
    <mergeCell ref="AB44:AK45"/>
    <mergeCell ref="G64:T65"/>
    <mergeCell ref="BP61:BQ63"/>
    <mergeCell ref="AG60:AH66"/>
    <mergeCell ref="CH60:CI66"/>
    <mergeCell ref="BT66:BX66"/>
    <mergeCell ref="AV64:BS65"/>
    <mergeCell ref="E64:F65"/>
    <mergeCell ref="E66:F66"/>
    <mergeCell ref="BT64:BX65"/>
    <mergeCell ref="E62:F63"/>
    <mergeCell ref="E60:F61"/>
    <mergeCell ref="G60:P61"/>
    <mergeCell ref="BR61:BS63"/>
    <mergeCell ref="AV60:BS60"/>
    <mergeCell ref="DZ80:ED80"/>
    <mergeCell ref="EG80:EK80"/>
    <mergeCell ref="DR77:DW77"/>
    <mergeCell ref="EG77:EJ77"/>
    <mergeCell ref="DR78:DS78"/>
    <mergeCell ref="DT78:DY78"/>
    <mergeCell ref="EG78:EH78"/>
    <mergeCell ref="EI78:EJ78"/>
    <mergeCell ref="DR80:DU80"/>
    <mergeCell ref="DW80:DY80"/>
    <mergeCell ref="DB12:DB49"/>
    <mergeCell ref="CG44:CJ44"/>
    <mergeCell ref="CO36:CY36"/>
    <mergeCell ref="CH35:CM36"/>
    <mergeCell ref="CV30:CW34"/>
    <mergeCell ref="BI19:BJ21"/>
    <mergeCell ref="BK19:BL21"/>
    <mergeCell ref="BM19:BN21"/>
    <mergeCell ref="BO19:BP21"/>
    <mergeCell ref="BY19:BZ21"/>
    <mergeCell ref="BS19:BT21"/>
    <mergeCell ref="CA19:CB21"/>
    <mergeCell ref="CC19:CD21"/>
    <mergeCell ref="BM47:BP48"/>
    <mergeCell ref="BQ47:BT48"/>
    <mergeCell ref="BU47:BX48"/>
    <mergeCell ref="BY47:CB48"/>
    <mergeCell ref="BY43:CB43"/>
    <mergeCell ref="BM43:BP43"/>
    <mergeCell ref="CX42:CY43"/>
    <mergeCell ref="CL44:CY45"/>
    <mergeCell ref="CC44:CF44"/>
    <mergeCell ref="BQ44:BT44"/>
    <mergeCell ref="BI49:BL50"/>
    <mergeCell ref="B3:H3"/>
    <mergeCell ref="I3:Q4"/>
    <mergeCell ref="R3:AO4"/>
    <mergeCell ref="AP3:AQ4"/>
    <mergeCell ref="AR3:AY6"/>
    <mergeCell ref="AO18:BF21"/>
    <mergeCell ref="AO22:BF22"/>
    <mergeCell ref="X5:Y6"/>
    <mergeCell ref="Z5:AA6"/>
    <mergeCell ref="AB5:AC6"/>
    <mergeCell ref="AH5:AI6"/>
    <mergeCell ref="AJ5:AK6"/>
    <mergeCell ref="I7:Q8"/>
    <mergeCell ref="R7:AQ8"/>
    <mergeCell ref="AR7:AY8"/>
    <mergeCell ref="AZ7:CE8"/>
    <mergeCell ref="B10:R10"/>
    <mergeCell ref="AO12:CD12"/>
    <mergeCell ref="BG19:BH21"/>
    <mergeCell ref="AZ3:CE3"/>
    <mergeCell ref="AZ4:CB6"/>
    <mergeCell ref="CC4:CE6"/>
    <mergeCell ref="I5:Q6"/>
    <mergeCell ref="AP5:AQ6"/>
    <mergeCell ref="R5:S6"/>
    <mergeCell ref="T5:U6"/>
    <mergeCell ref="AD5:AE6"/>
    <mergeCell ref="AF5:AG6"/>
    <mergeCell ref="V5:W6"/>
    <mergeCell ref="AL5:AM6"/>
    <mergeCell ref="AN5:AO6"/>
    <mergeCell ref="BG18:CD18"/>
    <mergeCell ref="AO13:CY13"/>
    <mergeCell ref="AO15:CY15"/>
    <mergeCell ref="CE18:CY18"/>
    <mergeCell ref="C11:AN11"/>
    <mergeCell ref="C12:AN12"/>
    <mergeCell ref="C13:AN13"/>
    <mergeCell ref="C14:AN14"/>
    <mergeCell ref="C15:AN15"/>
    <mergeCell ref="B6:H7"/>
    <mergeCell ref="D25:K25"/>
    <mergeCell ref="N25:V25"/>
    <mergeCell ref="Y25:AJ25"/>
    <mergeCell ref="BJ25:BV25"/>
    <mergeCell ref="AP25:AW25"/>
    <mergeCell ref="AZ25:BG25"/>
    <mergeCell ref="E26:L29"/>
    <mergeCell ref="X27:AI29"/>
    <mergeCell ref="C26:D29"/>
    <mergeCell ref="V29:W29"/>
    <mergeCell ref="AO26:AP29"/>
    <mergeCell ref="AJ28:AK29"/>
    <mergeCell ref="M27:U29"/>
    <mergeCell ref="CL22:CY22"/>
    <mergeCell ref="CV25:CW29"/>
    <mergeCell ref="CC28:CD29"/>
    <mergeCell ref="CE25:CQ27"/>
    <mergeCell ref="CS25:CU27"/>
    <mergeCell ref="CS28:CU29"/>
    <mergeCell ref="CO19:CO21"/>
    <mergeCell ref="BV36:BW36"/>
    <mergeCell ref="AQ26:AX29"/>
    <mergeCell ref="CC30:CD31"/>
    <mergeCell ref="CA35:CG36"/>
    <mergeCell ref="CC32:CD34"/>
    <mergeCell ref="BJ34:BU36"/>
    <mergeCell ref="BI34:BI35"/>
    <mergeCell ref="BV33:BW33"/>
    <mergeCell ref="CY19:CY21"/>
    <mergeCell ref="CE22:CK22"/>
    <mergeCell ref="CL23:CY23"/>
    <mergeCell ref="CE23:CK23"/>
    <mergeCell ref="BG22:CD22"/>
    <mergeCell ref="CU19:CX21"/>
    <mergeCell ref="BU19:BV21"/>
    <mergeCell ref="BW19:BX21"/>
    <mergeCell ref="BQ19:BR21"/>
    <mergeCell ref="AB46:AI48"/>
    <mergeCell ref="T44:V45"/>
    <mergeCell ref="H48:V49"/>
    <mergeCell ref="H46:V47"/>
    <mergeCell ref="W46:Z47"/>
    <mergeCell ref="W48:Z49"/>
    <mergeCell ref="AS47:AV48"/>
    <mergeCell ref="AS45:AV46"/>
    <mergeCell ref="X31:AI33"/>
    <mergeCell ref="X34:AI36"/>
    <mergeCell ref="F40:G41"/>
    <mergeCell ref="H38:S39"/>
    <mergeCell ref="Y38:Z45"/>
    <mergeCell ref="BA41:BD44"/>
    <mergeCell ref="BE44:BH44"/>
    <mergeCell ref="E30:L33"/>
    <mergeCell ref="AQ30:AX33"/>
    <mergeCell ref="AJ36:AK36"/>
    <mergeCell ref="C42:E42"/>
    <mergeCell ref="C30:D33"/>
    <mergeCell ref="D34:W36"/>
    <mergeCell ref="BE43:BH43"/>
    <mergeCell ref="M30:W33"/>
    <mergeCell ref="T38:V39"/>
    <mergeCell ref="T40:V41"/>
    <mergeCell ref="T42:V43"/>
    <mergeCell ref="W38:X45"/>
    <mergeCell ref="F38:G39"/>
    <mergeCell ref="AB38:AK39"/>
    <mergeCell ref="AW41:AZ44"/>
    <mergeCell ref="AO39:AR44"/>
    <mergeCell ref="AW45:AZ46"/>
    <mergeCell ref="BA45:BD46"/>
    <mergeCell ref="BE45:BH46"/>
    <mergeCell ref="CJ60:CY61"/>
    <mergeCell ref="CJ62:CY65"/>
    <mergeCell ref="CL66:CU66"/>
    <mergeCell ref="BT60:CF60"/>
    <mergeCell ref="BX61:CF63"/>
    <mergeCell ref="C16:AN16"/>
    <mergeCell ref="C17:AN17"/>
    <mergeCell ref="C18:AN18"/>
    <mergeCell ref="C19:AN20"/>
    <mergeCell ref="CT19:CT21"/>
    <mergeCell ref="CP19:CS21"/>
    <mergeCell ref="CK19:CN21"/>
    <mergeCell ref="CH19:CI20"/>
    <mergeCell ref="CH21:CI21"/>
    <mergeCell ref="CF19:CG20"/>
    <mergeCell ref="CF21:CG21"/>
    <mergeCell ref="C21:AN21"/>
    <mergeCell ref="AJ32:AK33"/>
    <mergeCell ref="CE32:CQ34"/>
    <mergeCell ref="CE30:CQ31"/>
    <mergeCell ref="CE28:CQ29"/>
    <mergeCell ref="CS32:CU34"/>
    <mergeCell ref="CS30:CU31"/>
    <mergeCell ref="CX25:CY29"/>
    <mergeCell ref="C22:AN22"/>
    <mergeCell ref="AO23:BE23"/>
    <mergeCell ref="CL41:CW43"/>
    <mergeCell ref="CL49:CY50"/>
    <mergeCell ref="CC47:CF48"/>
    <mergeCell ref="CG47:CJ48"/>
    <mergeCell ref="F46:G47"/>
    <mergeCell ref="AJ47:AK48"/>
    <mergeCell ref="AO37:AW38"/>
    <mergeCell ref="AS39:CJ40"/>
    <mergeCell ref="CL39:CY40"/>
    <mergeCell ref="CX30:CY34"/>
    <mergeCell ref="BI31:BU33"/>
    <mergeCell ref="AO30:AP33"/>
    <mergeCell ref="AP34:BH36"/>
    <mergeCell ref="BG29:BH29"/>
    <mergeCell ref="AY27:BF29"/>
    <mergeCell ref="BI27:BU29"/>
    <mergeCell ref="BQ43:BT43"/>
    <mergeCell ref="BU43:BX43"/>
    <mergeCell ref="CC43:CF43"/>
    <mergeCell ref="BI44:BL44"/>
    <mergeCell ref="BM44:BP44"/>
    <mergeCell ref="BE41:CJ42"/>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4100" r:id="rId5" name="Check Box 4">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4102" r:id="rId6" name="Check Box 6">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4103" r:id="rId7" name="Check Box 7">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4105" r:id="rId8" name="Check Box 9">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4106" r:id="rId9" name="Check Box 10">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t="str">
        <f>'[1]2'!$AZ$3</f>
        <v>ヤマカワ　タロウ</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t="str">
        <f>'[1]2'!$AZ$5</f>
        <v>山川　太郎</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'[1]2'!$AZ$10</f>
        <v>東京都練馬区栄町23－7</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'[1]2'!$F$16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'[1]2'!$F$17</f>
        <v>0</v>
      </c>
      <c r="AP23" s="322"/>
      <c r="AQ23" s="322"/>
      <c r="AR23" s="322"/>
      <c r="AS23" s="322"/>
      <c r="AT23" s="322"/>
      <c r="AU23" s="322"/>
      <c r="AV23" s="322"/>
      <c r="AW23" s="322"/>
      <c r="AX23" s="322"/>
      <c r="AY23" s="322"/>
      <c r="AZ23" s="322"/>
      <c r="BA23" s="322"/>
      <c r="BB23" s="322"/>
      <c r="BC23" s="322"/>
      <c r="BD23" s="322"/>
      <c r="BE23" s="322"/>
      <c r="BF23" s="276">
        <f>'[1]2'!$V$17</f>
        <v>0</v>
      </c>
      <c r="BG23" s="761">
        <f>'[1]2'!$BJ$16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6865"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36866"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36867"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36868"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36869"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36870"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'[1]3'!$AZ$3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'[1]3'!$AZ$5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f>'[1]3'!$AZ$10</f>
        <v>0</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'[1]3'!$F$16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'[1]3'!$F$17</f>
        <v>0</v>
      </c>
      <c r="AP23" s="322"/>
      <c r="AQ23" s="322"/>
      <c r="AR23" s="322"/>
      <c r="AS23" s="322"/>
      <c r="AT23" s="322"/>
      <c r="AU23" s="322"/>
      <c r="AV23" s="322"/>
      <c r="AW23" s="322"/>
      <c r="AX23" s="322"/>
      <c r="AY23" s="322"/>
      <c r="AZ23" s="322"/>
      <c r="BA23" s="322"/>
      <c r="BB23" s="322"/>
      <c r="BC23" s="322"/>
      <c r="BD23" s="322"/>
      <c r="BE23" s="322"/>
      <c r="BF23" s="276">
        <f>'[1]3'!$V$17</f>
        <v>0</v>
      </c>
      <c r="BG23" s="761">
        <f>'[1]3'!$BJ$16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7889"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37890"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37891"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37892"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37893"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37894"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'[1]4'!$AZ$3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'[1]4'!$AZ$5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'[1]4'!$AZ$10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'[1]4'!$F$16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'[1]4'!$F$17</f>
        <v>0</v>
      </c>
      <c r="AP23" s="322"/>
      <c r="AQ23" s="322"/>
      <c r="AR23" s="322"/>
      <c r="AS23" s="322"/>
      <c r="AT23" s="322"/>
      <c r="AU23" s="322"/>
      <c r="AV23" s="322"/>
      <c r="AW23" s="322"/>
      <c r="AX23" s="322"/>
      <c r="AY23" s="322"/>
      <c r="AZ23" s="322"/>
      <c r="BA23" s="322"/>
      <c r="BB23" s="322"/>
      <c r="BC23" s="322"/>
      <c r="BD23" s="322"/>
      <c r="BE23" s="322"/>
      <c r="BF23" s="276">
        <f>'[1]4'!$V$17</f>
        <v>0</v>
      </c>
      <c r="BG23" s="761">
        <f>'[1]4'!$BJ$16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8913"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38914"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38915"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38916"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38917"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38918"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'[1]5'!$AZ$3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'[1]5'!$AZ$5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'[1]5'!$AZ$10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'[1]5'!$F$16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'[1]5'!$F$17</f>
        <v>0</v>
      </c>
      <c r="AP23" s="322"/>
      <c r="AQ23" s="322"/>
      <c r="AR23" s="322"/>
      <c r="AS23" s="322"/>
      <c r="AT23" s="322"/>
      <c r="AU23" s="322"/>
      <c r="AV23" s="322"/>
      <c r="AW23" s="322"/>
      <c r="AX23" s="322"/>
      <c r="AY23" s="322"/>
      <c r="AZ23" s="322"/>
      <c r="BA23" s="322"/>
      <c r="BB23" s="322"/>
      <c r="BC23" s="322"/>
      <c r="BD23" s="322"/>
      <c r="BE23" s="322"/>
      <c r="BF23" s="276">
        <f>'[1]5'!$V$17</f>
        <v>0</v>
      </c>
      <c r="BG23" s="761">
        <f>'[1]5'!$BJ$16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9937"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39938"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39939"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39940"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39941"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39942"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'[1]6'!$AZ$3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'[1]6'!$AZ$5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'[1]6'!$AZ$10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'[1]6'!$F$16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'[1]6'!$F$17</f>
        <v>0</v>
      </c>
      <c r="AP23" s="322"/>
      <c r="AQ23" s="322"/>
      <c r="AR23" s="322"/>
      <c r="AS23" s="322"/>
      <c r="AT23" s="322"/>
      <c r="AU23" s="322"/>
      <c r="AV23" s="322"/>
      <c r="AW23" s="322"/>
      <c r="AX23" s="322"/>
      <c r="AY23" s="322"/>
      <c r="AZ23" s="322"/>
      <c r="BA23" s="322"/>
      <c r="BB23" s="322"/>
      <c r="BC23" s="322"/>
      <c r="BD23" s="322"/>
      <c r="BE23" s="322"/>
      <c r="BF23" s="276">
        <f>'[1]6'!$V$17</f>
        <v>0</v>
      </c>
      <c r="BG23" s="761">
        <f>'[1]6'!$BJ$16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0961"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40962"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40963"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40964"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40965"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40966"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'[1]7'!$AZ$3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'[1]7'!$AZ$5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'[1]7'!$AZ$10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'[1]7'!$F$16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'[1]7'!$F$17</f>
        <v>0</v>
      </c>
      <c r="AP23" s="322"/>
      <c r="AQ23" s="322"/>
      <c r="AR23" s="322"/>
      <c r="AS23" s="322"/>
      <c r="AT23" s="322"/>
      <c r="AU23" s="322"/>
      <c r="AV23" s="322"/>
      <c r="AW23" s="322"/>
      <c r="AX23" s="322"/>
      <c r="AY23" s="322"/>
      <c r="AZ23" s="322"/>
      <c r="BA23" s="322"/>
      <c r="BB23" s="322"/>
      <c r="BC23" s="322"/>
      <c r="BD23" s="322"/>
      <c r="BE23" s="322"/>
      <c r="BF23" s="276">
        <f>'[1]7'!$V$17</f>
        <v>0</v>
      </c>
      <c r="BG23" s="761">
        <f>'[1]7'!$BJ$16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1985"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41986"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41987"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41988"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41989"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41990"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'[1]8'!$AZ$3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'[1]8'!$AZ$5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'[1]8'!$AZ$10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'[1]8'!$F$16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'[1]8'!$F$17</f>
        <v>0</v>
      </c>
      <c r="AP23" s="322"/>
      <c r="AQ23" s="322"/>
      <c r="AR23" s="322"/>
      <c r="AS23" s="322"/>
      <c r="AT23" s="322"/>
      <c r="AU23" s="322"/>
      <c r="AV23" s="322"/>
      <c r="AW23" s="322"/>
      <c r="AX23" s="322"/>
      <c r="AY23" s="322"/>
      <c r="AZ23" s="322"/>
      <c r="BA23" s="322"/>
      <c r="BB23" s="322"/>
      <c r="BC23" s="322"/>
      <c r="BD23" s="322"/>
      <c r="BE23" s="322"/>
      <c r="BF23" s="276">
        <f>'[1]8'!$V$17</f>
        <v>0</v>
      </c>
      <c r="BG23" s="761">
        <f>'[1]8'!$BJ$16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3009"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43010"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43011"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43012"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43013"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43014"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'[1]9'!$AZ$3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'[1]9'!$AZ$5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'[1]9'!$AZ$10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'[1]9'!$F$16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'[1]9'!$F$17</f>
        <v>0</v>
      </c>
      <c r="AP23" s="322"/>
      <c r="AQ23" s="322"/>
      <c r="AR23" s="322"/>
      <c r="AS23" s="322"/>
      <c r="AT23" s="322"/>
      <c r="AU23" s="322"/>
      <c r="AV23" s="322"/>
      <c r="AW23" s="322"/>
      <c r="AX23" s="322"/>
      <c r="AY23" s="322"/>
      <c r="AZ23" s="322"/>
      <c r="BA23" s="322"/>
      <c r="BB23" s="322"/>
      <c r="BC23" s="322"/>
      <c r="BD23" s="322"/>
      <c r="BE23" s="322"/>
      <c r="BF23" s="276">
        <f>'[1]9'!$V$17</f>
        <v>0</v>
      </c>
      <c r="BG23" s="761">
        <f>'[1]9'!$BJ$16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4033"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44034"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44035"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44036"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44037"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44038"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'[1]10'!$AZ$3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'[1]10'!$AZ$5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'[1]10'!$AZ$10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'[1]10'!$F$16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'[1]10'!$F$17</f>
        <v>0</v>
      </c>
      <c r="AP23" s="322"/>
      <c r="AQ23" s="322"/>
      <c r="AR23" s="322"/>
      <c r="AS23" s="322"/>
      <c r="AT23" s="322"/>
      <c r="AU23" s="322"/>
      <c r="AV23" s="322"/>
      <c r="AW23" s="322"/>
      <c r="AX23" s="322"/>
      <c r="AY23" s="322"/>
      <c r="AZ23" s="322"/>
      <c r="BA23" s="322"/>
      <c r="BB23" s="322"/>
      <c r="BC23" s="322"/>
      <c r="BD23" s="322"/>
      <c r="BE23" s="322"/>
      <c r="BF23" s="276">
        <f>'[1]10'!$V$17</f>
        <v>0</v>
      </c>
      <c r="BG23" s="761">
        <f>'[1]10'!$BJ$16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5057"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45058"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45059"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45060"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45061"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45062"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'[1]11'!$AZ$3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'[1]11'!$AZ$5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'[1]11'!$AZ$10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'[1]11'!$F$16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'[1]11'!$F$17</f>
        <v>0</v>
      </c>
      <c r="AP23" s="322"/>
      <c r="AQ23" s="322"/>
      <c r="AR23" s="322"/>
      <c r="AS23" s="322"/>
      <c r="AT23" s="322"/>
      <c r="AU23" s="322"/>
      <c r="AV23" s="322"/>
      <c r="AW23" s="322"/>
      <c r="AX23" s="322"/>
      <c r="AY23" s="322"/>
      <c r="AZ23" s="322"/>
      <c r="BA23" s="322"/>
      <c r="BB23" s="322"/>
      <c r="BC23" s="322"/>
      <c r="BD23" s="322"/>
      <c r="BE23" s="322"/>
      <c r="BF23" s="276">
        <f>'[1]11'!$V$17</f>
        <v>0</v>
      </c>
      <c r="BG23" s="761">
        <f>'[1]11'!$BJ$16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6081"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46082"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46083"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46084"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46085"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46086"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'[1]12'!$AZ$3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'[1]12'!$AZ$5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'[1]12'!$AZ$10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'[1]12'!$F$16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'[1]12'!$F$17</f>
        <v>0</v>
      </c>
      <c r="AP23" s="322"/>
      <c r="AQ23" s="322"/>
      <c r="AR23" s="322"/>
      <c r="AS23" s="322"/>
      <c r="AT23" s="322"/>
      <c r="AU23" s="322"/>
      <c r="AV23" s="322"/>
      <c r="AW23" s="322"/>
      <c r="AX23" s="322"/>
      <c r="AY23" s="322"/>
      <c r="AZ23" s="322"/>
      <c r="BA23" s="322"/>
      <c r="BB23" s="322"/>
      <c r="BC23" s="322"/>
      <c r="BD23" s="322"/>
      <c r="BE23" s="322"/>
      <c r="BF23" s="276">
        <f>'[1]12'!$V$17</f>
        <v>0</v>
      </c>
      <c r="BG23" s="761">
        <f>'[1]12'!$BJ$16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7105"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47106"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47107"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47108"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47109"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47110"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'[1]13'!$AZ$3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'[1]13'!$AZ$5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'[1]13'!$AZ$10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'[1]13'!$F$16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'[1]13'!$F$17</f>
        <v>0</v>
      </c>
      <c r="AP23" s="322"/>
      <c r="AQ23" s="322"/>
      <c r="AR23" s="322"/>
      <c r="AS23" s="322"/>
      <c r="AT23" s="322"/>
      <c r="AU23" s="322"/>
      <c r="AV23" s="322"/>
      <c r="AW23" s="322"/>
      <c r="AX23" s="322"/>
      <c r="AY23" s="322"/>
      <c r="AZ23" s="322"/>
      <c r="BA23" s="322"/>
      <c r="BB23" s="322"/>
      <c r="BC23" s="322"/>
      <c r="BD23" s="322"/>
      <c r="BE23" s="322"/>
      <c r="BF23" s="276">
        <f>'[1]13'!$V$17</f>
        <v>0</v>
      </c>
      <c r="BG23" s="761">
        <f>'[1]13'!$BJ$16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8129"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48130"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48131"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48132"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48133"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48134"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'[1]14'!$AZ$3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'[1]14'!$AZ$5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'[1]14'!$AZ$10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'[1]14'!$F$16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'[1]14'!$F$17</f>
        <v>0</v>
      </c>
      <c r="AP23" s="322"/>
      <c r="AQ23" s="322"/>
      <c r="AR23" s="322"/>
      <c r="AS23" s="322"/>
      <c r="AT23" s="322"/>
      <c r="AU23" s="322"/>
      <c r="AV23" s="322"/>
      <c r="AW23" s="322"/>
      <c r="AX23" s="322"/>
      <c r="AY23" s="322"/>
      <c r="AZ23" s="322"/>
      <c r="BA23" s="322"/>
      <c r="BB23" s="322"/>
      <c r="BC23" s="322"/>
      <c r="BD23" s="322"/>
      <c r="BE23" s="322"/>
      <c r="BF23" s="276">
        <f>'[1]14'!$V$17</f>
        <v>0</v>
      </c>
      <c r="BG23" s="761">
        <f>'[1]14'!$BJ$16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9153"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49154"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49155"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49156"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49157"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49158"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'[1]15'!$AZ$3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'[1]15'!$AZ$5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'[1]15'!$AZ$10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'[1]15'!$F$16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'[1]15'!$F$17</f>
        <v>0</v>
      </c>
      <c r="AP23" s="322"/>
      <c r="AQ23" s="322"/>
      <c r="AR23" s="322"/>
      <c r="AS23" s="322"/>
      <c r="AT23" s="322"/>
      <c r="AU23" s="322"/>
      <c r="AV23" s="322"/>
      <c r="AW23" s="322"/>
      <c r="AX23" s="322"/>
      <c r="AY23" s="322"/>
      <c r="AZ23" s="322"/>
      <c r="BA23" s="322"/>
      <c r="BB23" s="322"/>
      <c r="BC23" s="322"/>
      <c r="BD23" s="322"/>
      <c r="BE23" s="322"/>
      <c r="BF23" s="276">
        <f>'[1]15'!$V$17</f>
        <v>0</v>
      </c>
      <c r="BG23" s="761">
        <f>'[1]15'!$BJ$16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50177"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50178"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50179"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50180"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50181"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50182"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'[1]16'!$AZ$3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'[1]16'!$AZ$5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'[1]16'!$AZ$10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'[1]16'!$F$16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'[1]16'!$F$17</f>
        <v>0</v>
      </c>
      <c r="AP23" s="322"/>
      <c r="AQ23" s="322"/>
      <c r="AR23" s="322"/>
      <c r="AS23" s="322"/>
      <c r="AT23" s="322"/>
      <c r="AU23" s="322"/>
      <c r="AV23" s="322"/>
      <c r="AW23" s="322"/>
      <c r="AX23" s="322"/>
      <c r="AY23" s="322"/>
      <c r="AZ23" s="322"/>
      <c r="BA23" s="322"/>
      <c r="BB23" s="322"/>
      <c r="BC23" s="322"/>
      <c r="BD23" s="322"/>
      <c r="BE23" s="322"/>
      <c r="BF23" s="276">
        <f>'[1]16'!$V$17</f>
        <v>0</v>
      </c>
      <c r="BG23" s="761">
        <f>'[1]16'!$BJ$16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51201"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51202"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51203"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51204"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51205"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51206"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'[1]17'!$AZ$3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'[1]17'!$AZ$5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'[1]17'!$AZ$10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'[1]17'!$F$16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'[1]17'!$F$17</f>
        <v>0</v>
      </c>
      <c r="AP23" s="322"/>
      <c r="AQ23" s="322"/>
      <c r="AR23" s="322"/>
      <c r="AS23" s="322"/>
      <c r="AT23" s="322"/>
      <c r="AU23" s="322"/>
      <c r="AV23" s="322"/>
      <c r="AW23" s="322"/>
      <c r="AX23" s="322"/>
      <c r="AY23" s="322"/>
      <c r="AZ23" s="322"/>
      <c r="BA23" s="322"/>
      <c r="BB23" s="322"/>
      <c r="BC23" s="322"/>
      <c r="BD23" s="322"/>
      <c r="BE23" s="322"/>
      <c r="BF23" s="276">
        <f>'[1]17'!$V$17</f>
        <v>0</v>
      </c>
      <c r="BG23" s="761">
        <f>'[1]17'!$BJ$16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52225"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52226"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52227"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52228"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52229"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52230"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'[1]18'!$AZ$3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'[1]18'!$AZ$5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'[1]18'!$AZ$10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'[1]18'!$F$16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'[1]18'!$F$17</f>
        <v>0</v>
      </c>
      <c r="AP23" s="322"/>
      <c r="AQ23" s="322"/>
      <c r="AR23" s="322"/>
      <c r="AS23" s="322"/>
      <c r="AT23" s="322"/>
      <c r="AU23" s="322"/>
      <c r="AV23" s="322"/>
      <c r="AW23" s="322"/>
      <c r="AX23" s="322"/>
      <c r="AY23" s="322"/>
      <c r="AZ23" s="322"/>
      <c r="BA23" s="322"/>
      <c r="BB23" s="322"/>
      <c r="BC23" s="322"/>
      <c r="BD23" s="322"/>
      <c r="BE23" s="322"/>
      <c r="BF23" s="276">
        <f>'[1]18'!$V$17</f>
        <v>0</v>
      </c>
      <c r="BG23" s="761">
        <f>'[1]18'!$BJ$16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53249"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53250"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53251"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53252"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53253"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53254"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'[1]19'!$AZ$3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'[1]19'!$AZ$5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'[1]19'!$AZ$10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'[1]19'!$F$16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'[1]19'!$F$17</f>
        <v>0</v>
      </c>
      <c r="AP23" s="322"/>
      <c r="AQ23" s="322"/>
      <c r="AR23" s="322"/>
      <c r="AS23" s="322"/>
      <c r="AT23" s="322"/>
      <c r="AU23" s="322"/>
      <c r="AV23" s="322"/>
      <c r="AW23" s="322"/>
      <c r="AX23" s="322"/>
      <c r="AY23" s="322"/>
      <c r="AZ23" s="322"/>
      <c r="BA23" s="322"/>
      <c r="BB23" s="322"/>
      <c r="BC23" s="322"/>
      <c r="BD23" s="322"/>
      <c r="BE23" s="322"/>
      <c r="BF23" s="276">
        <f>'[1]19'!$V$17</f>
        <v>0</v>
      </c>
      <c r="BG23" s="761">
        <f>'[1]19'!$BJ$16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54273"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54274"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54275"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54276"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54277"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54278"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f>'[1]20'!$AZ$3</f>
        <v>0</v>
      </c>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f>'[1]20'!$AZ$5</f>
        <v>0</v>
      </c>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t="str">
        <f>'[1]20'!$AZ$10</f>
        <v/>
      </c>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f>'[1]20'!$F$16</f>
        <v>0</v>
      </c>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f>'[1]20'!$F$17</f>
        <v>0</v>
      </c>
      <c r="AP23" s="322"/>
      <c r="AQ23" s="322"/>
      <c r="AR23" s="322"/>
      <c r="AS23" s="322"/>
      <c r="AT23" s="322"/>
      <c r="AU23" s="322"/>
      <c r="AV23" s="322"/>
      <c r="AW23" s="322"/>
      <c r="AX23" s="322"/>
      <c r="AY23" s="322"/>
      <c r="AZ23" s="322"/>
      <c r="BA23" s="322"/>
      <c r="BB23" s="322"/>
      <c r="BC23" s="322"/>
      <c r="BD23" s="322"/>
      <c r="BE23" s="322"/>
      <c r="BF23" s="276">
        <f>'[1]20'!$V$17</f>
        <v>0</v>
      </c>
      <c r="BG23" s="761">
        <f>'[1]20'!$BJ$16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55297"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55298"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55299"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55300"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55301"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55302"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17"/>
  <sheetViews>
    <sheetView showZeros="0" zoomScale="85" zoomScaleNormal="85" workbookViewId="0">
      <selection activeCell="DA122" sqref="DA122"/>
    </sheetView>
  </sheetViews>
  <sheetFormatPr defaultColWidth="10.125" defaultRowHeight="13.5"/>
  <cols>
    <col min="1" max="1" width="2.375" style="6" customWidth="1"/>
    <col min="2" max="8" width="1.625" style="6" customWidth="1"/>
    <col min="9" max="17" width="1.75" style="6" customWidth="1"/>
    <col min="18" max="43" width="1.625" style="6" customWidth="1"/>
    <col min="44" max="104" width="1.75" style="6" customWidth="1"/>
    <col min="105" max="105" width="0.625" style="6" customWidth="1"/>
    <col min="106" max="106" width="3.25" style="6" customWidth="1"/>
    <col min="107" max="111" width="1.625" style="6" customWidth="1"/>
    <col min="112" max="112" width="2.125" style="6" customWidth="1"/>
    <col min="113" max="114" width="2.625" style="6" customWidth="1"/>
    <col min="115" max="115" width="9" style="6" customWidth="1"/>
    <col min="116" max="116" width="10.125" style="6" customWidth="1"/>
    <col min="117" max="123" width="10.125" style="6"/>
    <col min="124" max="124" width="15.125" style="6" bestFit="1" customWidth="1"/>
    <col min="125" max="136" width="1.625" style="6" customWidth="1"/>
    <col min="137" max="137" width="11.25" style="6" bestFit="1" customWidth="1"/>
    <col min="138" max="142" width="10.125" style="6"/>
    <col min="143" max="143" width="10.5" style="6" bestFit="1" customWidth="1"/>
    <col min="144" max="144" width="11.625" style="6" bestFit="1" customWidth="1"/>
    <col min="145" max="145" width="10.875" style="6" customWidth="1"/>
    <col min="146" max="16384" width="10.125" style="6"/>
  </cols>
  <sheetData>
    <row r="1" spans="1:116" ht="4.5" customHeight="1">
      <c r="A1" s="1"/>
      <c r="B1" s="107"/>
      <c r="C1" s="107"/>
      <c r="D1" s="107"/>
      <c r="E1" s="107"/>
      <c r="F1" s="107"/>
      <c r="G1" s="107"/>
      <c r="H1" s="107"/>
      <c r="I1" s="107"/>
      <c r="J1" s="107"/>
      <c r="K1" s="107"/>
      <c r="L1" s="107"/>
      <c r="M1" s="202"/>
      <c r="N1" s="202"/>
      <c r="O1" s="202"/>
      <c r="P1" s="202"/>
      <c r="Q1" s="202"/>
      <c r="R1" s="202"/>
      <c r="S1" s="202"/>
      <c r="T1" s="202"/>
      <c r="U1" s="202"/>
      <c r="V1" s="202"/>
      <c r="W1" s="202"/>
      <c r="X1" s="202"/>
      <c r="Y1" s="202"/>
      <c r="Z1" s="202"/>
      <c r="AA1" s="202"/>
      <c r="AB1" s="202"/>
      <c r="AC1" s="202"/>
      <c r="AD1" s="202"/>
      <c r="AE1" s="202"/>
      <c r="AF1" s="202"/>
      <c r="AG1" s="202"/>
      <c r="AH1" s="202"/>
      <c r="AI1" s="202"/>
      <c r="AJ1" s="202"/>
      <c r="AK1" s="202"/>
      <c r="AL1" s="202"/>
      <c r="AM1" s="202"/>
      <c r="AN1" s="202"/>
      <c r="AO1" s="202"/>
      <c r="AP1" s="202"/>
      <c r="AQ1" s="202"/>
      <c r="AR1" s="202"/>
      <c r="AS1" s="202"/>
      <c r="AT1" s="202"/>
      <c r="AU1" s="202"/>
      <c r="AV1" s="202"/>
      <c r="AW1" s="202"/>
      <c r="AX1" s="202"/>
      <c r="AY1" s="202"/>
      <c r="AZ1" s="202"/>
      <c r="BA1" s="202"/>
      <c r="BB1" s="202"/>
      <c r="BC1" s="202"/>
      <c r="BD1" s="202"/>
      <c r="BE1" s="202"/>
      <c r="BF1" s="202"/>
      <c r="BG1" s="202"/>
      <c r="BH1" s="202"/>
      <c r="BI1" s="202"/>
      <c r="BJ1" s="202"/>
      <c r="BK1" s="202"/>
      <c r="BL1" s="202"/>
      <c r="BM1" s="202"/>
      <c r="BN1" s="202"/>
      <c r="BO1" s="202"/>
      <c r="BP1" s="202"/>
      <c r="BQ1" s="202"/>
      <c r="BR1" s="202"/>
      <c r="BS1" s="202"/>
      <c r="BT1" s="202"/>
      <c r="BU1" s="202"/>
      <c r="BV1" s="202"/>
      <c r="BW1" s="202"/>
      <c r="BX1" s="202"/>
      <c r="BY1" s="202"/>
      <c r="BZ1" s="202"/>
      <c r="CA1" s="202"/>
      <c r="CB1" s="202"/>
      <c r="CC1" s="202"/>
      <c r="CD1" s="202"/>
      <c r="CE1" s="202"/>
      <c r="CF1" s="202"/>
      <c r="CG1" s="202"/>
      <c r="CH1" s="202"/>
      <c r="CI1" s="202"/>
      <c r="CJ1" s="202"/>
      <c r="CK1" s="108"/>
      <c r="CL1" s="108"/>
      <c r="CM1" s="2"/>
      <c r="CN1" s="2"/>
      <c r="CO1" s="2"/>
      <c r="CP1" s="2"/>
      <c r="CQ1" s="2"/>
      <c r="CR1" s="2"/>
      <c r="CS1" s="2"/>
      <c r="CT1" s="2"/>
      <c r="CU1" s="2"/>
      <c r="CV1" s="2"/>
      <c r="CW1" s="2"/>
      <c r="CX1" s="2"/>
      <c r="CY1" s="2"/>
      <c r="CZ1" s="2"/>
      <c r="DA1" s="2"/>
      <c r="DB1" s="2"/>
      <c r="DC1" s="2"/>
      <c r="DD1" s="2"/>
      <c r="DE1" s="2"/>
      <c r="DF1" s="2"/>
      <c r="DG1" s="2"/>
      <c r="DH1" s="2"/>
      <c r="DI1" s="3"/>
      <c r="DJ1" s="4"/>
      <c r="DK1" s="5"/>
      <c r="DL1" s="5"/>
    </row>
    <row r="2" spans="1:116" ht="22.5" customHeight="1">
      <c r="A2" s="1"/>
      <c r="B2" s="804" t="s">
        <v>160</v>
      </c>
      <c r="C2" s="804"/>
      <c r="D2" s="804"/>
      <c r="E2" s="804"/>
      <c r="F2" s="804"/>
      <c r="G2" s="804"/>
      <c r="H2" s="804"/>
      <c r="I2" s="804"/>
      <c r="J2" s="804"/>
      <c r="K2" s="804"/>
      <c r="L2" s="804"/>
      <c r="M2" s="804"/>
      <c r="N2" s="804"/>
      <c r="O2" s="804"/>
      <c r="P2" s="804"/>
      <c r="Q2" s="804"/>
      <c r="R2" s="804"/>
      <c r="S2" s="804"/>
      <c r="T2" s="804"/>
      <c r="U2" s="804"/>
      <c r="V2" s="804"/>
      <c r="W2" s="804"/>
      <c r="X2" s="804"/>
      <c r="Y2" s="804"/>
      <c r="Z2" s="804"/>
      <c r="AA2" s="804"/>
      <c r="AB2" s="804"/>
      <c r="AC2" s="804"/>
      <c r="AD2" s="804"/>
      <c r="AE2" s="804"/>
      <c r="AF2" s="804"/>
      <c r="AG2" s="804"/>
      <c r="AH2" s="804"/>
      <c r="AI2" s="804"/>
      <c r="AJ2" s="804"/>
      <c r="AK2" s="804"/>
      <c r="AL2" s="804"/>
      <c r="AM2" s="804"/>
      <c r="AN2" s="804"/>
      <c r="AO2" s="804"/>
      <c r="AP2" s="804"/>
      <c r="AQ2" s="804"/>
      <c r="AR2" s="804"/>
      <c r="AS2" s="804"/>
      <c r="AT2" s="804"/>
      <c r="AU2" s="804"/>
      <c r="AV2" s="804"/>
      <c r="AW2" s="804"/>
      <c r="AX2" s="804"/>
      <c r="AY2" s="804"/>
      <c r="AZ2" s="804"/>
      <c r="BA2" s="804"/>
      <c r="BB2" s="804"/>
      <c r="BC2" s="804"/>
      <c r="BD2" s="804"/>
      <c r="BE2" s="804"/>
      <c r="BF2" s="804"/>
      <c r="BG2" s="804"/>
      <c r="BH2" s="804"/>
      <c r="BI2" s="804"/>
      <c r="BJ2" s="804"/>
      <c r="BK2" s="804"/>
      <c r="BL2" s="804"/>
      <c r="BM2" s="804"/>
      <c r="BN2" s="804"/>
      <c r="BO2" s="804"/>
      <c r="BP2" s="804"/>
      <c r="BQ2" s="804"/>
      <c r="BR2" s="804"/>
      <c r="BS2" s="804"/>
      <c r="BT2" s="804"/>
      <c r="BU2" s="804"/>
      <c r="BV2" s="804"/>
      <c r="BW2" s="804"/>
      <c r="BX2" s="804"/>
      <c r="BY2" s="804"/>
      <c r="BZ2" s="804"/>
      <c r="CA2" s="804"/>
      <c r="CB2" s="804"/>
      <c r="CC2" s="804"/>
      <c r="CD2" s="804"/>
      <c r="CE2" s="804"/>
      <c r="CF2" s="804"/>
      <c r="CG2" s="804"/>
      <c r="CH2" s="804"/>
      <c r="CI2" s="804"/>
      <c r="CJ2" s="804"/>
      <c r="CK2" s="804"/>
      <c r="CL2" s="804"/>
      <c r="CM2" s="804"/>
      <c r="CN2" s="804"/>
      <c r="CO2" s="804"/>
      <c r="CP2" s="804"/>
      <c r="CQ2" s="804"/>
      <c r="CR2" s="804"/>
      <c r="CS2" s="804"/>
      <c r="CT2" s="804"/>
      <c r="CU2" s="804"/>
      <c r="CV2" s="804"/>
      <c r="CW2" s="7"/>
      <c r="CX2" s="7"/>
      <c r="CY2" s="7"/>
      <c r="CZ2" s="7"/>
      <c r="DA2" s="7"/>
      <c r="DB2" s="12"/>
      <c r="DC2" s="7"/>
      <c r="DD2" s="7"/>
      <c r="DE2" s="7"/>
      <c r="DF2" s="7"/>
      <c r="DG2" s="7"/>
      <c r="DH2" s="7"/>
      <c r="DI2" s="3"/>
      <c r="DJ2" s="4"/>
      <c r="DK2" s="5"/>
      <c r="DL2" s="5"/>
    </row>
    <row r="3" spans="1:116" ht="21" customHeight="1">
      <c r="A3" s="1"/>
      <c r="B3" s="612" t="s">
        <v>0</v>
      </c>
      <c r="C3" s="612"/>
      <c r="D3" s="612"/>
      <c r="E3" s="612"/>
      <c r="F3" s="612"/>
      <c r="G3" s="612"/>
      <c r="H3" s="613"/>
      <c r="I3" s="614" t="s">
        <v>1</v>
      </c>
      <c r="J3" s="615"/>
      <c r="K3" s="615"/>
      <c r="L3" s="615"/>
      <c r="M3" s="615"/>
      <c r="N3" s="615"/>
      <c r="O3" s="615"/>
      <c r="P3" s="615"/>
      <c r="Q3" s="616"/>
      <c r="R3" s="620" t="str">
        <f>[1]会社名!$C$5</f>
        <v>国税産業　株式会社</v>
      </c>
      <c r="S3" s="621"/>
      <c r="T3" s="621"/>
      <c r="U3" s="621"/>
      <c r="V3" s="621"/>
      <c r="W3" s="621"/>
      <c r="X3" s="621"/>
      <c r="Y3" s="621"/>
      <c r="Z3" s="621"/>
      <c r="AA3" s="621"/>
      <c r="AB3" s="621"/>
      <c r="AC3" s="621"/>
      <c r="AD3" s="621"/>
      <c r="AE3" s="621"/>
      <c r="AF3" s="621"/>
      <c r="AG3" s="621"/>
      <c r="AH3" s="621"/>
      <c r="AI3" s="621"/>
      <c r="AJ3" s="621"/>
      <c r="AK3" s="621"/>
      <c r="AL3" s="621"/>
      <c r="AM3" s="621"/>
      <c r="AN3" s="621"/>
      <c r="AO3" s="621"/>
      <c r="AP3" s="624" t="str">
        <f>[1]会社名!$C$6</f>
        <v>1234567890123</v>
      </c>
      <c r="AQ3" s="625"/>
      <c r="AR3" s="628" t="s">
        <v>155</v>
      </c>
      <c r="AS3" s="629"/>
      <c r="AT3" s="629"/>
      <c r="AU3" s="629"/>
      <c r="AV3" s="629"/>
      <c r="AW3" s="629"/>
      <c r="AX3" s="629"/>
      <c r="AY3" s="630"/>
      <c r="AZ3" s="657"/>
      <c r="BA3" s="658"/>
      <c r="BB3" s="658"/>
      <c r="BC3" s="658"/>
      <c r="BD3" s="658"/>
      <c r="BE3" s="658"/>
      <c r="BF3" s="658"/>
      <c r="BG3" s="658"/>
      <c r="BH3" s="658"/>
      <c r="BI3" s="658"/>
      <c r="BJ3" s="658"/>
      <c r="BK3" s="658"/>
      <c r="BL3" s="658"/>
      <c r="BM3" s="658"/>
      <c r="BN3" s="658"/>
      <c r="BO3" s="658"/>
      <c r="BP3" s="658"/>
      <c r="BQ3" s="658"/>
      <c r="BR3" s="658"/>
      <c r="BS3" s="658"/>
      <c r="BT3" s="658"/>
      <c r="BU3" s="658"/>
      <c r="BV3" s="658"/>
      <c r="BW3" s="658"/>
      <c r="BX3" s="658"/>
      <c r="BY3" s="658"/>
      <c r="BZ3" s="658"/>
      <c r="CA3" s="658"/>
      <c r="CB3" s="658"/>
      <c r="CC3" s="658"/>
      <c r="CD3" s="658"/>
      <c r="CE3" s="658"/>
      <c r="CF3" s="109"/>
      <c r="CG3" s="109"/>
      <c r="CH3" s="109"/>
      <c r="CI3" s="109"/>
      <c r="CJ3" s="109"/>
      <c r="CK3" s="109"/>
      <c r="CL3" s="109"/>
      <c r="CM3" s="110"/>
      <c r="CN3" s="110"/>
      <c r="CO3" s="110"/>
      <c r="CP3" s="110"/>
      <c r="CQ3" s="110"/>
      <c r="CR3" s="110"/>
      <c r="CS3" s="110"/>
      <c r="CT3" s="110"/>
      <c r="CU3" s="110"/>
      <c r="CV3" s="110"/>
      <c r="CW3" s="110"/>
      <c r="CX3" s="110"/>
      <c r="CY3" s="110"/>
      <c r="CZ3" s="110"/>
      <c r="DA3" s="110"/>
      <c r="DB3" s="8"/>
      <c r="DC3" s="8"/>
      <c r="DD3" s="9"/>
      <c r="DE3" s="9"/>
      <c r="DF3" s="10"/>
      <c r="DG3" s="10"/>
      <c r="DH3" s="10"/>
      <c r="DI3" s="11"/>
      <c r="DJ3" s="11"/>
      <c r="DK3" s="5"/>
      <c r="DL3" s="5"/>
    </row>
    <row r="4" spans="1:116" ht="9" customHeight="1">
      <c r="A4" s="1"/>
      <c r="B4" s="12"/>
      <c r="C4" s="12"/>
      <c r="D4" s="12"/>
      <c r="E4" s="12"/>
      <c r="F4" s="12"/>
      <c r="G4" s="12"/>
      <c r="H4" s="112"/>
      <c r="I4" s="617"/>
      <c r="J4" s="618"/>
      <c r="K4" s="618"/>
      <c r="L4" s="618"/>
      <c r="M4" s="618"/>
      <c r="N4" s="618"/>
      <c r="O4" s="618"/>
      <c r="P4" s="618"/>
      <c r="Q4" s="619"/>
      <c r="R4" s="622"/>
      <c r="S4" s="623"/>
      <c r="T4" s="623"/>
      <c r="U4" s="623"/>
      <c r="V4" s="623"/>
      <c r="W4" s="623"/>
      <c r="X4" s="623"/>
      <c r="Y4" s="623"/>
      <c r="Z4" s="623"/>
      <c r="AA4" s="623"/>
      <c r="AB4" s="623"/>
      <c r="AC4" s="623"/>
      <c r="AD4" s="623"/>
      <c r="AE4" s="623"/>
      <c r="AF4" s="623"/>
      <c r="AG4" s="623"/>
      <c r="AH4" s="623"/>
      <c r="AI4" s="623"/>
      <c r="AJ4" s="623"/>
      <c r="AK4" s="623"/>
      <c r="AL4" s="623"/>
      <c r="AM4" s="623"/>
      <c r="AN4" s="623"/>
      <c r="AO4" s="623"/>
      <c r="AP4" s="626"/>
      <c r="AQ4" s="627"/>
      <c r="AR4" s="628"/>
      <c r="AS4" s="629"/>
      <c r="AT4" s="629"/>
      <c r="AU4" s="629"/>
      <c r="AV4" s="629"/>
      <c r="AW4" s="629"/>
      <c r="AX4" s="629"/>
      <c r="AY4" s="630"/>
      <c r="AZ4" s="659"/>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5"/>
      <c r="CD4" s="665"/>
      <c r="CE4" s="665"/>
      <c r="CF4" s="109"/>
      <c r="CG4" s="109"/>
      <c r="CH4" s="109"/>
      <c r="CI4" s="109"/>
      <c r="CJ4" s="109"/>
      <c r="CK4" s="109"/>
      <c r="CL4" s="109"/>
      <c r="CM4" s="111"/>
      <c r="CN4" s="111"/>
      <c r="CO4" s="111"/>
      <c r="CP4" s="111"/>
      <c r="CQ4" s="111"/>
      <c r="CR4" s="111"/>
      <c r="CS4" s="111"/>
      <c r="CT4" s="111"/>
      <c r="CU4" s="111"/>
      <c r="CV4" s="111"/>
      <c r="CW4" s="111"/>
      <c r="CX4" s="111"/>
      <c r="CY4" s="111"/>
      <c r="CZ4" s="111"/>
      <c r="DA4" s="111"/>
      <c r="DB4" s="12"/>
      <c r="DC4" s="12"/>
      <c r="DD4" s="12"/>
      <c r="DE4" s="12"/>
      <c r="DF4" s="12"/>
      <c r="DG4" s="12"/>
      <c r="DH4" s="12"/>
      <c r="DI4" s="11"/>
      <c r="DJ4" s="11"/>
      <c r="DK4" s="5"/>
      <c r="DL4" s="5"/>
    </row>
    <row r="5" spans="1:116" ht="12.75" customHeight="1">
      <c r="A5" s="1"/>
      <c r="B5" s="12"/>
      <c r="C5" s="12"/>
      <c r="D5" s="12"/>
      <c r="E5" s="12"/>
      <c r="F5" s="12"/>
      <c r="G5" s="12"/>
      <c r="H5" s="112"/>
      <c r="I5" s="641" t="s">
        <v>144</v>
      </c>
      <c r="J5" s="642"/>
      <c r="K5" s="668"/>
      <c r="L5" s="668"/>
      <c r="M5" s="668"/>
      <c r="N5" s="668"/>
      <c r="O5" s="668"/>
      <c r="P5" s="668"/>
      <c r="Q5" s="669"/>
      <c r="R5" s="601" t="str">
        <f>IF(AP3&lt;=0,"",IF((LEN(AP3)-12&lt;=0),"",MID(AP3,LEN(AP3)-12,1)))</f>
        <v>1</v>
      </c>
      <c r="S5" s="602"/>
      <c r="T5" s="602" t="str">
        <f>IF(AP3&lt;=0,"",IF((LEN(AP3)-11&lt;=0),"0",MID(AP3,LEN(AP3)-11,1)))</f>
        <v>2</v>
      </c>
      <c r="U5" s="602"/>
      <c r="V5" s="602" t="str">
        <f>IF(AP3&lt;=0,"",IF((LEN(AP3)-10&lt;=0),"0",MID(AP3,LEN(AP3)-10,1)))</f>
        <v>3</v>
      </c>
      <c r="W5" s="602"/>
      <c r="X5" s="602" t="str">
        <f>IF(AP3&lt;=0,"",IF((LEN(AP3)-9&lt;=0),"0",MID(AP3,LEN(AP3)-9,1)))</f>
        <v>4</v>
      </c>
      <c r="Y5" s="602"/>
      <c r="Z5" s="602" t="str">
        <f>IF(AP3&lt;=0,"",IF((LEN(AP3)-8&lt;=0),"0",MID(AP3,LEN(AP3)-8,1)))</f>
        <v>5</v>
      </c>
      <c r="AA5" s="602"/>
      <c r="AB5" s="602" t="str">
        <f>IF(AP3&lt;=0,"",IF((LEN(AP3)-7&lt;=0),"0",MID(AP3,LEN(AP3)-7,1)))</f>
        <v>6</v>
      </c>
      <c r="AC5" s="602"/>
      <c r="AD5" s="602" t="str">
        <f>IF(AP3&lt;=0,"",IF((LEN(AP3)-6&lt;=0),"0",MID(AP3,LEN(AP3)-6,1)))</f>
        <v>7</v>
      </c>
      <c r="AE5" s="602"/>
      <c r="AF5" s="602" t="str">
        <f>IF(AP3&lt;=0,"",IF((LEN(AP3)-5&lt;=0),"0",MID(AP3,LEN(AP3)-5,1)))</f>
        <v>8</v>
      </c>
      <c r="AG5" s="602"/>
      <c r="AH5" s="602" t="str">
        <f>IF(AP3&lt;=0,"",IF((LEN(AP3)-4&lt;=0),"0",MID(AP3,LEN(AP3)-4,1)))</f>
        <v>9</v>
      </c>
      <c r="AI5" s="602"/>
      <c r="AJ5" s="602" t="str">
        <f>IF(AP3&lt;=0,"",IF((LEN(AP3)-3&lt;=0),"0",MID(AP3,LEN(AP3)-3,1)))</f>
        <v>0</v>
      </c>
      <c r="AK5" s="602"/>
      <c r="AL5" s="602" t="str">
        <f>IF(AP3&lt;=0,"",IF((LEN(AP3)-2&lt;=0),"0",MID(AP3,LEN(AP3)-2,1)))</f>
        <v>1</v>
      </c>
      <c r="AM5" s="602"/>
      <c r="AN5" s="602" t="str">
        <f>IF(AP3&lt;=0,"",IF((LEN(AP3)-1&lt;=0),"0",MID(AP3,LEN(AP3)-1,1)))</f>
        <v>2</v>
      </c>
      <c r="AO5" s="602"/>
      <c r="AP5" s="602" t="str">
        <f>IF(AP3&lt;&gt;0,RIGHT(AP3,1),"")</f>
        <v>3</v>
      </c>
      <c r="AQ5" s="673"/>
      <c r="AR5" s="628"/>
      <c r="AS5" s="629"/>
      <c r="AT5" s="629"/>
      <c r="AU5" s="629"/>
      <c r="AV5" s="629"/>
      <c r="AW5" s="629"/>
      <c r="AX5" s="629"/>
      <c r="AY5" s="630"/>
      <c r="AZ5" s="661"/>
      <c r="BA5" s="662"/>
      <c r="BB5" s="662"/>
      <c r="BC5" s="662"/>
      <c r="BD5" s="662"/>
      <c r="BE5" s="662"/>
      <c r="BF5" s="662"/>
      <c r="BG5" s="662"/>
      <c r="BH5" s="662"/>
      <c r="BI5" s="662"/>
      <c r="BJ5" s="662"/>
      <c r="BK5" s="662"/>
      <c r="BL5" s="662"/>
      <c r="BM5" s="662"/>
      <c r="BN5" s="662"/>
      <c r="BO5" s="662"/>
      <c r="BP5" s="662"/>
      <c r="BQ5" s="662"/>
      <c r="BR5" s="662"/>
      <c r="BS5" s="662"/>
      <c r="BT5" s="662"/>
      <c r="BU5" s="662"/>
      <c r="BV5" s="662"/>
      <c r="BW5" s="662"/>
      <c r="BX5" s="662"/>
      <c r="BY5" s="662"/>
      <c r="BZ5" s="662"/>
      <c r="CA5" s="662"/>
      <c r="CB5" s="662"/>
      <c r="CC5" s="666"/>
      <c r="CD5" s="666"/>
      <c r="CE5" s="666"/>
      <c r="CF5" s="109"/>
      <c r="CG5" s="109"/>
      <c r="CH5" s="109"/>
      <c r="CI5" s="109"/>
      <c r="CJ5" s="109"/>
      <c r="CK5" s="109"/>
      <c r="CL5" s="109"/>
      <c r="CM5" s="111"/>
      <c r="CN5" s="111"/>
      <c r="CO5" s="111"/>
      <c r="CP5" s="111"/>
      <c r="CQ5" s="111"/>
      <c r="CR5" s="111"/>
      <c r="CS5" s="111"/>
      <c r="CT5" s="111"/>
      <c r="CU5" s="111"/>
      <c r="CV5" s="111"/>
      <c r="CW5" s="111"/>
      <c r="CX5" s="111"/>
      <c r="CY5" s="111"/>
      <c r="CZ5" s="111"/>
      <c r="DA5" s="111"/>
      <c r="DB5" s="12"/>
      <c r="DC5" s="12"/>
      <c r="DD5" s="12"/>
      <c r="DE5" s="12"/>
      <c r="DF5" s="12"/>
      <c r="DG5" s="12"/>
      <c r="DH5" s="12"/>
      <c r="DI5" s="3"/>
      <c r="DJ5" s="4"/>
      <c r="DK5" s="5"/>
      <c r="DL5" s="5"/>
    </row>
    <row r="6" spans="1:116" ht="17.25" customHeight="1">
      <c r="A6" s="1"/>
      <c r="B6" s="610" t="str">
        <f>[1]会社名!$E$4</f>
        <v>麹町</v>
      </c>
      <c r="C6" s="610"/>
      <c r="D6" s="610"/>
      <c r="E6" s="610"/>
      <c r="F6" s="610"/>
      <c r="G6" s="610"/>
      <c r="H6" s="611"/>
      <c r="I6" s="670"/>
      <c r="J6" s="671"/>
      <c r="K6" s="671"/>
      <c r="L6" s="671"/>
      <c r="M6" s="671"/>
      <c r="N6" s="671"/>
      <c r="O6" s="671"/>
      <c r="P6" s="671"/>
      <c r="Q6" s="672"/>
      <c r="R6" s="603"/>
      <c r="S6" s="604"/>
      <c r="T6" s="604"/>
      <c r="U6" s="604"/>
      <c r="V6" s="604"/>
      <c r="W6" s="604"/>
      <c r="X6" s="604"/>
      <c r="Y6" s="604"/>
      <c r="Z6" s="604"/>
      <c r="AA6" s="604"/>
      <c r="AB6" s="604"/>
      <c r="AC6" s="604"/>
      <c r="AD6" s="604"/>
      <c r="AE6" s="604"/>
      <c r="AF6" s="604"/>
      <c r="AG6" s="604"/>
      <c r="AH6" s="604"/>
      <c r="AI6" s="604"/>
      <c r="AJ6" s="604"/>
      <c r="AK6" s="604"/>
      <c r="AL6" s="604"/>
      <c r="AM6" s="604"/>
      <c r="AN6" s="604"/>
      <c r="AO6" s="604"/>
      <c r="AP6" s="604"/>
      <c r="AQ6" s="674"/>
      <c r="AR6" s="631"/>
      <c r="AS6" s="632"/>
      <c r="AT6" s="632"/>
      <c r="AU6" s="632"/>
      <c r="AV6" s="632"/>
      <c r="AW6" s="632"/>
      <c r="AX6" s="632"/>
      <c r="AY6" s="633"/>
      <c r="AZ6" s="663"/>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7"/>
      <c r="CD6" s="667"/>
      <c r="CE6" s="667"/>
      <c r="CF6" s="109"/>
      <c r="CG6" s="109"/>
      <c r="CH6" s="109"/>
      <c r="CI6" s="109"/>
      <c r="CJ6" s="109"/>
      <c r="CK6" s="109"/>
      <c r="CL6" s="109"/>
      <c r="CM6" s="111"/>
      <c r="CN6" s="111"/>
      <c r="CO6" s="111"/>
      <c r="CP6" s="111"/>
      <c r="CQ6" s="111"/>
      <c r="CR6" s="111"/>
      <c r="CS6" s="111"/>
      <c r="CT6" s="111"/>
      <c r="CU6" s="111"/>
      <c r="CV6" s="111"/>
      <c r="CW6" s="111"/>
      <c r="CX6" s="111"/>
      <c r="CY6" s="111"/>
      <c r="CZ6" s="111"/>
      <c r="DA6" s="111"/>
      <c r="DB6" s="12"/>
      <c r="DC6" s="12"/>
      <c r="DD6" s="12"/>
      <c r="DE6" s="12"/>
      <c r="DF6" s="12"/>
      <c r="DG6" s="12"/>
      <c r="DH6" s="12"/>
      <c r="DI6" s="3"/>
      <c r="DJ6" s="4"/>
      <c r="DK6" s="5"/>
      <c r="DL6" s="5"/>
    </row>
    <row r="7" spans="1:116" ht="12.75" customHeight="1">
      <c r="A7" s="1"/>
      <c r="B7" s="610"/>
      <c r="C7" s="610"/>
      <c r="D7" s="610"/>
      <c r="E7" s="610"/>
      <c r="F7" s="610"/>
      <c r="G7" s="610"/>
      <c r="H7" s="611"/>
      <c r="I7" s="641" t="s">
        <v>2</v>
      </c>
      <c r="J7" s="642"/>
      <c r="K7" s="642"/>
      <c r="L7" s="642"/>
      <c r="M7" s="642"/>
      <c r="N7" s="642"/>
      <c r="O7" s="642"/>
      <c r="P7" s="642"/>
      <c r="Q7" s="643"/>
      <c r="R7" s="644" t="str">
        <f>[1]会社名!$C$7</f>
        <v>〇〇〇市〇〇〇町〇丁目〇-〇</v>
      </c>
      <c r="S7" s="644"/>
      <c r="T7" s="644"/>
      <c r="U7" s="644"/>
      <c r="V7" s="644"/>
      <c r="W7" s="644"/>
      <c r="X7" s="644"/>
      <c r="Y7" s="644"/>
      <c r="Z7" s="644"/>
      <c r="AA7" s="644"/>
      <c r="AB7" s="644"/>
      <c r="AC7" s="644"/>
      <c r="AD7" s="644"/>
      <c r="AE7" s="644"/>
      <c r="AF7" s="644"/>
      <c r="AG7" s="644"/>
      <c r="AH7" s="644"/>
      <c r="AI7" s="644"/>
      <c r="AJ7" s="644"/>
      <c r="AK7" s="644"/>
      <c r="AL7" s="644"/>
      <c r="AM7" s="644"/>
      <c r="AN7" s="644"/>
      <c r="AO7" s="644"/>
      <c r="AP7" s="644"/>
      <c r="AQ7" s="645"/>
      <c r="AR7" s="648" t="s">
        <v>145</v>
      </c>
      <c r="AS7" s="649"/>
      <c r="AT7" s="649"/>
      <c r="AU7" s="649"/>
      <c r="AV7" s="649"/>
      <c r="AW7" s="649"/>
      <c r="AX7" s="649"/>
      <c r="AY7" s="650"/>
      <c r="AZ7" s="651"/>
      <c r="BA7" s="652"/>
      <c r="BB7" s="652"/>
      <c r="BC7" s="652"/>
      <c r="BD7" s="652"/>
      <c r="BE7" s="652"/>
      <c r="BF7" s="652"/>
      <c r="BG7" s="652"/>
      <c r="BH7" s="652"/>
      <c r="BI7" s="652"/>
      <c r="BJ7" s="652"/>
      <c r="BK7" s="652"/>
      <c r="BL7" s="652"/>
      <c r="BM7" s="652"/>
      <c r="BN7" s="652"/>
      <c r="BO7" s="652"/>
      <c r="BP7" s="652"/>
      <c r="BQ7" s="652"/>
      <c r="BR7" s="652"/>
      <c r="BS7" s="652"/>
      <c r="BT7" s="652"/>
      <c r="BU7" s="652"/>
      <c r="BV7" s="652"/>
      <c r="BW7" s="652"/>
      <c r="BX7" s="652"/>
      <c r="BY7" s="652"/>
      <c r="BZ7" s="652"/>
      <c r="CA7" s="652"/>
      <c r="CB7" s="652"/>
      <c r="CC7" s="652"/>
      <c r="CD7" s="652"/>
      <c r="CE7" s="652"/>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12"/>
      <c r="DH7" s="12"/>
      <c r="DI7" s="3"/>
      <c r="DJ7" s="4"/>
      <c r="DK7" s="5"/>
      <c r="DL7" s="5"/>
    </row>
    <row r="8" spans="1:116" ht="17.25" customHeight="1">
      <c r="A8" s="1"/>
      <c r="B8" s="200"/>
      <c r="C8" s="200"/>
      <c r="D8" s="825" t="s">
        <v>3</v>
      </c>
      <c r="E8" s="825"/>
      <c r="F8" s="825"/>
      <c r="G8" s="825"/>
      <c r="H8" s="826"/>
      <c r="I8" s="614"/>
      <c r="J8" s="615"/>
      <c r="K8" s="615"/>
      <c r="L8" s="615"/>
      <c r="M8" s="615"/>
      <c r="N8" s="615"/>
      <c r="O8" s="615"/>
      <c r="P8" s="615"/>
      <c r="Q8" s="616"/>
      <c r="R8" s="646"/>
      <c r="S8" s="646"/>
      <c r="T8" s="646"/>
      <c r="U8" s="646"/>
      <c r="V8" s="646"/>
      <c r="W8" s="646"/>
      <c r="X8" s="646"/>
      <c r="Y8" s="646"/>
      <c r="Z8" s="646"/>
      <c r="AA8" s="646"/>
      <c r="AB8" s="646"/>
      <c r="AC8" s="646"/>
      <c r="AD8" s="646"/>
      <c r="AE8" s="646"/>
      <c r="AF8" s="646"/>
      <c r="AG8" s="646"/>
      <c r="AH8" s="646"/>
      <c r="AI8" s="646"/>
      <c r="AJ8" s="646"/>
      <c r="AK8" s="646"/>
      <c r="AL8" s="646"/>
      <c r="AM8" s="646"/>
      <c r="AN8" s="646"/>
      <c r="AO8" s="646"/>
      <c r="AP8" s="646"/>
      <c r="AQ8" s="647"/>
      <c r="AR8" s="628"/>
      <c r="AS8" s="629"/>
      <c r="AT8" s="629"/>
      <c r="AU8" s="629"/>
      <c r="AV8" s="629"/>
      <c r="AW8" s="629"/>
      <c r="AX8" s="629"/>
      <c r="AY8" s="630"/>
      <c r="AZ8" s="651"/>
      <c r="BA8" s="652"/>
      <c r="BB8" s="652"/>
      <c r="BC8" s="652"/>
      <c r="BD8" s="652"/>
      <c r="BE8" s="652"/>
      <c r="BF8" s="652"/>
      <c r="BG8" s="652"/>
      <c r="BH8" s="652"/>
      <c r="BI8" s="652"/>
      <c r="BJ8" s="652"/>
      <c r="BK8" s="652"/>
      <c r="BL8" s="652"/>
      <c r="BM8" s="652"/>
      <c r="BN8" s="652"/>
      <c r="BO8" s="652"/>
      <c r="BP8" s="652"/>
      <c r="BQ8" s="652"/>
      <c r="BR8" s="652"/>
      <c r="BS8" s="652"/>
      <c r="BT8" s="652"/>
      <c r="BU8" s="652"/>
      <c r="BV8" s="652"/>
      <c r="BW8" s="652"/>
      <c r="BX8" s="652"/>
      <c r="BY8" s="652"/>
      <c r="BZ8" s="652"/>
      <c r="CA8" s="652"/>
      <c r="CB8" s="652"/>
      <c r="CC8" s="652"/>
      <c r="CD8" s="652"/>
      <c r="CE8" s="652"/>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13"/>
      <c r="DH8" s="13"/>
      <c r="DI8" s="3"/>
      <c r="DJ8" s="4"/>
      <c r="DK8" s="5"/>
      <c r="DL8" s="5"/>
    </row>
    <row r="9" spans="1:116" ht="9" customHeight="1">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13"/>
      <c r="DH9" s="13"/>
      <c r="DI9" s="3"/>
      <c r="DJ9" s="4"/>
      <c r="DK9" s="5"/>
      <c r="DL9" s="5"/>
    </row>
    <row r="10" spans="1:116" ht="17.25" customHeight="1">
      <c r="A10" s="1"/>
      <c r="B10" s="653" t="s">
        <v>34</v>
      </c>
      <c r="C10" s="653"/>
      <c r="D10" s="653"/>
      <c r="E10" s="653"/>
      <c r="F10" s="653"/>
      <c r="G10" s="653"/>
      <c r="H10" s="653"/>
      <c r="I10" s="653"/>
      <c r="J10" s="653"/>
      <c r="K10" s="653"/>
      <c r="L10" s="653"/>
      <c r="M10" s="653"/>
      <c r="N10" s="653"/>
      <c r="O10" s="653"/>
      <c r="P10" s="653"/>
      <c r="Q10" s="653"/>
      <c r="R10" s="653"/>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28" t="s">
        <v>202</v>
      </c>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13"/>
      <c r="DH10" s="13"/>
      <c r="DI10" s="3"/>
      <c r="DJ10" s="4"/>
      <c r="DK10" s="5"/>
      <c r="DL10" s="5"/>
    </row>
    <row r="11" spans="1:116" ht="9.75" customHeight="1">
      <c r="A11" s="1"/>
      <c r="B11" s="121"/>
      <c r="C11" s="403" t="s">
        <v>217</v>
      </c>
      <c r="D11" s="403"/>
      <c r="E11" s="403"/>
      <c r="F11" s="403"/>
      <c r="G11" s="403"/>
      <c r="H11" s="403"/>
      <c r="I11" s="403"/>
      <c r="J11" s="403"/>
      <c r="K11" s="403"/>
      <c r="L11" s="403"/>
      <c r="M11" s="403"/>
      <c r="N11" s="403"/>
      <c r="O11" s="403"/>
      <c r="P11" s="403"/>
      <c r="Q11" s="403"/>
      <c r="R11" s="403"/>
      <c r="S11" s="403"/>
      <c r="T11" s="403"/>
      <c r="U11" s="403"/>
      <c r="V11" s="403"/>
      <c r="W11" s="403"/>
      <c r="X11" s="403"/>
      <c r="Y11" s="403"/>
      <c r="Z11" s="403"/>
      <c r="AA11" s="403"/>
      <c r="AB11" s="403"/>
      <c r="AC11" s="403"/>
      <c r="AD11" s="403"/>
      <c r="AE11" s="403"/>
      <c r="AF11" s="403"/>
      <c r="AG11" s="403"/>
      <c r="AH11" s="403"/>
      <c r="AI11" s="403"/>
      <c r="AJ11" s="403"/>
      <c r="AK11" s="403"/>
      <c r="AL11" s="403"/>
      <c r="AM11" s="403"/>
      <c r="AN11" s="403"/>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13"/>
      <c r="DH11" s="13"/>
      <c r="DI11" s="204"/>
      <c r="DJ11" s="4"/>
      <c r="DK11" s="5"/>
      <c r="DL11" s="5"/>
    </row>
    <row r="12" spans="1:116" ht="11.25" customHeight="1">
      <c r="A12" s="1"/>
      <c r="B12" s="121"/>
      <c r="C12" s="403" t="s">
        <v>207</v>
      </c>
      <c r="D12" s="403"/>
      <c r="E12" s="403"/>
      <c r="F12" s="403"/>
      <c r="G12" s="403"/>
      <c r="H12" s="403"/>
      <c r="I12" s="403"/>
      <c r="J12" s="403"/>
      <c r="K12" s="403"/>
      <c r="L12" s="403"/>
      <c r="M12" s="403"/>
      <c r="N12" s="403"/>
      <c r="O12" s="403"/>
      <c r="P12" s="403"/>
      <c r="Q12" s="403"/>
      <c r="R12" s="403"/>
      <c r="S12" s="403"/>
      <c r="T12" s="403"/>
      <c r="U12" s="403"/>
      <c r="V12" s="403"/>
      <c r="W12" s="403"/>
      <c r="X12" s="403"/>
      <c r="Y12" s="403"/>
      <c r="Z12" s="403"/>
      <c r="AA12" s="403"/>
      <c r="AB12" s="403"/>
      <c r="AC12" s="403"/>
      <c r="AD12" s="403"/>
      <c r="AE12" s="403"/>
      <c r="AF12" s="403"/>
      <c r="AG12" s="403"/>
      <c r="AH12" s="403"/>
      <c r="AI12" s="403"/>
      <c r="AJ12" s="403"/>
      <c r="AK12" s="403"/>
      <c r="AL12" s="403"/>
      <c r="AM12" s="403"/>
      <c r="AN12" s="403"/>
      <c r="AO12" s="608" t="s">
        <v>146</v>
      </c>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120"/>
      <c r="CF12" s="113"/>
      <c r="CG12" s="113"/>
      <c r="CH12" s="113"/>
      <c r="CI12" s="113"/>
      <c r="CJ12" s="113"/>
      <c r="CK12" s="113"/>
      <c r="CL12" s="113"/>
      <c r="CM12" s="13"/>
      <c r="CN12" s="13"/>
      <c r="CO12" s="13"/>
      <c r="CP12" s="13"/>
      <c r="CQ12" s="13"/>
      <c r="CR12" s="13"/>
      <c r="CS12" s="13"/>
      <c r="CT12" s="13"/>
      <c r="CU12" s="13"/>
      <c r="CV12" s="13"/>
      <c r="CW12" s="13"/>
      <c r="CX12" s="13"/>
      <c r="CY12" s="13"/>
      <c r="CZ12" s="13"/>
      <c r="DA12" s="13"/>
      <c r="DB12" s="675" t="s">
        <v>153</v>
      </c>
      <c r="DC12" s="13"/>
      <c r="DD12" s="13"/>
      <c r="DE12" s="13"/>
      <c r="DF12" s="13"/>
      <c r="DG12" s="13"/>
      <c r="DH12" s="13"/>
      <c r="DI12" s="3"/>
      <c r="DJ12" s="4"/>
      <c r="DK12" s="5"/>
      <c r="DL12" s="5"/>
    </row>
    <row r="13" spans="1:116" ht="11.25" customHeight="1">
      <c r="A13" s="1"/>
      <c r="B13" s="121"/>
      <c r="C13" s="403" t="s">
        <v>208</v>
      </c>
      <c r="D13" s="403"/>
      <c r="E13" s="403"/>
      <c r="F13" s="403"/>
      <c r="G13" s="403"/>
      <c r="H13" s="403"/>
      <c r="I13" s="403"/>
      <c r="J13" s="403"/>
      <c r="K13" s="403"/>
      <c r="L13" s="403"/>
      <c r="M13" s="403"/>
      <c r="N13" s="403"/>
      <c r="O13" s="403"/>
      <c r="P13" s="403"/>
      <c r="Q13" s="403"/>
      <c r="R13" s="403"/>
      <c r="S13" s="403"/>
      <c r="T13" s="403"/>
      <c r="U13" s="403"/>
      <c r="V13" s="403"/>
      <c r="W13" s="403"/>
      <c r="X13" s="403"/>
      <c r="Y13" s="403"/>
      <c r="Z13" s="403"/>
      <c r="AA13" s="403"/>
      <c r="AB13" s="403"/>
      <c r="AC13" s="403"/>
      <c r="AD13" s="403"/>
      <c r="AE13" s="403"/>
      <c r="AF13" s="403"/>
      <c r="AG13" s="403"/>
      <c r="AH13" s="403"/>
      <c r="AI13" s="403"/>
      <c r="AJ13" s="403"/>
      <c r="AK13" s="403"/>
      <c r="AL13" s="403"/>
      <c r="AM13" s="403"/>
      <c r="AN13" s="403"/>
      <c r="AO13" s="608" t="s">
        <v>230</v>
      </c>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13"/>
      <c r="DA13" s="13"/>
      <c r="DB13" s="675"/>
      <c r="DC13" s="13"/>
      <c r="DD13" s="13"/>
      <c r="DE13" s="13"/>
      <c r="DF13" s="13"/>
      <c r="DG13" s="13"/>
      <c r="DH13" s="13"/>
      <c r="DI13" s="3"/>
      <c r="DJ13" s="4"/>
      <c r="DK13" s="5"/>
      <c r="DL13" s="5"/>
    </row>
    <row r="14" spans="1:116" ht="11.25" customHeight="1">
      <c r="A14" s="1"/>
      <c r="B14" s="121"/>
      <c r="C14" s="403" t="s">
        <v>209</v>
      </c>
      <c r="D14" s="403"/>
      <c r="E14" s="403"/>
      <c r="F14" s="403"/>
      <c r="G14" s="403"/>
      <c r="H14" s="403"/>
      <c r="I14" s="403"/>
      <c r="J14" s="403"/>
      <c r="K14" s="403"/>
      <c r="L14" s="403"/>
      <c r="M14" s="403"/>
      <c r="N14" s="403"/>
      <c r="O14" s="403"/>
      <c r="P14" s="403"/>
      <c r="Q14" s="403"/>
      <c r="R14" s="403"/>
      <c r="S14" s="403"/>
      <c r="T14" s="403"/>
      <c r="U14" s="403"/>
      <c r="V14" s="403"/>
      <c r="W14" s="403"/>
      <c r="X14" s="403"/>
      <c r="Y14" s="403"/>
      <c r="Z14" s="403"/>
      <c r="AA14" s="403"/>
      <c r="AB14" s="403"/>
      <c r="AC14" s="403"/>
      <c r="AD14" s="403"/>
      <c r="AE14" s="403"/>
      <c r="AF14" s="403"/>
      <c r="AG14" s="403"/>
      <c r="AH14" s="403"/>
      <c r="AI14" s="403"/>
      <c r="AJ14" s="403"/>
      <c r="AK14" s="403"/>
      <c r="AL14" s="403"/>
      <c r="AM14" s="403"/>
      <c r="AN14" s="403"/>
      <c r="AO14" s="260" t="s">
        <v>203</v>
      </c>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318"/>
      <c r="CB14" s="318"/>
      <c r="CC14" s="318"/>
      <c r="CD14" s="318"/>
      <c r="CE14" s="318"/>
      <c r="CF14" s="318"/>
      <c r="CG14" s="318"/>
      <c r="CH14" s="318"/>
      <c r="CI14" s="318"/>
      <c r="CJ14" s="318"/>
      <c r="CK14" s="318"/>
      <c r="CL14" s="318"/>
      <c r="CM14" s="318"/>
      <c r="CN14" s="318"/>
      <c r="CO14" s="318"/>
      <c r="CP14" s="318"/>
      <c r="CQ14" s="318"/>
      <c r="CR14" s="318"/>
      <c r="CS14" s="318"/>
      <c r="CT14" s="318"/>
      <c r="CU14" s="318"/>
      <c r="CV14" s="318"/>
      <c r="CW14" s="318"/>
      <c r="CX14" s="318"/>
      <c r="CY14" s="318"/>
      <c r="CZ14" s="308"/>
      <c r="DA14" s="308"/>
      <c r="DB14" s="675"/>
      <c r="DC14" s="13"/>
      <c r="DD14" s="13"/>
      <c r="DE14" s="13"/>
      <c r="DF14" s="13"/>
      <c r="DG14" s="13"/>
      <c r="DH14" s="13"/>
      <c r="DI14" s="3"/>
      <c r="DJ14" s="4"/>
      <c r="DK14" s="5"/>
      <c r="DL14" s="5"/>
    </row>
    <row r="15" spans="1:116" ht="11.25" customHeight="1">
      <c r="A15" s="1"/>
      <c r="B15" s="121"/>
      <c r="C15" s="403" t="s">
        <v>210</v>
      </c>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608" t="s">
        <v>232</v>
      </c>
      <c r="AP15" s="608"/>
      <c r="AQ15" s="608"/>
      <c r="AR15" s="608"/>
      <c r="AS15" s="608"/>
      <c r="AT15" s="608"/>
      <c r="AU15" s="608"/>
      <c r="AV15" s="608"/>
      <c r="AW15" s="608"/>
      <c r="AX15" s="608"/>
      <c r="AY15" s="608"/>
      <c r="AZ15" s="608"/>
      <c r="BA15" s="608"/>
      <c r="BB15" s="608"/>
      <c r="BC15" s="608"/>
      <c r="BD15" s="608"/>
      <c r="BE15" s="608"/>
      <c r="BF15" s="608"/>
      <c r="BG15" s="608"/>
      <c r="BH15" s="608"/>
      <c r="BI15" s="608"/>
      <c r="BJ15" s="608"/>
      <c r="BK15" s="608"/>
      <c r="BL15" s="608"/>
      <c r="BM15" s="608"/>
      <c r="BN15" s="608"/>
      <c r="BO15" s="608"/>
      <c r="BP15" s="608"/>
      <c r="BQ15" s="608"/>
      <c r="BR15" s="608"/>
      <c r="BS15" s="608"/>
      <c r="BT15" s="608"/>
      <c r="BU15" s="608"/>
      <c r="BV15" s="608"/>
      <c r="BW15" s="608"/>
      <c r="BX15" s="608"/>
      <c r="BY15" s="608"/>
      <c r="BZ15" s="608"/>
      <c r="CA15" s="608"/>
      <c r="CB15" s="608"/>
      <c r="CC15" s="608"/>
      <c r="CD15" s="608"/>
      <c r="CE15" s="608"/>
      <c r="CF15" s="608"/>
      <c r="CG15" s="608"/>
      <c r="CH15" s="608"/>
      <c r="CI15" s="608"/>
      <c r="CJ15" s="608"/>
      <c r="CK15" s="608"/>
      <c r="CL15" s="608"/>
      <c r="CM15" s="608"/>
      <c r="CN15" s="608"/>
      <c r="CO15" s="608"/>
      <c r="CP15" s="608"/>
      <c r="CQ15" s="608"/>
      <c r="CR15" s="608"/>
      <c r="CS15" s="608"/>
      <c r="CT15" s="608"/>
      <c r="CU15" s="608"/>
      <c r="CV15" s="608"/>
      <c r="CW15" s="608"/>
      <c r="CX15" s="608"/>
      <c r="CY15" s="608"/>
      <c r="CZ15" s="308"/>
      <c r="DA15" s="308"/>
      <c r="DB15" s="675"/>
      <c r="DC15" s="13"/>
      <c r="DD15" s="13"/>
      <c r="DE15" s="13"/>
      <c r="DF15" s="13"/>
      <c r="DG15" s="13"/>
      <c r="DH15" s="13"/>
      <c r="DI15" s="3"/>
      <c r="DJ15" s="4"/>
      <c r="DK15" s="5"/>
      <c r="DL15" s="5"/>
    </row>
    <row r="16" spans="1:116" ht="11.25" customHeight="1">
      <c r="A16" s="1"/>
      <c r="B16" s="121"/>
      <c r="C16" s="403" t="s">
        <v>211</v>
      </c>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260" t="s">
        <v>204</v>
      </c>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8"/>
      <c r="DA16" s="308"/>
      <c r="DB16" s="675"/>
      <c r="DC16" s="13"/>
      <c r="DD16" s="13"/>
      <c r="DE16" s="13"/>
      <c r="DF16" s="13"/>
      <c r="DG16" s="13"/>
      <c r="DH16" s="13"/>
      <c r="DI16" s="3"/>
      <c r="DJ16" s="4"/>
      <c r="DK16" s="5"/>
      <c r="DL16" s="5"/>
    </row>
    <row r="17" spans="1:116" ht="11.25" customHeight="1">
      <c r="A17" s="1"/>
      <c r="B17" s="121"/>
      <c r="C17" s="403" t="s">
        <v>212</v>
      </c>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261" t="s">
        <v>205</v>
      </c>
      <c r="AP17" s="259"/>
      <c r="AQ17" s="259"/>
      <c r="AR17" s="259"/>
      <c r="AS17" s="259"/>
      <c r="AT17" s="259"/>
      <c r="AU17" s="259"/>
      <c r="AV17" s="259"/>
      <c r="AW17" s="259"/>
      <c r="AX17" s="259"/>
      <c r="AY17" s="259"/>
      <c r="AZ17" s="259"/>
      <c r="BA17" s="259"/>
      <c r="BB17" s="259"/>
      <c r="BC17" s="259"/>
      <c r="BD17" s="259"/>
      <c r="BE17" s="259"/>
      <c r="BF17" s="259"/>
      <c r="BG17" s="259"/>
      <c r="BH17" s="259"/>
      <c r="BI17" s="205"/>
      <c r="BJ17" s="205"/>
      <c r="BK17" s="205"/>
      <c r="BL17" s="205"/>
      <c r="BM17" s="205"/>
      <c r="BN17" s="205"/>
      <c r="BO17" s="205"/>
      <c r="BP17" s="120"/>
      <c r="BQ17" s="120"/>
      <c r="BR17" s="120"/>
      <c r="BS17" s="120"/>
      <c r="BT17" s="120"/>
      <c r="BU17" s="120"/>
      <c r="BV17" s="120"/>
      <c r="BW17" s="120"/>
      <c r="BX17" s="120"/>
      <c r="BY17" s="120"/>
      <c r="BZ17" s="120"/>
      <c r="CA17" s="120"/>
      <c r="CB17" s="120"/>
      <c r="CC17" s="120"/>
      <c r="CD17" s="120"/>
      <c r="CE17" s="120"/>
      <c r="CF17" s="113"/>
      <c r="CG17" s="113"/>
      <c r="CH17" s="113"/>
      <c r="CI17" s="113"/>
      <c r="CJ17" s="113"/>
      <c r="CK17" s="113"/>
      <c r="CL17" s="113"/>
      <c r="CM17" s="13"/>
      <c r="CN17" s="13"/>
      <c r="CO17" s="13"/>
      <c r="CP17" s="13"/>
      <c r="CQ17" s="13"/>
      <c r="CR17" s="13"/>
      <c r="CS17" s="13"/>
      <c r="CT17" s="13"/>
      <c r="CU17" s="13"/>
      <c r="CV17" s="13"/>
      <c r="CW17" s="13"/>
      <c r="CX17" s="13"/>
      <c r="CY17" s="13"/>
      <c r="CZ17" s="13"/>
      <c r="DA17" s="13"/>
      <c r="DB17" s="675"/>
      <c r="DC17" s="13"/>
      <c r="DD17" s="13"/>
      <c r="DE17" s="13"/>
      <c r="DF17" s="13"/>
      <c r="DG17" s="13"/>
      <c r="DH17" s="13"/>
      <c r="DI17" s="3"/>
      <c r="DJ17" s="4"/>
      <c r="DK17" s="5"/>
      <c r="DL17" s="5"/>
    </row>
    <row r="18" spans="1:116" ht="12" customHeight="1">
      <c r="A18" s="1"/>
      <c r="B18" s="121"/>
      <c r="C18" s="403" t="s">
        <v>213</v>
      </c>
      <c r="D18" s="403"/>
      <c r="E18" s="403"/>
      <c r="F18" s="403"/>
      <c r="G18" s="403"/>
      <c r="H18" s="403"/>
      <c r="I18" s="403"/>
      <c r="J18" s="403"/>
      <c r="K18" s="403"/>
      <c r="L18" s="403"/>
      <c r="M18" s="403"/>
      <c r="N18" s="403"/>
      <c r="O18" s="403"/>
      <c r="P18" s="403"/>
      <c r="Q18" s="403"/>
      <c r="R18" s="403"/>
      <c r="S18" s="403"/>
      <c r="T18" s="403"/>
      <c r="U18" s="403"/>
      <c r="V18" s="403"/>
      <c r="W18" s="403"/>
      <c r="X18" s="403"/>
      <c r="Y18" s="403"/>
      <c r="Z18" s="403"/>
      <c r="AA18" s="403"/>
      <c r="AB18" s="403"/>
      <c r="AC18" s="403"/>
      <c r="AD18" s="403"/>
      <c r="AE18" s="403"/>
      <c r="AF18" s="403"/>
      <c r="AG18" s="403"/>
      <c r="AH18" s="403"/>
      <c r="AI18" s="403"/>
      <c r="AJ18" s="403"/>
      <c r="AK18" s="403"/>
      <c r="AL18" s="403"/>
      <c r="AM18" s="403"/>
      <c r="AN18" s="403"/>
      <c r="AO18" s="634" t="s">
        <v>156</v>
      </c>
      <c r="AP18" s="635"/>
      <c r="AQ18" s="635"/>
      <c r="AR18" s="635"/>
      <c r="AS18" s="635"/>
      <c r="AT18" s="635"/>
      <c r="AU18" s="635"/>
      <c r="AV18" s="635"/>
      <c r="AW18" s="635"/>
      <c r="AX18" s="635"/>
      <c r="AY18" s="635"/>
      <c r="AZ18" s="635"/>
      <c r="BA18" s="635"/>
      <c r="BB18" s="635"/>
      <c r="BC18" s="635"/>
      <c r="BD18" s="635"/>
      <c r="BE18" s="635"/>
      <c r="BF18" s="635"/>
      <c r="BG18" s="605" t="s">
        <v>35</v>
      </c>
      <c r="BH18" s="606"/>
      <c r="BI18" s="606"/>
      <c r="BJ18" s="606"/>
      <c r="BK18" s="606"/>
      <c r="BL18" s="606"/>
      <c r="BM18" s="606"/>
      <c r="BN18" s="606"/>
      <c r="BO18" s="606"/>
      <c r="BP18" s="606"/>
      <c r="BQ18" s="606"/>
      <c r="BR18" s="606"/>
      <c r="BS18" s="606"/>
      <c r="BT18" s="606"/>
      <c r="BU18" s="606"/>
      <c r="BV18" s="606"/>
      <c r="BW18" s="606"/>
      <c r="BX18" s="606"/>
      <c r="BY18" s="606"/>
      <c r="BZ18" s="606"/>
      <c r="CA18" s="606"/>
      <c r="CB18" s="606"/>
      <c r="CC18" s="606"/>
      <c r="CD18" s="607"/>
      <c r="CE18" s="605" t="s">
        <v>138</v>
      </c>
      <c r="CF18" s="606"/>
      <c r="CG18" s="606"/>
      <c r="CH18" s="606"/>
      <c r="CI18" s="606"/>
      <c r="CJ18" s="606"/>
      <c r="CK18" s="606"/>
      <c r="CL18" s="606"/>
      <c r="CM18" s="606"/>
      <c r="CN18" s="606"/>
      <c r="CO18" s="606"/>
      <c r="CP18" s="606"/>
      <c r="CQ18" s="606"/>
      <c r="CR18" s="606"/>
      <c r="CS18" s="606"/>
      <c r="CT18" s="606"/>
      <c r="CU18" s="606"/>
      <c r="CV18" s="606"/>
      <c r="CW18" s="606"/>
      <c r="CX18" s="606"/>
      <c r="CY18" s="609"/>
      <c r="CZ18" s="126"/>
      <c r="DA18" s="126"/>
      <c r="DB18" s="675"/>
      <c r="DC18" s="13"/>
      <c r="DD18" s="13"/>
      <c r="DE18" s="13"/>
      <c r="DF18" s="13"/>
      <c r="DG18" s="13"/>
      <c r="DH18" s="13"/>
      <c r="DI18" s="3"/>
      <c r="DJ18" s="4"/>
      <c r="DK18" s="5"/>
      <c r="DL18" s="5"/>
    </row>
    <row r="19" spans="1:116" ht="7.5" customHeight="1">
      <c r="A19" s="1"/>
      <c r="B19" s="121"/>
      <c r="C19" s="403" t="s">
        <v>214</v>
      </c>
      <c r="D19" s="403"/>
      <c r="E19" s="403"/>
      <c r="F19" s="403"/>
      <c r="G19" s="403"/>
      <c r="H19" s="403"/>
      <c r="I19" s="403"/>
      <c r="J19" s="403"/>
      <c r="K19" s="403"/>
      <c r="L19" s="403"/>
      <c r="M19" s="403"/>
      <c r="N19" s="403"/>
      <c r="O19" s="403"/>
      <c r="P19" s="403"/>
      <c r="Q19" s="403"/>
      <c r="R19" s="403"/>
      <c r="S19" s="403"/>
      <c r="T19" s="403"/>
      <c r="U19" s="403"/>
      <c r="V19" s="403"/>
      <c r="W19" s="403"/>
      <c r="X19" s="403"/>
      <c r="Y19" s="403"/>
      <c r="Z19" s="403"/>
      <c r="AA19" s="403"/>
      <c r="AB19" s="403"/>
      <c r="AC19" s="403"/>
      <c r="AD19" s="403"/>
      <c r="AE19" s="403"/>
      <c r="AF19" s="403"/>
      <c r="AG19" s="403"/>
      <c r="AH19" s="403"/>
      <c r="AI19" s="403"/>
      <c r="AJ19" s="403"/>
      <c r="AK19" s="403"/>
      <c r="AL19" s="403"/>
      <c r="AM19" s="403"/>
      <c r="AN19" s="404"/>
      <c r="AO19" s="636"/>
      <c r="AP19" s="637"/>
      <c r="AQ19" s="637"/>
      <c r="AR19" s="637"/>
      <c r="AS19" s="637"/>
      <c r="AT19" s="637"/>
      <c r="AU19" s="637"/>
      <c r="AV19" s="637"/>
      <c r="AW19" s="637"/>
      <c r="AX19" s="637"/>
      <c r="AY19" s="637"/>
      <c r="AZ19" s="637"/>
      <c r="BA19" s="637"/>
      <c r="BB19" s="637"/>
      <c r="BC19" s="637"/>
      <c r="BD19" s="637"/>
      <c r="BE19" s="637"/>
      <c r="BF19" s="637"/>
      <c r="BG19" s="654" t="str">
        <f>IF(BF23&lt;=0,"",IF((LEN(BF23)-11&lt;=0),"0",MID(BF23,LEN(BF23)-11,1)))</f>
        <v/>
      </c>
      <c r="BH19" s="592"/>
      <c r="BI19" s="592" t="str">
        <f>IF(BF23&lt;=0,"",IF((LEN(BF23)-10&lt;=0),"0",MID(BF23,LEN(BF23)-10,1)))</f>
        <v/>
      </c>
      <c r="BJ19" s="592"/>
      <c r="BK19" s="685" t="str">
        <f>IF(BF23&lt;=0,"",IF((LEN(BF23)-9&lt;=0),"0",MID(BF23,LEN(BF23)-9,1)))</f>
        <v/>
      </c>
      <c r="BL19" s="685"/>
      <c r="BM19" s="592" t="str">
        <f>IF(BF23&lt;=0,"",IF((LEN(BF23)-8&lt;=0),"0",MID(BF23,LEN(BF23)-8,1)))</f>
        <v/>
      </c>
      <c r="BN19" s="592"/>
      <c r="BO19" s="592" t="str">
        <f>IF(BF23&lt;=0,"",IF((LEN(BF23)-7&lt;=0),"0",MID(BF23,LEN(BF23)-7,1)))</f>
        <v/>
      </c>
      <c r="BP19" s="592"/>
      <c r="BQ19" s="592" t="str">
        <f>IF(BF23&lt;=0,"",IF((LEN(BF23)-6&lt;=0),"0",MID(BF23,LEN(BF23)-6,1)))</f>
        <v/>
      </c>
      <c r="BR19" s="592"/>
      <c r="BS19" s="685" t="str">
        <f>IF(BF23&lt;=0,"",IF((LEN(BF23)-5&lt;=0),"0",MID(BF23,LEN(BF23)-5,1)))</f>
        <v/>
      </c>
      <c r="BT19" s="685"/>
      <c r="BU19" s="592" t="str">
        <f>IF(BF23&lt;=0,"",IF((LEN(BF23)-4&lt;=0),"0",MID(BF23,LEN(BF23)-4,1)))</f>
        <v/>
      </c>
      <c r="BV19" s="592"/>
      <c r="BW19" s="592" t="str">
        <f>IF(BF23&lt;=0,"",IF((LEN(BF23)-3&lt;=0),"0",MID(BF23,LEN(BF23)-3,1)))</f>
        <v/>
      </c>
      <c r="BX19" s="592"/>
      <c r="BY19" s="592" t="str">
        <f>IF(BF23&lt;=0,"",IF((LEN(BF23)-2&lt;=0),"0",MID(BF23,LEN(BF23)-2,1)))</f>
        <v/>
      </c>
      <c r="BZ19" s="592"/>
      <c r="CA19" s="685" t="str">
        <f>IF(BF23&lt;=0,"",IF((LEN(BF23)-1&lt;=0),"0",MID(BF23,LEN(BF23)-1,1)))</f>
        <v/>
      </c>
      <c r="CB19" s="685"/>
      <c r="CC19" s="592" t="str">
        <f>IF(BF23&lt;&gt;0,RIGHT(BF23,1),"")</f>
        <v/>
      </c>
      <c r="CD19" s="686"/>
      <c r="CE19" s="1"/>
      <c r="CF19" s="417" t="str">
        <f>IF(DS96=1,"○","")</f>
        <v/>
      </c>
      <c r="CG19" s="417"/>
      <c r="CH19" s="414" t="str">
        <f>IF(DS96=2,"○","")</f>
        <v/>
      </c>
      <c r="CI19" s="414"/>
      <c r="CJ19" s="282"/>
      <c r="CK19" s="411"/>
      <c r="CL19" s="411"/>
      <c r="CM19" s="411"/>
      <c r="CN19" s="411"/>
      <c r="CO19" s="555" t="s">
        <v>4</v>
      </c>
      <c r="CP19" s="408"/>
      <c r="CQ19" s="408"/>
      <c r="CR19" s="408"/>
      <c r="CS19" s="408"/>
      <c r="CT19" s="405" t="s">
        <v>5</v>
      </c>
      <c r="CU19" s="591"/>
      <c r="CV19" s="591"/>
      <c r="CW19" s="591"/>
      <c r="CX19" s="591"/>
      <c r="CY19" s="578" t="s">
        <v>6</v>
      </c>
      <c r="CZ19" s="113"/>
      <c r="DA19" s="113"/>
      <c r="DB19" s="675"/>
      <c r="DC19" s="13"/>
      <c r="DD19" s="13"/>
      <c r="DE19" s="13"/>
      <c r="DF19" s="13"/>
      <c r="DG19" s="13"/>
      <c r="DH19" s="13"/>
      <c r="DI19" s="3"/>
      <c r="DJ19" s="4"/>
      <c r="DK19" s="5"/>
      <c r="DL19" s="5"/>
    </row>
    <row r="20" spans="1:116" ht="5.25" customHeight="1">
      <c r="A20" s="1"/>
      <c r="B20" s="121"/>
      <c r="C20" s="403"/>
      <c r="D20" s="403"/>
      <c r="E20" s="403"/>
      <c r="F20" s="403"/>
      <c r="G20" s="403"/>
      <c r="H20" s="403"/>
      <c r="I20" s="403"/>
      <c r="J20" s="403"/>
      <c r="K20" s="403"/>
      <c r="L20" s="403"/>
      <c r="M20" s="403"/>
      <c r="N20" s="403"/>
      <c r="O20" s="403"/>
      <c r="P20" s="403"/>
      <c r="Q20" s="403"/>
      <c r="R20" s="403"/>
      <c r="S20" s="403"/>
      <c r="T20" s="403"/>
      <c r="U20" s="403"/>
      <c r="V20" s="403"/>
      <c r="W20" s="403"/>
      <c r="X20" s="403"/>
      <c r="Y20" s="403"/>
      <c r="Z20" s="403"/>
      <c r="AA20" s="403"/>
      <c r="AB20" s="403"/>
      <c r="AC20" s="403"/>
      <c r="AD20" s="403"/>
      <c r="AE20" s="403"/>
      <c r="AF20" s="403"/>
      <c r="AG20" s="403"/>
      <c r="AH20" s="403"/>
      <c r="AI20" s="403"/>
      <c r="AJ20" s="403"/>
      <c r="AK20" s="403"/>
      <c r="AL20" s="403"/>
      <c r="AM20" s="403"/>
      <c r="AN20" s="404"/>
      <c r="AO20" s="636"/>
      <c r="AP20" s="637"/>
      <c r="AQ20" s="637"/>
      <c r="AR20" s="637"/>
      <c r="AS20" s="637"/>
      <c r="AT20" s="637"/>
      <c r="AU20" s="637"/>
      <c r="AV20" s="637"/>
      <c r="AW20" s="637"/>
      <c r="AX20" s="637"/>
      <c r="AY20" s="637"/>
      <c r="AZ20" s="637"/>
      <c r="BA20" s="637"/>
      <c r="BB20" s="637"/>
      <c r="BC20" s="637"/>
      <c r="BD20" s="637"/>
      <c r="BE20" s="637"/>
      <c r="BF20" s="637"/>
      <c r="BG20" s="655"/>
      <c r="BH20" s="593"/>
      <c r="BI20" s="593"/>
      <c r="BJ20" s="593"/>
      <c r="BK20" s="593"/>
      <c r="BL20" s="593"/>
      <c r="BM20" s="593"/>
      <c r="BN20" s="593"/>
      <c r="BO20" s="593"/>
      <c r="BP20" s="593"/>
      <c r="BQ20" s="593"/>
      <c r="BR20" s="593"/>
      <c r="BS20" s="593"/>
      <c r="BT20" s="593"/>
      <c r="BU20" s="593"/>
      <c r="BV20" s="593"/>
      <c r="BW20" s="593"/>
      <c r="BX20" s="593"/>
      <c r="BY20" s="593"/>
      <c r="BZ20" s="593"/>
      <c r="CA20" s="593"/>
      <c r="CB20" s="593"/>
      <c r="CC20" s="593"/>
      <c r="CD20" s="687"/>
      <c r="CE20" s="281"/>
      <c r="CF20" s="418"/>
      <c r="CG20" s="418"/>
      <c r="CH20" s="415"/>
      <c r="CI20" s="415"/>
      <c r="CJ20" s="283"/>
      <c r="CK20" s="412"/>
      <c r="CL20" s="412"/>
      <c r="CM20" s="412"/>
      <c r="CN20" s="412"/>
      <c r="CO20" s="555"/>
      <c r="CP20" s="409"/>
      <c r="CQ20" s="409"/>
      <c r="CR20" s="409"/>
      <c r="CS20" s="409"/>
      <c r="CT20" s="406"/>
      <c r="CU20" s="591"/>
      <c r="CV20" s="591"/>
      <c r="CW20" s="591"/>
      <c r="CX20" s="591"/>
      <c r="CY20" s="578"/>
      <c r="CZ20" s="113"/>
      <c r="DA20" s="113"/>
      <c r="DB20" s="675"/>
      <c r="DC20" s="13"/>
      <c r="DD20" s="13"/>
      <c r="DE20" s="13"/>
      <c r="DF20" s="13"/>
      <c r="DG20" s="13"/>
      <c r="DH20" s="13"/>
      <c r="DI20" s="3"/>
      <c r="DJ20" s="4"/>
      <c r="DK20" s="5"/>
      <c r="DL20" s="5"/>
    </row>
    <row r="21" spans="1:116" ht="9" customHeight="1">
      <c r="A21" s="1"/>
      <c r="B21" s="121"/>
      <c r="C21" s="403" t="s">
        <v>215</v>
      </c>
      <c r="D21" s="403"/>
      <c r="E21" s="403"/>
      <c r="F21" s="403"/>
      <c r="G21" s="403"/>
      <c r="H21" s="403"/>
      <c r="I21" s="403"/>
      <c r="J21" s="403"/>
      <c r="K21" s="403"/>
      <c r="L21" s="403"/>
      <c r="M21" s="403"/>
      <c r="N21" s="403"/>
      <c r="O21" s="403"/>
      <c r="P21" s="403"/>
      <c r="Q21" s="403"/>
      <c r="R21" s="403"/>
      <c r="S21" s="403"/>
      <c r="T21" s="403"/>
      <c r="U21" s="403"/>
      <c r="V21" s="403"/>
      <c r="W21" s="403"/>
      <c r="X21" s="403"/>
      <c r="Y21" s="403"/>
      <c r="Z21" s="403"/>
      <c r="AA21" s="403"/>
      <c r="AB21" s="403"/>
      <c r="AC21" s="403"/>
      <c r="AD21" s="403"/>
      <c r="AE21" s="403"/>
      <c r="AF21" s="403"/>
      <c r="AG21" s="403"/>
      <c r="AH21" s="403"/>
      <c r="AI21" s="403"/>
      <c r="AJ21" s="403"/>
      <c r="AK21" s="403"/>
      <c r="AL21" s="403"/>
      <c r="AM21" s="403"/>
      <c r="AN21" s="403"/>
      <c r="AO21" s="636"/>
      <c r="AP21" s="637"/>
      <c r="AQ21" s="637"/>
      <c r="AR21" s="637"/>
      <c r="AS21" s="637"/>
      <c r="AT21" s="637"/>
      <c r="AU21" s="637"/>
      <c r="AV21" s="637"/>
      <c r="AW21" s="637"/>
      <c r="AX21" s="637"/>
      <c r="AY21" s="637"/>
      <c r="AZ21" s="637"/>
      <c r="BA21" s="637"/>
      <c r="BB21" s="637"/>
      <c r="BC21" s="637"/>
      <c r="BD21" s="637"/>
      <c r="BE21" s="637"/>
      <c r="BF21" s="637"/>
      <c r="BG21" s="656"/>
      <c r="BH21" s="594"/>
      <c r="BI21" s="594"/>
      <c r="BJ21" s="594"/>
      <c r="BK21" s="594"/>
      <c r="BL21" s="594"/>
      <c r="BM21" s="594"/>
      <c r="BN21" s="594"/>
      <c r="BO21" s="594"/>
      <c r="BP21" s="594"/>
      <c r="BQ21" s="594"/>
      <c r="BR21" s="594"/>
      <c r="BS21" s="594"/>
      <c r="BT21" s="594"/>
      <c r="BU21" s="594"/>
      <c r="BV21" s="594"/>
      <c r="BW21" s="594"/>
      <c r="BX21" s="594"/>
      <c r="BY21" s="594"/>
      <c r="BZ21" s="594"/>
      <c r="CA21" s="594"/>
      <c r="CB21" s="594"/>
      <c r="CC21" s="594"/>
      <c r="CD21" s="688"/>
      <c r="CE21" s="285"/>
      <c r="CF21" s="419" t="str">
        <f>IF(DS96=3,"○","")</f>
        <v>○</v>
      </c>
      <c r="CG21" s="419"/>
      <c r="CH21" s="416" t="str">
        <f>IF(DS96=4,"○","")</f>
        <v/>
      </c>
      <c r="CI21" s="416"/>
      <c r="CJ21" s="284"/>
      <c r="CK21" s="413"/>
      <c r="CL21" s="413"/>
      <c r="CM21" s="413"/>
      <c r="CN21" s="413"/>
      <c r="CO21" s="555"/>
      <c r="CP21" s="410"/>
      <c r="CQ21" s="410"/>
      <c r="CR21" s="410"/>
      <c r="CS21" s="410"/>
      <c r="CT21" s="407"/>
      <c r="CU21" s="591"/>
      <c r="CV21" s="591"/>
      <c r="CW21" s="591"/>
      <c r="CX21" s="591"/>
      <c r="CY21" s="578"/>
      <c r="CZ21" s="113"/>
      <c r="DA21" s="113"/>
      <c r="DB21" s="675"/>
      <c r="DC21" s="13"/>
      <c r="DD21" s="13"/>
      <c r="DE21" s="13"/>
      <c r="DF21" s="13"/>
      <c r="DG21" s="13"/>
      <c r="DH21" s="13"/>
      <c r="DI21" s="3"/>
      <c r="DJ21" s="4"/>
      <c r="DK21" s="5"/>
      <c r="DL21" s="5"/>
    </row>
    <row r="22" spans="1:116" ht="17.25" customHeight="1">
      <c r="A22" s="1"/>
      <c r="B22" s="121"/>
      <c r="C22" s="319" t="s">
        <v>216</v>
      </c>
      <c r="D22" s="319"/>
      <c r="E22" s="319"/>
      <c r="F22" s="319"/>
      <c r="G22" s="319"/>
      <c r="H22" s="319"/>
      <c r="I22" s="319"/>
      <c r="J22" s="319"/>
      <c r="K22" s="319"/>
      <c r="L22" s="319"/>
      <c r="M22" s="319"/>
      <c r="N22" s="319"/>
      <c r="O22" s="319"/>
      <c r="P22" s="319"/>
      <c r="Q22" s="319"/>
      <c r="R22" s="319"/>
      <c r="S22" s="319"/>
      <c r="T22" s="319"/>
      <c r="U22" s="319"/>
      <c r="V22" s="319"/>
      <c r="W22" s="319"/>
      <c r="X22" s="319"/>
      <c r="Y22" s="319"/>
      <c r="Z22" s="319"/>
      <c r="AA22" s="319"/>
      <c r="AB22" s="319"/>
      <c r="AC22" s="319"/>
      <c r="AD22" s="319"/>
      <c r="AE22" s="319"/>
      <c r="AF22" s="319"/>
      <c r="AG22" s="319"/>
      <c r="AH22" s="319"/>
      <c r="AI22" s="319"/>
      <c r="AJ22" s="319"/>
      <c r="AK22" s="319"/>
      <c r="AL22" s="319"/>
      <c r="AM22" s="319"/>
      <c r="AN22" s="320"/>
      <c r="AO22" s="638"/>
      <c r="AP22" s="639"/>
      <c r="AQ22" s="639"/>
      <c r="AR22" s="639"/>
      <c r="AS22" s="639"/>
      <c r="AT22" s="639"/>
      <c r="AU22" s="639"/>
      <c r="AV22" s="639"/>
      <c r="AW22" s="639"/>
      <c r="AX22" s="639"/>
      <c r="AY22" s="639"/>
      <c r="AZ22" s="639"/>
      <c r="BA22" s="639"/>
      <c r="BB22" s="639"/>
      <c r="BC22" s="639"/>
      <c r="BD22" s="639"/>
      <c r="BE22" s="639"/>
      <c r="BF22" s="640"/>
      <c r="BG22" s="588" t="s">
        <v>7</v>
      </c>
      <c r="BH22" s="589"/>
      <c r="BI22" s="589"/>
      <c r="BJ22" s="589"/>
      <c r="BK22" s="589"/>
      <c r="BL22" s="589"/>
      <c r="BM22" s="589"/>
      <c r="BN22" s="589"/>
      <c r="BO22" s="589"/>
      <c r="BP22" s="589"/>
      <c r="BQ22" s="589"/>
      <c r="BR22" s="589"/>
      <c r="BS22" s="589"/>
      <c r="BT22" s="589"/>
      <c r="BU22" s="589"/>
      <c r="BV22" s="589"/>
      <c r="BW22" s="589"/>
      <c r="BX22" s="589"/>
      <c r="BY22" s="589"/>
      <c r="BZ22" s="589"/>
      <c r="CA22" s="589"/>
      <c r="CB22" s="589"/>
      <c r="CC22" s="589"/>
      <c r="CD22" s="590"/>
      <c r="CE22" s="579" t="s">
        <v>228</v>
      </c>
      <c r="CF22" s="580"/>
      <c r="CG22" s="580"/>
      <c r="CH22" s="580"/>
      <c r="CI22" s="580"/>
      <c r="CJ22" s="580"/>
      <c r="CK22" s="581"/>
      <c r="CL22" s="542" t="s">
        <v>36</v>
      </c>
      <c r="CM22" s="543"/>
      <c r="CN22" s="543"/>
      <c r="CO22" s="543"/>
      <c r="CP22" s="543"/>
      <c r="CQ22" s="543"/>
      <c r="CR22" s="543"/>
      <c r="CS22" s="543"/>
      <c r="CT22" s="543"/>
      <c r="CU22" s="543"/>
      <c r="CV22" s="543"/>
      <c r="CW22" s="543"/>
      <c r="CX22" s="543"/>
      <c r="CY22" s="544"/>
      <c r="CZ22" s="127"/>
      <c r="DA22" s="127"/>
      <c r="DB22" s="675"/>
      <c r="DC22" s="13"/>
      <c r="DD22" s="13"/>
      <c r="DE22" s="13"/>
      <c r="DF22" s="13"/>
      <c r="DG22" s="13"/>
      <c r="DH22" s="13"/>
      <c r="DI22" s="3"/>
      <c r="DJ22" s="4"/>
      <c r="DK22" s="5"/>
      <c r="DL22" s="5"/>
    </row>
    <row r="23" spans="1:116" ht="18.75" customHeight="1">
      <c r="A23" s="1"/>
      <c r="B23" s="121"/>
      <c r="C23" s="275" t="s">
        <v>37</v>
      </c>
      <c r="D23" s="262"/>
      <c r="E23" s="262"/>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74"/>
      <c r="AO23" s="321"/>
      <c r="AP23" s="322"/>
      <c r="AQ23" s="322"/>
      <c r="AR23" s="322"/>
      <c r="AS23" s="322"/>
      <c r="AT23" s="322"/>
      <c r="AU23" s="322"/>
      <c r="AV23" s="322"/>
      <c r="AW23" s="322"/>
      <c r="AX23" s="322"/>
      <c r="AY23" s="322"/>
      <c r="AZ23" s="322"/>
      <c r="BA23" s="322"/>
      <c r="BB23" s="322"/>
      <c r="BC23" s="322"/>
      <c r="BD23" s="322"/>
      <c r="BE23" s="322"/>
      <c r="BF23" s="276"/>
      <c r="BG23" s="761">
        <f>'[1]1'!$BJ$16</f>
        <v>0</v>
      </c>
      <c r="BH23" s="762"/>
      <c r="BI23" s="762"/>
      <c r="BJ23" s="762"/>
      <c r="BK23" s="762"/>
      <c r="BL23" s="762"/>
      <c r="BM23" s="762"/>
      <c r="BN23" s="762"/>
      <c r="BO23" s="762"/>
      <c r="BP23" s="762"/>
      <c r="BQ23" s="762"/>
      <c r="BR23" s="762"/>
      <c r="BS23" s="762"/>
      <c r="BT23" s="762"/>
      <c r="BU23" s="762"/>
      <c r="BV23" s="762"/>
      <c r="BW23" s="762"/>
      <c r="BX23" s="762"/>
      <c r="BY23" s="762"/>
      <c r="BZ23" s="762"/>
      <c r="CA23" s="762"/>
      <c r="CB23" s="762"/>
      <c r="CC23" s="762"/>
      <c r="CD23" s="763"/>
      <c r="CE23" s="585"/>
      <c r="CF23" s="586"/>
      <c r="CG23" s="586"/>
      <c r="CH23" s="586"/>
      <c r="CI23" s="586"/>
      <c r="CJ23" s="586"/>
      <c r="CK23" s="587"/>
      <c r="CL23" s="582"/>
      <c r="CM23" s="583"/>
      <c r="CN23" s="583"/>
      <c r="CO23" s="583"/>
      <c r="CP23" s="583"/>
      <c r="CQ23" s="583"/>
      <c r="CR23" s="583"/>
      <c r="CS23" s="583"/>
      <c r="CT23" s="583"/>
      <c r="CU23" s="583"/>
      <c r="CV23" s="583"/>
      <c r="CW23" s="583"/>
      <c r="CX23" s="583"/>
      <c r="CY23" s="584"/>
      <c r="CZ23" s="113"/>
      <c r="DA23" s="113"/>
      <c r="DB23" s="675"/>
      <c r="DC23" s="13"/>
      <c r="DD23" s="13"/>
      <c r="DE23" s="13"/>
      <c r="DF23" s="13"/>
      <c r="DG23" s="13"/>
      <c r="DH23" s="13"/>
      <c r="DI23" s="3"/>
      <c r="DJ23" s="4"/>
      <c r="DK23" s="5"/>
      <c r="DL23" s="5"/>
    </row>
    <row r="24" spans="1:116" ht="18.75" customHeight="1">
      <c r="A24" s="1"/>
      <c r="B24" s="130"/>
      <c r="C24" s="213" t="s">
        <v>38</v>
      </c>
      <c r="D24" s="130"/>
      <c r="E24" s="130"/>
      <c r="F24" s="130"/>
      <c r="G24" s="130"/>
      <c r="H24" s="130"/>
      <c r="I24" s="130"/>
      <c r="J24" s="130"/>
      <c r="K24" s="130"/>
      <c r="L24" s="130"/>
      <c r="M24" s="130"/>
      <c r="N24" s="130"/>
      <c r="O24" s="130"/>
      <c r="P24" s="130"/>
      <c r="Q24" s="130"/>
      <c r="R24" s="130"/>
      <c r="S24" s="130"/>
      <c r="T24" s="130"/>
      <c r="U24" s="130"/>
      <c r="V24" s="130"/>
      <c r="W24" s="129"/>
      <c r="X24" s="129"/>
      <c r="Y24" s="129"/>
      <c r="Z24" s="129"/>
      <c r="AA24" s="129"/>
      <c r="AB24" s="129"/>
      <c r="AC24" s="129"/>
      <c r="AD24" s="129"/>
      <c r="AE24" s="129"/>
      <c r="AF24" s="129"/>
      <c r="AG24" s="129"/>
      <c r="AH24" s="129"/>
      <c r="AI24" s="129"/>
      <c r="AJ24" s="129"/>
      <c r="AK24" s="129"/>
      <c r="AL24" s="129"/>
      <c r="AM24" s="129"/>
      <c r="AN24" s="129"/>
      <c r="AO24" s="213" t="s">
        <v>39</v>
      </c>
      <c r="AP24" s="310"/>
      <c r="AQ24" s="310"/>
      <c r="AR24" s="310"/>
      <c r="AS24" s="310"/>
      <c r="AT24" s="310"/>
      <c r="AU24" s="310"/>
      <c r="AV24" s="310"/>
      <c r="AW24" s="310"/>
      <c r="AX24" s="310"/>
      <c r="AY24" s="310"/>
      <c r="AZ24" s="310"/>
      <c r="BA24" s="310"/>
      <c r="BB24" s="310"/>
      <c r="BC24" s="310"/>
      <c r="BD24" s="310"/>
      <c r="BE24" s="310"/>
      <c r="BF24" s="132"/>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310"/>
      <c r="CF24" s="310"/>
      <c r="CG24" s="310"/>
      <c r="CH24" s="310"/>
      <c r="CI24" s="310"/>
      <c r="CJ24" s="310"/>
      <c r="CK24" s="310"/>
      <c r="CL24" s="113"/>
      <c r="CM24" s="113"/>
      <c r="CN24" s="113"/>
      <c r="CO24" s="113"/>
      <c r="CP24" s="113"/>
      <c r="CQ24" s="113"/>
      <c r="CR24" s="113"/>
      <c r="CS24" s="113"/>
      <c r="CT24" s="113"/>
      <c r="CU24" s="113"/>
      <c r="CV24" s="113"/>
      <c r="CW24" s="113"/>
      <c r="CX24" s="113"/>
      <c r="CY24" s="113"/>
      <c r="CZ24" s="113"/>
      <c r="DA24" s="113"/>
      <c r="DB24" s="675"/>
      <c r="DC24" s="13"/>
      <c r="DD24" s="13"/>
      <c r="DE24" s="13"/>
      <c r="DF24" s="13"/>
      <c r="DG24" s="13"/>
      <c r="DH24" s="13"/>
      <c r="DI24" s="3"/>
      <c r="DJ24" s="4"/>
      <c r="DK24" s="5"/>
      <c r="DL24" s="5"/>
    </row>
    <row r="25" spans="1:116" ht="19.5" customHeight="1">
      <c r="A25" s="1"/>
      <c r="B25" s="134"/>
      <c r="C25" s="166"/>
      <c r="D25" s="595" t="s">
        <v>40</v>
      </c>
      <c r="E25" s="595"/>
      <c r="F25" s="595"/>
      <c r="G25" s="595"/>
      <c r="H25" s="595"/>
      <c r="I25" s="595"/>
      <c r="J25" s="595"/>
      <c r="K25" s="595"/>
      <c r="L25" s="196"/>
      <c r="M25" s="197"/>
      <c r="N25" s="595" t="s">
        <v>41</v>
      </c>
      <c r="O25" s="595"/>
      <c r="P25" s="595"/>
      <c r="Q25" s="595"/>
      <c r="R25" s="595"/>
      <c r="S25" s="595"/>
      <c r="T25" s="595"/>
      <c r="U25" s="595"/>
      <c r="V25" s="595"/>
      <c r="W25" s="198"/>
      <c r="X25" s="199"/>
      <c r="Y25" s="595" t="s">
        <v>42</v>
      </c>
      <c r="Z25" s="595"/>
      <c r="AA25" s="595"/>
      <c r="AB25" s="595"/>
      <c r="AC25" s="595"/>
      <c r="AD25" s="595"/>
      <c r="AE25" s="595"/>
      <c r="AF25" s="595"/>
      <c r="AG25" s="595"/>
      <c r="AH25" s="595"/>
      <c r="AI25" s="595"/>
      <c r="AJ25" s="595"/>
      <c r="AK25" s="167"/>
      <c r="AL25" s="135"/>
      <c r="AM25" s="135"/>
      <c r="AN25" s="135"/>
      <c r="AO25" s="164"/>
      <c r="AP25" s="596" t="s">
        <v>40</v>
      </c>
      <c r="AQ25" s="596"/>
      <c r="AR25" s="596"/>
      <c r="AS25" s="596"/>
      <c r="AT25" s="596"/>
      <c r="AU25" s="596"/>
      <c r="AV25" s="596"/>
      <c r="AW25" s="596"/>
      <c r="AX25" s="192"/>
      <c r="AY25" s="193"/>
      <c r="AZ25" s="596" t="s">
        <v>41</v>
      </c>
      <c r="BA25" s="596"/>
      <c r="BB25" s="596"/>
      <c r="BC25" s="596"/>
      <c r="BD25" s="596"/>
      <c r="BE25" s="596"/>
      <c r="BF25" s="596"/>
      <c r="BG25" s="596"/>
      <c r="BH25" s="194"/>
      <c r="BI25" s="195"/>
      <c r="BJ25" s="596" t="s">
        <v>42</v>
      </c>
      <c r="BK25" s="596"/>
      <c r="BL25" s="596"/>
      <c r="BM25" s="596"/>
      <c r="BN25" s="596"/>
      <c r="BO25" s="596"/>
      <c r="BP25" s="596"/>
      <c r="BQ25" s="596"/>
      <c r="BR25" s="596"/>
      <c r="BS25" s="596"/>
      <c r="BT25" s="596"/>
      <c r="BU25" s="596"/>
      <c r="BV25" s="596"/>
      <c r="BW25" s="138"/>
      <c r="BX25" s="133"/>
      <c r="BY25" s="133"/>
      <c r="BZ25" s="133"/>
      <c r="CA25" s="830" t="s">
        <v>57</v>
      </c>
      <c r="CB25" s="831"/>
      <c r="CC25" s="764" t="str">
        <f>IF(CK19&lt;=0,"□",IF(AND(BJ34&lt;=480000,DS102&lt;=DT102),"☑","□"))</f>
        <v>□</v>
      </c>
      <c r="CD25" s="765"/>
      <c r="CE25" s="549" t="s">
        <v>161</v>
      </c>
      <c r="CF25" s="549"/>
      <c r="CG25" s="549"/>
      <c r="CH25" s="549"/>
      <c r="CI25" s="549"/>
      <c r="CJ25" s="549"/>
      <c r="CK25" s="549"/>
      <c r="CL25" s="549"/>
      <c r="CM25" s="549"/>
      <c r="CN25" s="549"/>
      <c r="CO25" s="549"/>
      <c r="CP25" s="549"/>
      <c r="CQ25" s="549"/>
      <c r="CR25" s="268"/>
      <c r="CS25" s="552" t="s">
        <v>45</v>
      </c>
      <c r="CT25" s="553"/>
      <c r="CU25" s="554"/>
      <c r="CV25" s="432" t="s">
        <v>53</v>
      </c>
      <c r="CW25" s="432"/>
      <c r="CX25" s="432" t="s">
        <v>166</v>
      </c>
      <c r="CY25" s="433"/>
      <c r="CZ25" s="136"/>
      <c r="DA25" s="136"/>
      <c r="DB25" s="675"/>
      <c r="DC25" s="13"/>
      <c r="DD25" s="13"/>
      <c r="DE25" s="13"/>
      <c r="DF25" s="13"/>
      <c r="DG25" s="13"/>
      <c r="DH25" s="13"/>
      <c r="DI25" s="3"/>
      <c r="DJ25" s="4"/>
      <c r="DK25" s="5"/>
      <c r="DL25" s="5"/>
    </row>
    <row r="26" spans="1:116" ht="12" customHeight="1">
      <c r="A26" s="1"/>
      <c r="B26" s="134"/>
      <c r="C26" s="478" t="s">
        <v>55</v>
      </c>
      <c r="D26" s="479"/>
      <c r="E26" s="556" t="s">
        <v>60</v>
      </c>
      <c r="F26" s="557"/>
      <c r="G26" s="557"/>
      <c r="H26" s="557"/>
      <c r="I26" s="557"/>
      <c r="J26" s="557"/>
      <c r="K26" s="557"/>
      <c r="L26" s="558"/>
      <c r="M26" s="175"/>
      <c r="N26" s="171"/>
      <c r="O26" s="171"/>
      <c r="P26" s="171"/>
      <c r="Q26" s="171"/>
      <c r="R26" s="171"/>
      <c r="S26" s="171"/>
      <c r="T26" s="171"/>
      <c r="U26" s="171"/>
      <c r="V26" s="171"/>
      <c r="W26" s="176"/>
      <c r="X26" s="173"/>
      <c r="Y26" s="174"/>
      <c r="Z26" s="174"/>
      <c r="AA26" s="174"/>
      <c r="AB26" s="174"/>
      <c r="AC26" s="174"/>
      <c r="AD26" s="174"/>
      <c r="AE26" s="174"/>
      <c r="AF26" s="174"/>
      <c r="AG26" s="174"/>
      <c r="AH26" s="174"/>
      <c r="AI26" s="174"/>
      <c r="AJ26" s="174"/>
      <c r="AK26" s="172"/>
      <c r="AL26" s="135"/>
      <c r="AM26" s="135"/>
      <c r="AN26" s="135"/>
      <c r="AO26" s="362" t="s">
        <v>55</v>
      </c>
      <c r="AP26" s="363"/>
      <c r="AQ26" s="556" t="s">
        <v>63</v>
      </c>
      <c r="AR26" s="557"/>
      <c r="AS26" s="557"/>
      <c r="AT26" s="557"/>
      <c r="AU26" s="557"/>
      <c r="AV26" s="557"/>
      <c r="AW26" s="557"/>
      <c r="AX26" s="558"/>
      <c r="AY26" s="311"/>
      <c r="AZ26" s="312"/>
      <c r="BA26" s="312"/>
      <c r="BB26" s="312"/>
      <c r="BC26" s="312"/>
      <c r="BD26" s="312"/>
      <c r="BE26" s="312"/>
      <c r="BF26" s="168"/>
      <c r="BG26" s="168"/>
      <c r="BH26" s="179"/>
      <c r="BI26" s="291"/>
      <c r="BJ26" s="169"/>
      <c r="BK26" s="169"/>
      <c r="BL26" s="169"/>
      <c r="BM26" s="169"/>
      <c r="BN26" s="169"/>
      <c r="BO26" s="169"/>
      <c r="BP26" s="169"/>
      <c r="BQ26" s="169"/>
      <c r="BR26" s="169"/>
      <c r="BS26" s="169"/>
      <c r="BT26" s="169"/>
      <c r="BU26" s="169"/>
      <c r="BV26" s="169"/>
      <c r="BW26" s="170"/>
      <c r="BX26" s="133"/>
      <c r="BY26" s="133"/>
      <c r="BZ26" s="133"/>
      <c r="CA26" s="832"/>
      <c r="CB26" s="833"/>
      <c r="CC26" s="571"/>
      <c r="CD26" s="572"/>
      <c r="CE26" s="550"/>
      <c r="CF26" s="550"/>
      <c r="CG26" s="550"/>
      <c r="CH26" s="550"/>
      <c r="CI26" s="550"/>
      <c r="CJ26" s="550"/>
      <c r="CK26" s="550"/>
      <c r="CL26" s="550"/>
      <c r="CM26" s="550"/>
      <c r="CN26" s="550"/>
      <c r="CO26" s="550"/>
      <c r="CP26" s="550"/>
      <c r="CQ26" s="550"/>
      <c r="CR26" s="269"/>
      <c r="CS26" s="426"/>
      <c r="CT26" s="427"/>
      <c r="CU26" s="428"/>
      <c r="CV26" s="434"/>
      <c r="CW26" s="434"/>
      <c r="CX26" s="434"/>
      <c r="CY26" s="435"/>
      <c r="CZ26" s="136"/>
      <c r="DA26" s="136"/>
      <c r="DB26" s="675"/>
      <c r="DC26" s="13"/>
      <c r="DD26" s="13"/>
      <c r="DE26" s="13"/>
      <c r="DF26" s="13"/>
      <c r="DG26" s="13"/>
      <c r="DH26" s="13"/>
      <c r="DI26" s="3"/>
      <c r="DJ26" s="4"/>
      <c r="DK26" s="5"/>
      <c r="DL26" s="5"/>
    </row>
    <row r="27" spans="1:116" ht="7.5" customHeight="1">
      <c r="A27" s="1"/>
      <c r="B27" s="134"/>
      <c r="C27" s="480"/>
      <c r="D27" s="481"/>
      <c r="E27" s="559"/>
      <c r="F27" s="560"/>
      <c r="G27" s="560"/>
      <c r="H27" s="560"/>
      <c r="I27" s="560"/>
      <c r="J27" s="560"/>
      <c r="K27" s="560"/>
      <c r="L27" s="561"/>
      <c r="M27" s="372"/>
      <c r="N27" s="373"/>
      <c r="O27" s="373"/>
      <c r="P27" s="373"/>
      <c r="Q27" s="373"/>
      <c r="R27" s="373"/>
      <c r="S27" s="373"/>
      <c r="T27" s="373"/>
      <c r="U27" s="373"/>
      <c r="V27" s="134"/>
      <c r="W27" s="177"/>
      <c r="X27" s="597">
        <f>EG78</f>
        <v>0</v>
      </c>
      <c r="Y27" s="597"/>
      <c r="Z27" s="597"/>
      <c r="AA27" s="597"/>
      <c r="AB27" s="597"/>
      <c r="AC27" s="597"/>
      <c r="AD27" s="597"/>
      <c r="AE27" s="597"/>
      <c r="AF27" s="597"/>
      <c r="AG27" s="597"/>
      <c r="AH27" s="597"/>
      <c r="AI27" s="597"/>
      <c r="AJ27" s="135"/>
      <c r="AK27" s="137"/>
      <c r="AL27" s="135"/>
      <c r="AM27" s="135"/>
      <c r="AN27" s="135"/>
      <c r="AO27" s="364"/>
      <c r="AP27" s="365"/>
      <c r="AQ27" s="559"/>
      <c r="AR27" s="560"/>
      <c r="AS27" s="560"/>
      <c r="AT27" s="560"/>
      <c r="AU27" s="560"/>
      <c r="AV27" s="560"/>
      <c r="AW27" s="560"/>
      <c r="AX27" s="561"/>
      <c r="AY27" s="372"/>
      <c r="AZ27" s="373"/>
      <c r="BA27" s="373"/>
      <c r="BB27" s="373"/>
      <c r="BC27" s="373"/>
      <c r="BD27" s="373"/>
      <c r="BE27" s="373"/>
      <c r="BF27" s="373"/>
      <c r="BG27" s="139"/>
      <c r="BH27" s="180"/>
      <c r="BI27" s="376">
        <f>EI78</f>
        <v>0</v>
      </c>
      <c r="BJ27" s="326"/>
      <c r="BK27" s="326"/>
      <c r="BL27" s="326"/>
      <c r="BM27" s="326"/>
      <c r="BN27" s="326"/>
      <c r="BO27" s="326"/>
      <c r="BP27" s="326"/>
      <c r="BQ27" s="326"/>
      <c r="BR27" s="326"/>
      <c r="BS27" s="326"/>
      <c r="BT27" s="326"/>
      <c r="BU27" s="326"/>
      <c r="BV27" s="292"/>
      <c r="BW27" s="140"/>
      <c r="BX27" s="133"/>
      <c r="BY27" s="133"/>
      <c r="BZ27" s="133"/>
      <c r="CA27" s="832"/>
      <c r="CB27" s="833"/>
      <c r="CC27" s="571"/>
      <c r="CD27" s="572"/>
      <c r="CE27" s="551"/>
      <c r="CF27" s="551"/>
      <c r="CG27" s="551"/>
      <c r="CH27" s="551"/>
      <c r="CI27" s="551"/>
      <c r="CJ27" s="551"/>
      <c r="CK27" s="551"/>
      <c r="CL27" s="551"/>
      <c r="CM27" s="551"/>
      <c r="CN27" s="551"/>
      <c r="CO27" s="551"/>
      <c r="CP27" s="551"/>
      <c r="CQ27" s="551"/>
      <c r="CR27" s="270"/>
      <c r="CS27" s="426"/>
      <c r="CT27" s="427"/>
      <c r="CU27" s="428"/>
      <c r="CV27" s="434"/>
      <c r="CW27" s="434"/>
      <c r="CX27" s="434"/>
      <c r="CY27" s="435"/>
      <c r="CZ27" s="136"/>
      <c r="DA27" s="136"/>
      <c r="DB27" s="675"/>
      <c r="DC27" s="13"/>
      <c r="DD27" s="13"/>
      <c r="DE27" s="13"/>
      <c r="DF27" s="13"/>
      <c r="DG27" s="13"/>
      <c r="DH27" s="13"/>
      <c r="DI27" s="3"/>
      <c r="DJ27" s="4"/>
      <c r="DK27" s="5"/>
      <c r="DL27" s="5"/>
    </row>
    <row r="28" spans="1:116" ht="11.25" customHeight="1">
      <c r="A28" s="1"/>
      <c r="B28" s="134"/>
      <c r="C28" s="480"/>
      <c r="D28" s="481"/>
      <c r="E28" s="559"/>
      <c r="F28" s="560"/>
      <c r="G28" s="560"/>
      <c r="H28" s="560"/>
      <c r="I28" s="560"/>
      <c r="J28" s="560"/>
      <c r="K28" s="560"/>
      <c r="L28" s="561"/>
      <c r="M28" s="372"/>
      <c r="N28" s="373"/>
      <c r="O28" s="373"/>
      <c r="P28" s="373"/>
      <c r="Q28" s="373"/>
      <c r="R28" s="373"/>
      <c r="S28" s="373"/>
      <c r="T28" s="373"/>
      <c r="U28" s="373"/>
      <c r="V28" s="134"/>
      <c r="W28" s="177"/>
      <c r="X28" s="597"/>
      <c r="Y28" s="597"/>
      <c r="Z28" s="597"/>
      <c r="AA28" s="597"/>
      <c r="AB28" s="597"/>
      <c r="AC28" s="597"/>
      <c r="AD28" s="597"/>
      <c r="AE28" s="597"/>
      <c r="AF28" s="597"/>
      <c r="AG28" s="597"/>
      <c r="AH28" s="597"/>
      <c r="AI28" s="597"/>
      <c r="AJ28" s="340" t="s">
        <v>43</v>
      </c>
      <c r="AK28" s="420"/>
      <c r="AL28" s="135"/>
      <c r="AM28" s="135"/>
      <c r="AN28" s="135"/>
      <c r="AO28" s="364"/>
      <c r="AP28" s="365"/>
      <c r="AQ28" s="559"/>
      <c r="AR28" s="560"/>
      <c r="AS28" s="560"/>
      <c r="AT28" s="560"/>
      <c r="AU28" s="560"/>
      <c r="AV28" s="560"/>
      <c r="AW28" s="560"/>
      <c r="AX28" s="561"/>
      <c r="AY28" s="372"/>
      <c r="AZ28" s="373"/>
      <c r="BA28" s="373"/>
      <c r="BB28" s="373"/>
      <c r="BC28" s="373"/>
      <c r="BD28" s="373"/>
      <c r="BE28" s="373"/>
      <c r="BF28" s="373"/>
      <c r="BG28" s="139"/>
      <c r="BH28" s="180"/>
      <c r="BI28" s="376"/>
      <c r="BJ28" s="326"/>
      <c r="BK28" s="326"/>
      <c r="BL28" s="326"/>
      <c r="BM28" s="326"/>
      <c r="BN28" s="326"/>
      <c r="BO28" s="326"/>
      <c r="BP28" s="326"/>
      <c r="BQ28" s="326"/>
      <c r="BR28" s="326"/>
      <c r="BS28" s="326"/>
      <c r="BT28" s="326"/>
      <c r="BU28" s="326"/>
      <c r="BV28" s="292"/>
      <c r="BW28" s="140"/>
      <c r="BX28" s="133"/>
      <c r="BY28" s="133"/>
      <c r="BZ28" s="133"/>
      <c r="CA28" s="832"/>
      <c r="CB28" s="833"/>
      <c r="CC28" s="545" t="str">
        <f>IF(AND(BJ34&lt;=480000,DS102&gt;DT102),"☑","□")</f>
        <v>□</v>
      </c>
      <c r="CD28" s="546"/>
      <c r="CE28" s="422" t="s">
        <v>46</v>
      </c>
      <c r="CF28" s="422"/>
      <c r="CG28" s="422"/>
      <c r="CH28" s="422"/>
      <c r="CI28" s="422"/>
      <c r="CJ28" s="422"/>
      <c r="CK28" s="422"/>
      <c r="CL28" s="422"/>
      <c r="CM28" s="422"/>
      <c r="CN28" s="422"/>
      <c r="CO28" s="422"/>
      <c r="CP28" s="422"/>
      <c r="CQ28" s="422"/>
      <c r="CR28" s="271"/>
      <c r="CS28" s="426" t="s">
        <v>47</v>
      </c>
      <c r="CT28" s="427"/>
      <c r="CU28" s="428"/>
      <c r="CV28" s="434"/>
      <c r="CW28" s="434"/>
      <c r="CX28" s="434"/>
      <c r="CY28" s="435"/>
      <c r="CZ28" s="136"/>
      <c r="DA28" s="136"/>
      <c r="DB28" s="675"/>
      <c r="DC28" s="13"/>
      <c r="DD28" s="13"/>
      <c r="DE28" s="13"/>
      <c r="DF28" s="13"/>
      <c r="DG28" s="13"/>
      <c r="DH28" s="13"/>
      <c r="DI28" s="3"/>
      <c r="DJ28" s="4"/>
      <c r="DK28" s="5"/>
      <c r="DL28" s="5"/>
    </row>
    <row r="29" spans="1:116" ht="12" customHeight="1">
      <c r="A29" s="1"/>
      <c r="B29" s="134"/>
      <c r="C29" s="482"/>
      <c r="D29" s="483"/>
      <c r="E29" s="562"/>
      <c r="F29" s="563"/>
      <c r="G29" s="563"/>
      <c r="H29" s="563"/>
      <c r="I29" s="563"/>
      <c r="J29" s="563"/>
      <c r="K29" s="563"/>
      <c r="L29" s="564"/>
      <c r="M29" s="374"/>
      <c r="N29" s="375"/>
      <c r="O29" s="375"/>
      <c r="P29" s="375"/>
      <c r="Q29" s="375"/>
      <c r="R29" s="375"/>
      <c r="S29" s="375"/>
      <c r="T29" s="375"/>
      <c r="U29" s="375"/>
      <c r="V29" s="370" t="s">
        <v>43</v>
      </c>
      <c r="W29" s="371"/>
      <c r="X29" s="598"/>
      <c r="Y29" s="598"/>
      <c r="Z29" s="598"/>
      <c r="AA29" s="598"/>
      <c r="AB29" s="598"/>
      <c r="AC29" s="598"/>
      <c r="AD29" s="598"/>
      <c r="AE29" s="598"/>
      <c r="AF29" s="598"/>
      <c r="AG29" s="598"/>
      <c r="AH29" s="598"/>
      <c r="AI29" s="598"/>
      <c r="AJ29" s="599"/>
      <c r="AK29" s="600"/>
      <c r="AL29" s="135"/>
      <c r="AM29" s="135"/>
      <c r="AN29" s="135"/>
      <c r="AO29" s="366"/>
      <c r="AP29" s="367"/>
      <c r="AQ29" s="562"/>
      <c r="AR29" s="563"/>
      <c r="AS29" s="563"/>
      <c r="AT29" s="563"/>
      <c r="AU29" s="563"/>
      <c r="AV29" s="563"/>
      <c r="AW29" s="563"/>
      <c r="AX29" s="564"/>
      <c r="AY29" s="374"/>
      <c r="AZ29" s="375"/>
      <c r="BA29" s="375"/>
      <c r="BB29" s="375"/>
      <c r="BC29" s="375"/>
      <c r="BD29" s="375"/>
      <c r="BE29" s="375"/>
      <c r="BF29" s="375"/>
      <c r="BG29" s="370" t="s">
        <v>43</v>
      </c>
      <c r="BH29" s="371"/>
      <c r="BI29" s="376"/>
      <c r="BJ29" s="326"/>
      <c r="BK29" s="326"/>
      <c r="BL29" s="326"/>
      <c r="BM29" s="326"/>
      <c r="BN29" s="326"/>
      <c r="BO29" s="326"/>
      <c r="BP29" s="326"/>
      <c r="BQ29" s="326"/>
      <c r="BR29" s="326"/>
      <c r="BS29" s="326"/>
      <c r="BT29" s="326"/>
      <c r="BU29" s="326"/>
      <c r="BV29" s="737" t="s">
        <v>43</v>
      </c>
      <c r="BW29" s="577"/>
      <c r="BX29" s="133"/>
      <c r="BY29" s="133"/>
      <c r="BZ29" s="133"/>
      <c r="CA29" s="832"/>
      <c r="CB29" s="833"/>
      <c r="CC29" s="547"/>
      <c r="CD29" s="548"/>
      <c r="CE29" s="425"/>
      <c r="CF29" s="425"/>
      <c r="CG29" s="425"/>
      <c r="CH29" s="425"/>
      <c r="CI29" s="425"/>
      <c r="CJ29" s="425"/>
      <c r="CK29" s="425"/>
      <c r="CL29" s="425"/>
      <c r="CM29" s="425"/>
      <c r="CN29" s="425"/>
      <c r="CO29" s="425"/>
      <c r="CP29" s="425"/>
      <c r="CQ29" s="425"/>
      <c r="CR29" s="270"/>
      <c r="CS29" s="426"/>
      <c r="CT29" s="427"/>
      <c r="CU29" s="428"/>
      <c r="CV29" s="434"/>
      <c r="CW29" s="434"/>
      <c r="CX29" s="434"/>
      <c r="CY29" s="435"/>
      <c r="CZ29" s="136"/>
      <c r="DA29" s="136"/>
      <c r="DB29" s="675"/>
      <c r="DC29" s="13"/>
      <c r="DD29" s="13"/>
      <c r="DE29" s="13"/>
      <c r="DF29" s="13"/>
      <c r="DG29" s="13"/>
      <c r="DH29" s="13"/>
      <c r="DI29" s="3"/>
      <c r="DJ29" s="4"/>
      <c r="DK29" s="5"/>
      <c r="DL29" s="5"/>
    </row>
    <row r="30" spans="1:116" ht="12" customHeight="1">
      <c r="A30" s="1"/>
      <c r="B30" s="134"/>
      <c r="C30" s="478" t="s">
        <v>56</v>
      </c>
      <c r="D30" s="479"/>
      <c r="E30" s="455" t="s">
        <v>61</v>
      </c>
      <c r="F30" s="456"/>
      <c r="G30" s="456"/>
      <c r="H30" s="456"/>
      <c r="I30" s="456"/>
      <c r="J30" s="456"/>
      <c r="K30" s="456"/>
      <c r="L30" s="457"/>
      <c r="M30" s="486"/>
      <c r="N30" s="487"/>
      <c r="O30" s="487"/>
      <c r="P30" s="487"/>
      <c r="Q30" s="487"/>
      <c r="R30" s="487"/>
      <c r="S30" s="487"/>
      <c r="T30" s="487"/>
      <c r="U30" s="487"/>
      <c r="V30" s="487"/>
      <c r="W30" s="488"/>
      <c r="X30" s="173"/>
      <c r="Y30" s="174"/>
      <c r="Z30" s="174"/>
      <c r="AA30" s="174"/>
      <c r="AB30" s="174"/>
      <c r="AC30" s="174"/>
      <c r="AD30" s="174"/>
      <c r="AE30" s="174"/>
      <c r="AF30" s="174"/>
      <c r="AG30" s="174"/>
      <c r="AH30" s="174"/>
      <c r="AI30" s="174"/>
      <c r="AJ30" s="174"/>
      <c r="AK30" s="172"/>
      <c r="AL30" s="135"/>
      <c r="AM30" s="135"/>
      <c r="AN30" s="135"/>
      <c r="AO30" s="362" t="s">
        <v>56</v>
      </c>
      <c r="AP30" s="363"/>
      <c r="AQ30" s="464" t="s">
        <v>62</v>
      </c>
      <c r="AR30" s="465"/>
      <c r="AS30" s="465"/>
      <c r="AT30" s="465"/>
      <c r="AU30" s="465"/>
      <c r="AV30" s="465"/>
      <c r="AW30" s="465"/>
      <c r="AX30" s="466"/>
      <c r="AY30" s="775">
        <v>0</v>
      </c>
      <c r="AZ30" s="776"/>
      <c r="BA30" s="776"/>
      <c r="BB30" s="776"/>
      <c r="BC30" s="776"/>
      <c r="BD30" s="776"/>
      <c r="BE30" s="776"/>
      <c r="BF30" s="776"/>
      <c r="BG30" s="776"/>
      <c r="BH30" s="777"/>
      <c r="BI30" s="298"/>
      <c r="BJ30" s="292"/>
      <c r="BK30" s="292"/>
      <c r="BL30" s="292"/>
      <c r="BM30" s="292"/>
      <c r="BN30" s="292"/>
      <c r="BO30" s="292"/>
      <c r="BP30" s="292"/>
      <c r="BQ30" s="292"/>
      <c r="BR30" s="292"/>
      <c r="BS30" s="292"/>
      <c r="BT30" s="292"/>
      <c r="BU30" s="292"/>
      <c r="BV30" s="292"/>
      <c r="BW30" s="140"/>
      <c r="BX30" s="133"/>
      <c r="BY30" s="133"/>
      <c r="BZ30" s="133"/>
      <c r="CA30" s="832"/>
      <c r="CB30" s="833"/>
      <c r="CC30" s="545" t="str">
        <f>IF(AND(BJ34&gt;480000,BJ34&lt;=950000),"☑","□")</f>
        <v>□</v>
      </c>
      <c r="CD30" s="546"/>
      <c r="CE30" s="422" t="s">
        <v>48</v>
      </c>
      <c r="CF30" s="422"/>
      <c r="CG30" s="422"/>
      <c r="CH30" s="422"/>
      <c r="CI30" s="422"/>
      <c r="CJ30" s="422"/>
      <c r="CK30" s="422"/>
      <c r="CL30" s="422"/>
      <c r="CM30" s="422"/>
      <c r="CN30" s="422"/>
      <c r="CO30" s="422"/>
      <c r="CP30" s="422"/>
      <c r="CQ30" s="422"/>
      <c r="CR30" s="271"/>
      <c r="CS30" s="426" t="s">
        <v>50</v>
      </c>
      <c r="CT30" s="427"/>
      <c r="CU30" s="428"/>
      <c r="CV30" s="683" t="s">
        <v>54</v>
      </c>
      <c r="CW30" s="683"/>
      <c r="CX30" s="355"/>
      <c r="CY30" s="356"/>
      <c r="CZ30" s="142"/>
      <c r="DA30" s="142"/>
      <c r="DB30" s="675"/>
      <c r="DC30" s="13"/>
      <c r="DD30" s="13"/>
      <c r="DE30" s="13"/>
      <c r="DF30" s="13"/>
      <c r="DG30" s="13"/>
      <c r="DH30" s="13"/>
      <c r="DI30" s="3"/>
      <c r="DJ30" s="4"/>
      <c r="DK30" s="5"/>
      <c r="DL30" s="5"/>
    </row>
    <row r="31" spans="1:116" ht="11.25" customHeight="1">
      <c r="A31" s="784" t="s">
        <v>134</v>
      </c>
      <c r="B31" s="134"/>
      <c r="C31" s="480"/>
      <c r="D31" s="481"/>
      <c r="E31" s="458"/>
      <c r="F31" s="459"/>
      <c r="G31" s="459"/>
      <c r="H31" s="459"/>
      <c r="I31" s="459"/>
      <c r="J31" s="459"/>
      <c r="K31" s="459"/>
      <c r="L31" s="460"/>
      <c r="M31" s="489"/>
      <c r="N31" s="490"/>
      <c r="O31" s="490"/>
      <c r="P31" s="490"/>
      <c r="Q31" s="490"/>
      <c r="R31" s="490"/>
      <c r="S31" s="490"/>
      <c r="T31" s="490"/>
      <c r="U31" s="490"/>
      <c r="V31" s="490"/>
      <c r="W31" s="491"/>
      <c r="X31" s="532"/>
      <c r="Y31" s="533"/>
      <c r="Z31" s="533"/>
      <c r="AA31" s="533"/>
      <c r="AB31" s="533"/>
      <c r="AC31" s="533"/>
      <c r="AD31" s="533"/>
      <c r="AE31" s="533"/>
      <c r="AF31" s="533"/>
      <c r="AG31" s="533"/>
      <c r="AH31" s="533"/>
      <c r="AI31" s="533"/>
      <c r="AJ31" s="135"/>
      <c r="AK31" s="137"/>
      <c r="AL31" s="135"/>
      <c r="AM31" s="135"/>
      <c r="AN31" s="135"/>
      <c r="AO31" s="364"/>
      <c r="AP31" s="365"/>
      <c r="AQ31" s="467"/>
      <c r="AR31" s="468"/>
      <c r="AS31" s="468"/>
      <c r="AT31" s="468"/>
      <c r="AU31" s="468"/>
      <c r="AV31" s="468"/>
      <c r="AW31" s="468"/>
      <c r="AX31" s="469"/>
      <c r="AY31" s="778"/>
      <c r="AZ31" s="779"/>
      <c r="BA31" s="779"/>
      <c r="BB31" s="779"/>
      <c r="BC31" s="779"/>
      <c r="BD31" s="779"/>
      <c r="BE31" s="779"/>
      <c r="BF31" s="779"/>
      <c r="BG31" s="779"/>
      <c r="BH31" s="780"/>
      <c r="BI31" s="361"/>
      <c r="BJ31" s="361"/>
      <c r="BK31" s="361"/>
      <c r="BL31" s="361"/>
      <c r="BM31" s="361"/>
      <c r="BN31" s="361"/>
      <c r="BO31" s="361"/>
      <c r="BP31" s="361"/>
      <c r="BQ31" s="361"/>
      <c r="BR31" s="361"/>
      <c r="BS31" s="361"/>
      <c r="BT31" s="361"/>
      <c r="BU31" s="361"/>
      <c r="BV31" s="133"/>
      <c r="BW31" s="140"/>
      <c r="BX31" s="133"/>
      <c r="BY31" s="133"/>
      <c r="BZ31" s="133"/>
      <c r="CA31" s="832"/>
      <c r="CB31" s="833"/>
      <c r="CC31" s="547"/>
      <c r="CD31" s="548"/>
      <c r="CE31" s="425"/>
      <c r="CF31" s="425"/>
      <c r="CG31" s="425"/>
      <c r="CH31" s="425"/>
      <c r="CI31" s="425"/>
      <c r="CJ31" s="425"/>
      <c r="CK31" s="425"/>
      <c r="CL31" s="425"/>
      <c r="CM31" s="425"/>
      <c r="CN31" s="425"/>
      <c r="CO31" s="425"/>
      <c r="CP31" s="425"/>
      <c r="CQ31" s="425"/>
      <c r="CR31" s="270"/>
      <c r="CS31" s="426"/>
      <c r="CT31" s="427"/>
      <c r="CU31" s="428"/>
      <c r="CV31" s="683"/>
      <c r="CW31" s="683"/>
      <c r="CX31" s="357"/>
      <c r="CY31" s="358"/>
      <c r="CZ31" s="142"/>
      <c r="DA31" s="142"/>
      <c r="DB31" s="675"/>
      <c r="DC31" s="13"/>
      <c r="DD31" s="13"/>
      <c r="DE31" s="13"/>
      <c r="DF31" s="13"/>
      <c r="DG31" s="13"/>
      <c r="DH31" s="13"/>
      <c r="DI31" s="3"/>
      <c r="DJ31" s="4"/>
      <c r="DK31" s="5"/>
      <c r="DL31" s="5"/>
    </row>
    <row r="32" spans="1:116" ht="8.25" customHeight="1">
      <c r="A32" s="784"/>
      <c r="B32" s="134"/>
      <c r="C32" s="480"/>
      <c r="D32" s="481"/>
      <c r="E32" s="458"/>
      <c r="F32" s="459"/>
      <c r="G32" s="459"/>
      <c r="H32" s="459"/>
      <c r="I32" s="459"/>
      <c r="J32" s="459"/>
      <c r="K32" s="459"/>
      <c r="L32" s="460"/>
      <c r="M32" s="489"/>
      <c r="N32" s="490"/>
      <c r="O32" s="490"/>
      <c r="P32" s="490"/>
      <c r="Q32" s="490"/>
      <c r="R32" s="490"/>
      <c r="S32" s="490"/>
      <c r="T32" s="490"/>
      <c r="U32" s="490"/>
      <c r="V32" s="490"/>
      <c r="W32" s="491"/>
      <c r="X32" s="532"/>
      <c r="Y32" s="533"/>
      <c r="Z32" s="533"/>
      <c r="AA32" s="533"/>
      <c r="AB32" s="533"/>
      <c r="AC32" s="533"/>
      <c r="AD32" s="533"/>
      <c r="AE32" s="533"/>
      <c r="AF32" s="533"/>
      <c r="AG32" s="533"/>
      <c r="AH32" s="533"/>
      <c r="AI32" s="533"/>
      <c r="AJ32" s="340" t="s">
        <v>43</v>
      </c>
      <c r="AK32" s="420"/>
      <c r="AL32" s="135"/>
      <c r="AM32" s="135"/>
      <c r="AN32" s="135"/>
      <c r="AO32" s="364"/>
      <c r="AP32" s="365"/>
      <c r="AQ32" s="467"/>
      <c r="AR32" s="468"/>
      <c r="AS32" s="468"/>
      <c r="AT32" s="468"/>
      <c r="AU32" s="468"/>
      <c r="AV32" s="468"/>
      <c r="AW32" s="468"/>
      <c r="AX32" s="469"/>
      <c r="AY32" s="778"/>
      <c r="AZ32" s="779"/>
      <c r="BA32" s="779"/>
      <c r="BB32" s="779"/>
      <c r="BC32" s="779"/>
      <c r="BD32" s="779"/>
      <c r="BE32" s="779"/>
      <c r="BF32" s="779"/>
      <c r="BG32" s="779"/>
      <c r="BH32" s="780"/>
      <c r="BI32" s="361"/>
      <c r="BJ32" s="361"/>
      <c r="BK32" s="361"/>
      <c r="BL32" s="361"/>
      <c r="BM32" s="361"/>
      <c r="BN32" s="361"/>
      <c r="BO32" s="361"/>
      <c r="BP32" s="361"/>
      <c r="BQ32" s="361"/>
      <c r="BR32" s="361"/>
      <c r="BS32" s="361"/>
      <c r="BT32" s="361"/>
      <c r="BU32" s="361"/>
      <c r="BV32" s="133"/>
      <c r="BW32" s="140"/>
      <c r="BX32" s="133"/>
      <c r="BY32" s="133"/>
      <c r="BZ32" s="133"/>
      <c r="CA32" s="832"/>
      <c r="CB32" s="833"/>
      <c r="CC32" s="571" t="str">
        <f>IF(AND(BJ34&gt;950000,BJ34&lt;=1330000),"☑","□")</f>
        <v>□</v>
      </c>
      <c r="CD32" s="572"/>
      <c r="CE32" s="422" t="s">
        <v>49</v>
      </c>
      <c r="CF32" s="422"/>
      <c r="CG32" s="422"/>
      <c r="CH32" s="422"/>
      <c r="CI32" s="422"/>
      <c r="CJ32" s="422"/>
      <c r="CK32" s="422"/>
      <c r="CL32" s="422"/>
      <c r="CM32" s="422"/>
      <c r="CN32" s="422"/>
      <c r="CO32" s="422"/>
      <c r="CP32" s="422"/>
      <c r="CQ32" s="422"/>
      <c r="CR32" s="271"/>
      <c r="CS32" s="426" t="s">
        <v>51</v>
      </c>
      <c r="CT32" s="427"/>
      <c r="CU32" s="428"/>
      <c r="CV32" s="683"/>
      <c r="CW32" s="683"/>
      <c r="CX32" s="357"/>
      <c r="CY32" s="358"/>
      <c r="CZ32" s="142"/>
      <c r="DA32" s="142"/>
      <c r="DB32" s="675"/>
      <c r="DC32" s="13"/>
      <c r="DD32" s="13"/>
      <c r="DE32" s="13"/>
      <c r="DF32" s="13"/>
      <c r="DG32" s="13"/>
      <c r="DH32" s="13"/>
      <c r="DI32" s="3"/>
      <c r="DJ32" s="4"/>
      <c r="DK32" s="5"/>
      <c r="DL32" s="5"/>
    </row>
    <row r="33" spans="1:116" ht="9.75" customHeight="1" thickBot="1">
      <c r="A33" s="1"/>
      <c r="B33" s="134"/>
      <c r="C33" s="482"/>
      <c r="D33" s="483"/>
      <c r="E33" s="461"/>
      <c r="F33" s="462"/>
      <c r="G33" s="462"/>
      <c r="H33" s="462"/>
      <c r="I33" s="462"/>
      <c r="J33" s="462"/>
      <c r="K33" s="462"/>
      <c r="L33" s="463"/>
      <c r="M33" s="492"/>
      <c r="N33" s="493"/>
      <c r="O33" s="493"/>
      <c r="P33" s="493"/>
      <c r="Q33" s="493"/>
      <c r="R33" s="493"/>
      <c r="S33" s="493"/>
      <c r="T33" s="493"/>
      <c r="U33" s="493"/>
      <c r="V33" s="493"/>
      <c r="W33" s="494"/>
      <c r="X33" s="534"/>
      <c r="Y33" s="535"/>
      <c r="Z33" s="535"/>
      <c r="AA33" s="535"/>
      <c r="AB33" s="535"/>
      <c r="AC33" s="535"/>
      <c r="AD33" s="535"/>
      <c r="AE33" s="535"/>
      <c r="AF33" s="535"/>
      <c r="AG33" s="535"/>
      <c r="AH33" s="535"/>
      <c r="AI33" s="535"/>
      <c r="AJ33" s="342"/>
      <c r="AK33" s="421"/>
      <c r="AL33" s="135"/>
      <c r="AM33" s="135"/>
      <c r="AN33" s="135"/>
      <c r="AO33" s="366"/>
      <c r="AP33" s="367"/>
      <c r="AQ33" s="470"/>
      <c r="AR33" s="471"/>
      <c r="AS33" s="471"/>
      <c r="AT33" s="471"/>
      <c r="AU33" s="471"/>
      <c r="AV33" s="471"/>
      <c r="AW33" s="471"/>
      <c r="AX33" s="472"/>
      <c r="AY33" s="781"/>
      <c r="AZ33" s="782"/>
      <c r="BA33" s="782"/>
      <c r="BB33" s="782"/>
      <c r="BC33" s="782"/>
      <c r="BD33" s="782"/>
      <c r="BE33" s="782"/>
      <c r="BF33" s="782"/>
      <c r="BG33" s="782"/>
      <c r="BH33" s="783"/>
      <c r="BI33" s="361"/>
      <c r="BJ33" s="361"/>
      <c r="BK33" s="361"/>
      <c r="BL33" s="361"/>
      <c r="BM33" s="361"/>
      <c r="BN33" s="361"/>
      <c r="BO33" s="361"/>
      <c r="BP33" s="361"/>
      <c r="BQ33" s="361"/>
      <c r="BR33" s="361"/>
      <c r="BS33" s="361"/>
      <c r="BT33" s="361"/>
      <c r="BU33" s="361"/>
      <c r="BV33" s="576" t="s">
        <v>43</v>
      </c>
      <c r="BW33" s="577"/>
      <c r="BX33" s="133"/>
      <c r="BY33" s="133"/>
      <c r="BZ33" s="133"/>
      <c r="CA33" s="832"/>
      <c r="CB33" s="833"/>
      <c r="CC33" s="571"/>
      <c r="CD33" s="572"/>
      <c r="CE33" s="423"/>
      <c r="CF33" s="423"/>
      <c r="CG33" s="423"/>
      <c r="CH33" s="423"/>
      <c r="CI33" s="423"/>
      <c r="CJ33" s="423"/>
      <c r="CK33" s="423"/>
      <c r="CL33" s="423"/>
      <c r="CM33" s="423"/>
      <c r="CN33" s="423"/>
      <c r="CO33" s="423"/>
      <c r="CP33" s="423"/>
      <c r="CQ33" s="423"/>
      <c r="CR33" s="269"/>
      <c r="CS33" s="426"/>
      <c r="CT33" s="427"/>
      <c r="CU33" s="428"/>
      <c r="CV33" s="683"/>
      <c r="CW33" s="683"/>
      <c r="CX33" s="357"/>
      <c r="CY33" s="358"/>
      <c r="CZ33" s="142"/>
      <c r="DA33" s="142"/>
      <c r="DB33" s="675"/>
      <c r="DC33" s="13"/>
      <c r="DD33" s="13"/>
      <c r="DE33" s="13"/>
      <c r="DF33" s="13"/>
      <c r="DG33" s="13"/>
      <c r="DH33" s="13"/>
      <c r="DI33" s="3"/>
      <c r="DJ33" s="4"/>
      <c r="DK33" s="5"/>
      <c r="DL33" s="5"/>
    </row>
    <row r="34" spans="1:116" ht="10.5" customHeight="1" thickBot="1">
      <c r="A34" s="1"/>
      <c r="B34" s="134"/>
      <c r="C34" s="143"/>
      <c r="D34" s="484" t="s">
        <v>58</v>
      </c>
      <c r="E34" s="484"/>
      <c r="F34" s="484"/>
      <c r="G34" s="484"/>
      <c r="H34" s="484"/>
      <c r="I34" s="484"/>
      <c r="J34" s="484"/>
      <c r="K34" s="484"/>
      <c r="L34" s="484"/>
      <c r="M34" s="484"/>
      <c r="N34" s="484"/>
      <c r="O34" s="484"/>
      <c r="P34" s="484"/>
      <c r="Q34" s="484"/>
      <c r="R34" s="484"/>
      <c r="S34" s="484"/>
      <c r="T34" s="484"/>
      <c r="U34" s="484"/>
      <c r="V34" s="484"/>
      <c r="W34" s="484"/>
      <c r="X34" s="536">
        <f>X27+X31</f>
        <v>0</v>
      </c>
      <c r="Y34" s="537"/>
      <c r="Z34" s="537"/>
      <c r="AA34" s="537"/>
      <c r="AB34" s="537"/>
      <c r="AC34" s="537"/>
      <c r="AD34" s="537"/>
      <c r="AE34" s="537"/>
      <c r="AF34" s="537"/>
      <c r="AG34" s="537"/>
      <c r="AH34" s="537"/>
      <c r="AI34" s="537"/>
      <c r="AJ34" s="183"/>
      <c r="AK34" s="184"/>
      <c r="AL34" s="135"/>
      <c r="AM34" s="135"/>
      <c r="AN34" s="135"/>
      <c r="AO34" s="141"/>
      <c r="AP34" s="368" t="s">
        <v>59</v>
      </c>
      <c r="AQ34" s="368"/>
      <c r="AR34" s="368"/>
      <c r="AS34" s="368"/>
      <c r="AT34" s="368"/>
      <c r="AU34" s="368"/>
      <c r="AV34" s="368"/>
      <c r="AW34" s="368"/>
      <c r="AX34" s="368"/>
      <c r="AY34" s="368"/>
      <c r="AZ34" s="368"/>
      <c r="BA34" s="368"/>
      <c r="BB34" s="368"/>
      <c r="BC34" s="368"/>
      <c r="BD34" s="368"/>
      <c r="BE34" s="368"/>
      <c r="BF34" s="368"/>
      <c r="BG34" s="368"/>
      <c r="BH34" s="368"/>
      <c r="BI34" s="574" t="s">
        <v>224</v>
      </c>
      <c r="BJ34" s="573">
        <f>BI27+BI31</f>
        <v>0</v>
      </c>
      <c r="BK34" s="573"/>
      <c r="BL34" s="573"/>
      <c r="BM34" s="573"/>
      <c r="BN34" s="573"/>
      <c r="BO34" s="573"/>
      <c r="BP34" s="573"/>
      <c r="BQ34" s="573"/>
      <c r="BR34" s="573"/>
      <c r="BS34" s="573"/>
      <c r="BT34" s="573"/>
      <c r="BU34" s="573"/>
      <c r="BV34" s="186"/>
      <c r="BW34" s="187"/>
      <c r="BX34" s="133"/>
      <c r="BY34" s="133"/>
      <c r="BZ34" s="133"/>
      <c r="CA34" s="834"/>
      <c r="CB34" s="835"/>
      <c r="CC34" s="571"/>
      <c r="CD34" s="572"/>
      <c r="CE34" s="424"/>
      <c r="CF34" s="424"/>
      <c r="CG34" s="424"/>
      <c r="CH34" s="424"/>
      <c r="CI34" s="424"/>
      <c r="CJ34" s="424"/>
      <c r="CK34" s="424"/>
      <c r="CL34" s="424"/>
      <c r="CM34" s="424"/>
      <c r="CN34" s="424"/>
      <c r="CO34" s="424"/>
      <c r="CP34" s="424"/>
      <c r="CQ34" s="424"/>
      <c r="CR34" s="272"/>
      <c r="CS34" s="429"/>
      <c r="CT34" s="430"/>
      <c r="CU34" s="431"/>
      <c r="CV34" s="684"/>
      <c r="CW34" s="684"/>
      <c r="CX34" s="359"/>
      <c r="CY34" s="360"/>
      <c r="CZ34" s="142"/>
      <c r="DA34" s="142"/>
      <c r="DB34" s="675"/>
      <c r="DC34" s="13"/>
      <c r="DD34" s="13"/>
      <c r="DE34" s="13"/>
      <c r="DF34" s="13"/>
      <c r="DG34" s="13"/>
      <c r="DH34" s="13"/>
      <c r="DI34" s="3"/>
      <c r="DJ34" s="4"/>
      <c r="DK34" s="5"/>
      <c r="DL34" s="5"/>
    </row>
    <row r="35" spans="1:116" ht="10.5" customHeight="1" thickTop="1">
      <c r="A35" s="1"/>
      <c r="B35" s="134"/>
      <c r="C35" s="143"/>
      <c r="D35" s="484"/>
      <c r="E35" s="484"/>
      <c r="F35" s="484"/>
      <c r="G35" s="484"/>
      <c r="H35" s="484"/>
      <c r="I35" s="484"/>
      <c r="J35" s="484"/>
      <c r="K35" s="484"/>
      <c r="L35" s="484"/>
      <c r="M35" s="484"/>
      <c r="N35" s="484"/>
      <c r="O35" s="484"/>
      <c r="P35" s="484"/>
      <c r="Q35" s="484"/>
      <c r="R35" s="484"/>
      <c r="S35" s="484"/>
      <c r="T35" s="484"/>
      <c r="U35" s="484"/>
      <c r="V35" s="484"/>
      <c r="W35" s="484"/>
      <c r="X35" s="538"/>
      <c r="Y35" s="539"/>
      <c r="Z35" s="539"/>
      <c r="AA35" s="539"/>
      <c r="AB35" s="539"/>
      <c r="AC35" s="539"/>
      <c r="AD35" s="539"/>
      <c r="AE35" s="539"/>
      <c r="AF35" s="539"/>
      <c r="AG35" s="539"/>
      <c r="AH35" s="539"/>
      <c r="AI35" s="539"/>
      <c r="AJ35" s="135"/>
      <c r="AK35" s="185"/>
      <c r="AL35" s="135"/>
      <c r="AM35" s="305"/>
      <c r="AN35" s="135"/>
      <c r="AO35" s="141"/>
      <c r="AP35" s="368"/>
      <c r="AQ35" s="368"/>
      <c r="AR35" s="368"/>
      <c r="AS35" s="368"/>
      <c r="AT35" s="368"/>
      <c r="AU35" s="368"/>
      <c r="AV35" s="368"/>
      <c r="AW35" s="368"/>
      <c r="AX35" s="368"/>
      <c r="AY35" s="368"/>
      <c r="AZ35" s="368"/>
      <c r="BA35" s="368"/>
      <c r="BB35" s="368"/>
      <c r="BC35" s="368"/>
      <c r="BD35" s="368"/>
      <c r="BE35" s="368"/>
      <c r="BF35" s="368"/>
      <c r="BG35" s="368"/>
      <c r="BH35" s="368"/>
      <c r="BI35" s="575"/>
      <c r="BJ35" s="326"/>
      <c r="BK35" s="326"/>
      <c r="BL35" s="326"/>
      <c r="BM35" s="326"/>
      <c r="BN35" s="326"/>
      <c r="BO35" s="326"/>
      <c r="BP35" s="326"/>
      <c r="BQ35" s="326"/>
      <c r="BR35" s="326"/>
      <c r="BS35" s="326"/>
      <c r="BT35" s="326"/>
      <c r="BU35" s="326"/>
      <c r="BV35" s="133"/>
      <c r="BW35" s="188"/>
      <c r="BX35" s="133"/>
      <c r="BY35" s="133"/>
      <c r="BZ35" s="133"/>
      <c r="CA35" s="565" t="s">
        <v>64</v>
      </c>
      <c r="CB35" s="566"/>
      <c r="CC35" s="566"/>
      <c r="CD35" s="566"/>
      <c r="CE35" s="566"/>
      <c r="CF35" s="566"/>
      <c r="CG35" s="567"/>
      <c r="CH35" s="679" t="str">
        <f>IF(CK19&lt;=0,"",IF(AND(BJ34&lt;=480000,DS102&lt;=DT102),"①",IF(BJ34&lt;=480000,"②",IF(BJ34&lt;=950000,"③",IF(BJ34&lt;=1330000,"④","")))))</f>
        <v/>
      </c>
      <c r="CI35" s="680"/>
      <c r="CJ35" s="680"/>
      <c r="CK35" s="680"/>
      <c r="CL35" s="680"/>
      <c r="CM35" s="680"/>
      <c r="CN35" s="144"/>
      <c r="CO35" s="144"/>
      <c r="CP35" s="144"/>
      <c r="CQ35" s="144"/>
      <c r="CR35" s="144"/>
      <c r="CS35" s="144"/>
      <c r="CT35" s="144"/>
      <c r="CU35" s="144"/>
      <c r="CV35" s="144"/>
      <c r="CW35" s="144"/>
      <c r="CX35" s="145"/>
      <c r="CY35" s="146"/>
      <c r="CZ35" s="313"/>
      <c r="DA35" s="313"/>
      <c r="DB35" s="675"/>
      <c r="DC35" s="13"/>
      <c r="DD35" s="13"/>
      <c r="DE35" s="13"/>
      <c r="DF35" s="13"/>
      <c r="DG35" s="13"/>
      <c r="DH35" s="13"/>
      <c r="DI35" s="3"/>
      <c r="DJ35" s="4"/>
      <c r="DK35" s="5"/>
      <c r="DL35" s="5"/>
    </row>
    <row r="36" spans="1:116" ht="12" customHeight="1" thickBot="1">
      <c r="A36" s="1"/>
      <c r="B36" s="134"/>
      <c r="C36" s="148"/>
      <c r="D36" s="485"/>
      <c r="E36" s="485"/>
      <c r="F36" s="485"/>
      <c r="G36" s="485"/>
      <c r="H36" s="485"/>
      <c r="I36" s="485"/>
      <c r="J36" s="485"/>
      <c r="K36" s="485"/>
      <c r="L36" s="485"/>
      <c r="M36" s="485"/>
      <c r="N36" s="485"/>
      <c r="O36" s="485"/>
      <c r="P36" s="485"/>
      <c r="Q36" s="485"/>
      <c r="R36" s="485"/>
      <c r="S36" s="485"/>
      <c r="T36" s="485"/>
      <c r="U36" s="485"/>
      <c r="V36" s="485"/>
      <c r="W36" s="485"/>
      <c r="X36" s="540"/>
      <c r="Y36" s="541"/>
      <c r="Z36" s="541"/>
      <c r="AA36" s="541"/>
      <c r="AB36" s="541"/>
      <c r="AC36" s="541"/>
      <c r="AD36" s="541"/>
      <c r="AE36" s="541"/>
      <c r="AF36" s="541"/>
      <c r="AG36" s="541"/>
      <c r="AH36" s="541"/>
      <c r="AI36" s="541"/>
      <c r="AJ36" s="473" t="s">
        <v>43</v>
      </c>
      <c r="AK36" s="474"/>
      <c r="AL36" s="135"/>
      <c r="AM36" s="305"/>
      <c r="AN36" s="135"/>
      <c r="AO36" s="149"/>
      <c r="AP36" s="369"/>
      <c r="AQ36" s="369"/>
      <c r="AR36" s="369"/>
      <c r="AS36" s="369"/>
      <c r="AT36" s="369"/>
      <c r="AU36" s="369"/>
      <c r="AV36" s="369"/>
      <c r="AW36" s="369"/>
      <c r="AX36" s="369"/>
      <c r="AY36" s="369"/>
      <c r="AZ36" s="369"/>
      <c r="BA36" s="369"/>
      <c r="BB36" s="369"/>
      <c r="BC36" s="369"/>
      <c r="BD36" s="369"/>
      <c r="BE36" s="369"/>
      <c r="BF36" s="369"/>
      <c r="BG36" s="369"/>
      <c r="BH36" s="369"/>
      <c r="BI36" s="277"/>
      <c r="BJ36" s="328"/>
      <c r="BK36" s="328"/>
      <c r="BL36" s="328"/>
      <c r="BM36" s="328"/>
      <c r="BN36" s="328"/>
      <c r="BO36" s="328"/>
      <c r="BP36" s="328"/>
      <c r="BQ36" s="328"/>
      <c r="BR36" s="328"/>
      <c r="BS36" s="328"/>
      <c r="BT36" s="328"/>
      <c r="BU36" s="328"/>
      <c r="BV36" s="473" t="s">
        <v>43</v>
      </c>
      <c r="BW36" s="474"/>
      <c r="BX36" s="133"/>
      <c r="BY36" s="133"/>
      <c r="BZ36" s="133"/>
      <c r="CA36" s="568"/>
      <c r="CB36" s="569"/>
      <c r="CC36" s="569"/>
      <c r="CD36" s="569"/>
      <c r="CE36" s="569"/>
      <c r="CF36" s="569"/>
      <c r="CG36" s="570"/>
      <c r="CH36" s="681"/>
      <c r="CI36" s="682"/>
      <c r="CJ36" s="682"/>
      <c r="CK36" s="682"/>
      <c r="CL36" s="682"/>
      <c r="CM36" s="682"/>
      <c r="CN36" s="150"/>
      <c r="CO36" s="677" t="s">
        <v>52</v>
      </c>
      <c r="CP36" s="677"/>
      <c r="CQ36" s="677"/>
      <c r="CR36" s="677"/>
      <c r="CS36" s="677"/>
      <c r="CT36" s="677"/>
      <c r="CU36" s="677"/>
      <c r="CV36" s="677"/>
      <c r="CW36" s="677"/>
      <c r="CX36" s="677"/>
      <c r="CY36" s="678"/>
      <c r="CZ36" s="151"/>
      <c r="DA36" s="151"/>
      <c r="DB36" s="675"/>
      <c r="DC36" s="13"/>
      <c r="DD36" s="13"/>
      <c r="DE36" s="13"/>
      <c r="DF36" s="13"/>
      <c r="DG36" s="13"/>
      <c r="DH36" s="13"/>
      <c r="DI36" s="3"/>
      <c r="DJ36" s="4"/>
      <c r="DK36" s="5"/>
      <c r="DL36" s="5"/>
    </row>
    <row r="37" spans="1:116" ht="14.25" customHeight="1" thickTop="1" thickBot="1">
      <c r="A37" s="1"/>
      <c r="B37" s="152"/>
      <c r="C37" s="213" t="s">
        <v>65</v>
      </c>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52"/>
      <c r="AJ37" s="152"/>
      <c r="AK37" s="152"/>
      <c r="AL37" s="152"/>
      <c r="AM37" s="305"/>
      <c r="AN37" s="152"/>
      <c r="AO37" s="344" t="s">
        <v>66</v>
      </c>
      <c r="AP37" s="344"/>
      <c r="AQ37" s="344"/>
      <c r="AR37" s="344"/>
      <c r="AS37" s="344"/>
      <c r="AT37" s="344"/>
      <c r="AU37" s="344"/>
      <c r="AV37" s="344"/>
      <c r="AW37" s="344"/>
      <c r="AX37" s="152"/>
      <c r="AY37" s="152"/>
      <c r="AZ37" s="152"/>
      <c r="BA37" s="152"/>
      <c r="BB37" s="152"/>
      <c r="BC37" s="152"/>
      <c r="BD37" s="152"/>
      <c r="BE37" s="152"/>
      <c r="BF37" s="152"/>
      <c r="BG37" s="152"/>
      <c r="BH37" s="152"/>
      <c r="BI37" s="152"/>
      <c r="BJ37" s="152"/>
      <c r="BK37" s="152"/>
      <c r="BL37" s="152"/>
      <c r="BM37" s="152"/>
      <c r="BN37" s="1"/>
      <c r="BO37" s="152"/>
      <c r="BP37" s="152"/>
      <c r="BQ37" s="152"/>
      <c r="BR37" s="152"/>
      <c r="BS37" s="152"/>
      <c r="BT37" s="152"/>
      <c r="BU37" s="152"/>
      <c r="BV37" s="152"/>
      <c r="BW37" s="152"/>
      <c r="BX37" s="152"/>
      <c r="BY37" s="152"/>
      <c r="BZ37" s="152"/>
      <c r="CA37" s="152"/>
      <c r="CB37" s="152"/>
      <c r="CC37" s="152"/>
      <c r="CD37" s="152"/>
      <c r="CE37" s="152"/>
      <c r="CF37" s="152"/>
      <c r="CG37" s="152"/>
      <c r="CH37" s="152"/>
      <c r="CI37" s="152"/>
      <c r="CJ37" s="152"/>
      <c r="CK37" s="152"/>
      <c r="CL37" s="152"/>
      <c r="CM37" s="153"/>
      <c r="CN37" s="144"/>
      <c r="CO37" s="144"/>
      <c r="CP37" s="280"/>
      <c r="CQ37" s="152"/>
      <c r="CR37" s="152"/>
      <c r="CS37" s="152"/>
      <c r="CT37" s="152"/>
      <c r="CU37" s="152"/>
      <c r="CV37" s="152"/>
      <c r="CW37" s="152"/>
      <c r="CX37" s="152"/>
      <c r="CY37" s="152"/>
      <c r="CZ37" s="152"/>
      <c r="DA37" s="152"/>
      <c r="DB37" s="675"/>
      <c r="DC37" s="13"/>
      <c r="DD37" s="13"/>
      <c r="DE37" s="13"/>
      <c r="DF37" s="13"/>
      <c r="DG37" s="13"/>
      <c r="DH37" s="13"/>
      <c r="DI37" s="3"/>
      <c r="DJ37" s="4"/>
      <c r="DK37" s="5"/>
      <c r="DL37" s="5"/>
    </row>
    <row r="38" spans="1:116" ht="10.5" customHeight="1" thickTop="1" thickBot="1">
      <c r="A38" s="1"/>
      <c r="B38" s="152"/>
      <c r="C38" s="228"/>
      <c r="D38" s="229"/>
      <c r="E38" s="242"/>
      <c r="F38" s="505" t="str">
        <f>IF(AB40="A","☑","□")</f>
        <v>☑</v>
      </c>
      <c r="G38" s="505"/>
      <c r="H38" s="438" t="s">
        <v>167</v>
      </c>
      <c r="I38" s="438"/>
      <c r="J38" s="438"/>
      <c r="K38" s="438"/>
      <c r="L38" s="438"/>
      <c r="M38" s="438"/>
      <c r="N38" s="438"/>
      <c r="O38" s="438"/>
      <c r="P38" s="438"/>
      <c r="Q38" s="438"/>
      <c r="R38" s="438"/>
      <c r="S38" s="438"/>
      <c r="T38" s="495" t="s">
        <v>135</v>
      </c>
      <c r="U38" s="495"/>
      <c r="V38" s="496"/>
      <c r="W38" s="499" t="s">
        <v>165</v>
      </c>
      <c r="X38" s="500"/>
      <c r="Y38" s="440" t="s">
        <v>166</v>
      </c>
      <c r="Z38" s="441"/>
      <c r="AA38" s="152"/>
      <c r="AB38" s="507" t="s">
        <v>73</v>
      </c>
      <c r="AC38" s="508"/>
      <c r="AD38" s="508"/>
      <c r="AE38" s="508"/>
      <c r="AF38" s="508"/>
      <c r="AG38" s="508"/>
      <c r="AH38" s="508"/>
      <c r="AI38" s="508"/>
      <c r="AJ38" s="508"/>
      <c r="AK38" s="509"/>
      <c r="AL38" s="152"/>
      <c r="AM38" s="305"/>
      <c r="AN38" s="152"/>
      <c r="AO38" s="345"/>
      <c r="AP38" s="345"/>
      <c r="AQ38" s="345"/>
      <c r="AR38" s="345"/>
      <c r="AS38" s="345"/>
      <c r="AT38" s="345"/>
      <c r="AU38" s="345"/>
      <c r="AV38" s="345"/>
      <c r="AW38" s="345"/>
      <c r="AX38" s="152"/>
      <c r="AY38" s="152"/>
      <c r="AZ38" s="152"/>
      <c r="BA38" s="152"/>
      <c r="BB38" s="152"/>
      <c r="BC38" s="152"/>
      <c r="BD38" s="152"/>
      <c r="BE38" s="152"/>
      <c r="BF38" s="152"/>
      <c r="BG38" s="152"/>
      <c r="BH38" s="152"/>
      <c r="BI38" s="152"/>
      <c r="BJ38" s="152"/>
      <c r="BK38" s="152"/>
      <c r="BL38" s="152"/>
      <c r="BM38" s="152"/>
      <c r="BN38" s="207" t="s">
        <v>152</v>
      </c>
      <c r="BO38" s="152"/>
      <c r="BP38" s="152"/>
      <c r="BQ38" s="152"/>
      <c r="BR38" s="152"/>
      <c r="BS38" s="152"/>
      <c r="BT38" s="152"/>
      <c r="BU38" s="152"/>
      <c r="BV38" s="152"/>
      <c r="BW38" s="152"/>
      <c r="BX38" s="152"/>
      <c r="BY38" s="152"/>
      <c r="BZ38" s="152"/>
      <c r="CA38" s="152"/>
      <c r="CB38" s="152"/>
      <c r="CC38" s="152"/>
      <c r="CD38" s="152"/>
      <c r="CE38" s="152"/>
      <c r="CF38" s="152"/>
      <c r="CG38" s="152"/>
      <c r="CH38" s="152"/>
      <c r="CI38" s="152"/>
      <c r="CJ38" s="152"/>
      <c r="CK38" s="152"/>
      <c r="CL38" s="152"/>
      <c r="CM38" s="263"/>
      <c r="CN38" s="264"/>
      <c r="CO38" s="264"/>
      <c r="CP38" s="280"/>
      <c r="CQ38" s="152"/>
      <c r="CR38" s="152"/>
      <c r="CS38" s="152"/>
      <c r="CT38" s="152"/>
      <c r="CU38" s="152"/>
      <c r="CV38" s="152"/>
      <c r="CW38" s="152"/>
      <c r="CX38" s="152"/>
      <c r="CY38" s="152"/>
      <c r="CZ38" s="152"/>
      <c r="DA38" s="152"/>
      <c r="DB38" s="675"/>
      <c r="DC38" s="13"/>
      <c r="DD38" s="13"/>
      <c r="DE38" s="13"/>
      <c r="DF38" s="13"/>
      <c r="DG38" s="13"/>
      <c r="DH38" s="13"/>
      <c r="DI38" s="3"/>
      <c r="DJ38" s="4"/>
      <c r="DK38" s="5"/>
      <c r="DL38" s="5"/>
    </row>
    <row r="39" spans="1:116" ht="10.5" customHeight="1" thickBot="1">
      <c r="A39" s="1"/>
      <c r="B39" s="152"/>
      <c r="C39" s="309"/>
      <c r="D39" s="304"/>
      <c r="E39" s="314"/>
      <c r="F39" s="506"/>
      <c r="G39" s="506"/>
      <c r="H39" s="439"/>
      <c r="I39" s="439"/>
      <c r="J39" s="439"/>
      <c r="K39" s="439"/>
      <c r="L39" s="439"/>
      <c r="M39" s="439"/>
      <c r="N39" s="439"/>
      <c r="O39" s="439"/>
      <c r="P39" s="439"/>
      <c r="Q39" s="439"/>
      <c r="R39" s="439"/>
      <c r="S39" s="439"/>
      <c r="T39" s="497"/>
      <c r="U39" s="497"/>
      <c r="V39" s="498"/>
      <c r="W39" s="501"/>
      <c r="X39" s="502"/>
      <c r="Y39" s="442"/>
      <c r="Z39" s="443"/>
      <c r="AA39" s="152"/>
      <c r="AB39" s="510"/>
      <c r="AC39" s="511"/>
      <c r="AD39" s="511"/>
      <c r="AE39" s="511"/>
      <c r="AF39" s="511"/>
      <c r="AG39" s="511"/>
      <c r="AH39" s="511"/>
      <c r="AI39" s="511"/>
      <c r="AJ39" s="511"/>
      <c r="AK39" s="512"/>
      <c r="AL39" s="152"/>
      <c r="AM39" s="305"/>
      <c r="AN39" s="152"/>
      <c r="AO39" s="513"/>
      <c r="AP39" s="514"/>
      <c r="AQ39" s="514"/>
      <c r="AR39" s="514"/>
      <c r="AS39" s="346" t="s">
        <v>72</v>
      </c>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c r="BX39" s="347"/>
      <c r="BY39" s="347"/>
      <c r="BZ39" s="347"/>
      <c r="CA39" s="347"/>
      <c r="CB39" s="347"/>
      <c r="CC39" s="347"/>
      <c r="CD39" s="347"/>
      <c r="CE39" s="347"/>
      <c r="CF39" s="347"/>
      <c r="CG39" s="347"/>
      <c r="CH39" s="347"/>
      <c r="CI39" s="347"/>
      <c r="CJ39" s="348"/>
      <c r="CK39" s="152"/>
      <c r="CL39" s="329" t="s">
        <v>116</v>
      </c>
      <c r="CM39" s="330"/>
      <c r="CN39" s="330"/>
      <c r="CO39" s="330"/>
      <c r="CP39" s="330"/>
      <c r="CQ39" s="330"/>
      <c r="CR39" s="330"/>
      <c r="CS39" s="330"/>
      <c r="CT39" s="330"/>
      <c r="CU39" s="330"/>
      <c r="CV39" s="330"/>
      <c r="CW39" s="330"/>
      <c r="CX39" s="330"/>
      <c r="CY39" s="331"/>
      <c r="CZ39" s="154"/>
      <c r="DA39" s="154"/>
      <c r="DB39" s="675"/>
      <c r="DC39" s="13"/>
      <c r="DD39" s="13"/>
      <c r="DE39" s="13"/>
      <c r="DF39" s="13"/>
      <c r="DG39" s="13"/>
      <c r="DH39" s="13"/>
      <c r="DI39" s="3"/>
      <c r="DJ39" s="4"/>
      <c r="DK39" s="5"/>
      <c r="DL39" s="5"/>
    </row>
    <row r="40" spans="1:116" ht="10.5" customHeight="1" thickTop="1">
      <c r="A40" s="1"/>
      <c r="B40" s="152"/>
      <c r="C40" s="309"/>
      <c r="D40" s="304"/>
      <c r="E40" s="314"/>
      <c r="F40" s="436" t="str">
        <f>IF(AB40="B","☑","□")</f>
        <v>□</v>
      </c>
      <c r="G40" s="436"/>
      <c r="H40" s="522" t="s">
        <v>223</v>
      </c>
      <c r="I40" s="522"/>
      <c r="J40" s="522"/>
      <c r="K40" s="522"/>
      <c r="L40" s="522"/>
      <c r="M40" s="522"/>
      <c r="N40" s="522"/>
      <c r="O40" s="522"/>
      <c r="P40" s="522"/>
      <c r="Q40" s="522"/>
      <c r="R40" s="522"/>
      <c r="S40" s="522"/>
      <c r="T40" s="497" t="s">
        <v>136</v>
      </c>
      <c r="U40" s="497"/>
      <c r="V40" s="498"/>
      <c r="W40" s="501"/>
      <c r="X40" s="502"/>
      <c r="Y40" s="442"/>
      <c r="Z40" s="443"/>
      <c r="AA40" s="152"/>
      <c r="AB40" s="749" t="str">
        <f>IF(X34&lt;=9000000,"A",IF(X34&lt;=9500000,"B",IF(X34&lt;=10000000,"C",IF(X34&lt;=18050000,"D",""))))</f>
        <v>A</v>
      </c>
      <c r="AC40" s="750"/>
      <c r="AD40" s="750"/>
      <c r="AE40" s="750"/>
      <c r="AF40" s="750"/>
      <c r="AG40" s="750"/>
      <c r="AH40" s="750"/>
      <c r="AI40" s="750"/>
      <c r="AJ40" s="750"/>
      <c r="AK40" s="751"/>
      <c r="AL40" s="152"/>
      <c r="AM40" s="305"/>
      <c r="AN40" s="152"/>
      <c r="AO40" s="515"/>
      <c r="AP40" s="339"/>
      <c r="AQ40" s="339"/>
      <c r="AR40" s="339"/>
      <c r="AS40" s="349"/>
      <c r="AT40" s="350"/>
      <c r="AU40" s="350"/>
      <c r="AV40" s="350"/>
      <c r="AW40" s="350"/>
      <c r="AX40" s="350"/>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c r="CD40" s="350"/>
      <c r="CE40" s="350"/>
      <c r="CF40" s="350"/>
      <c r="CG40" s="350"/>
      <c r="CH40" s="350"/>
      <c r="CI40" s="350"/>
      <c r="CJ40" s="351"/>
      <c r="CK40" s="152"/>
      <c r="CL40" s="352"/>
      <c r="CM40" s="353"/>
      <c r="CN40" s="353"/>
      <c r="CO40" s="353"/>
      <c r="CP40" s="353"/>
      <c r="CQ40" s="353"/>
      <c r="CR40" s="353"/>
      <c r="CS40" s="353"/>
      <c r="CT40" s="353"/>
      <c r="CU40" s="353"/>
      <c r="CV40" s="353"/>
      <c r="CW40" s="353"/>
      <c r="CX40" s="353"/>
      <c r="CY40" s="354"/>
      <c r="CZ40" s="154"/>
      <c r="DA40" s="154"/>
      <c r="DB40" s="675"/>
      <c r="DC40" s="13"/>
      <c r="DD40" s="13"/>
      <c r="DE40" s="13"/>
      <c r="DF40" s="13"/>
      <c r="DG40" s="13"/>
      <c r="DH40" s="13"/>
      <c r="DI40" s="3"/>
      <c r="DJ40" s="4"/>
      <c r="DK40" s="5"/>
      <c r="DL40" s="5"/>
    </row>
    <row r="41" spans="1:116" ht="10.5" customHeight="1">
      <c r="A41" s="1"/>
      <c r="B41" s="152"/>
      <c r="C41" s="246"/>
      <c r="D41" s="247"/>
      <c r="E41" s="248"/>
      <c r="F41" s="437"/>
      <c r="G41" s="437"/>
      <c r="H41" s="439"/>
      <c r="I41" s="439"/>
      <c r="J41" s="439"/>
      <c r="K41" s="439"/>
      <c r="L41" s="439"/>
      <c r="M41" s="439"/>
      <c r="N41" s="439"/>
      <c r="O41" s="439"/>
      <c r="P41" s="439"/>
      <c r="Q41" s="439"/>
      <c r="R41" s="439"/>
      <c r="S41" s="439"/>
      <c r="T41" s="497"/>
      <c r="U41" s="497"/>
      <c r="V41" s="498"/>
      <c r="W41" s="501"/>
      <c r="X41" s="502"/>
      <c r="Y41" s="442"/>
      <c r="Z41" s="443"/>
      <c r="AA41" s="152"/>
      <c r="AB41" s="752"/>
      <c r="AC41" s="753"/>
      <c r="AD41" s="753"/>
      <c r="AE41" s="753"/>
      <c r="AF41" s="753"/>
      <c r="AG41" s="753"/>
      <c r="AH41" s="753"/>
      <c r="AI41" s="753"/>
      <c r="AJ41" s="753"/>
      <c r="AK41" s="754"/>
      <c r="AL41" s="267" t="s">
        <v>154</v>
      </c>
      <c r="AM41" s="305"/>
      <c r="AN41" s="152"/>
      <c r="AO41" s="515"/>
      <c r="AP41" s="451"/>
      <c r="AQ41" s="451"/>
      <c r="AR41" s="451"/>
      <c r="AS41" s="446" t="s">
        <v>22</v>
      </c>
      <c r="AT41" s="447"/>
      <c r="AU41" s="447"/>
      <c r="AV41" s="448"/>
      <c r="AW41" s="447" t="s">
        <v>23</v>
      </c>
      <c r="AX41" s="447"/>
      <c r="AY41" s="447"/>
      <c r="AZ41" s="447"/>
      <c r="BA41" s="446" t="s">
        <v>24</v>
      </c>
      <c r="BB41" s="447"/>
      <c r="BC41" s="447"/>
      <c r="BD41" s="448"/>
      <c r="BE41" s="383" t="s">
        <v>75</v>
      </c>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384"/>
      <c r="CD41" s="384"/>
      <c r="CE41" s="384"/>
      <c r="CF41" s="384"/>
      <c r="CG41" s="384"/>
      <c r="CH41" s="384"/>
      <c r="CI41" s="384"/>
      <c r="CJ41" s="385"/>
      <c r="CK41" s="152"/>
      <c r="CL41" s="323">
        <f>IF(DS96=5,0,IF(AND(AB40="A",CH35="①"),480000,IF(AND(AB40="A",CH35="②"),380000,IF(AND(AB40="B",CH35="①"),320000,IF(AND(AB40="B",CH35="②"),260000,IF(AND(AB40="C",CH35="①"),160000,IF(AND(AB40="C",CH35="②"),130000,0)))))))</f>
        <v>0</v>
      </c>
      <c r="CM41" s="324"/>
      <c r="CN41" s="324"/>
      <c r="CO41" s="324"/>
      <c r="CP41" s="324"/>
      <c r="CQ41" s="324"/>
      <c r="CR41" s="324"/>
      <c r="CS41" s="324"/>
      <c r="CT41" s="324"/>
      <c r="CU41" s="324"/>
      <c r="CV41" s="324"/>
      <c r="CW41" s="324"/>
      <c r="CX41" s="257"/>
      <c r="CY41" s="258"/>
      <c r="CZ41" s="316"/>
      <c r="DA41" s="316"/>
      <c r="DB41" s="675"/>
      <c r="DC41" s="13"/>
      <c r="DD41" s="13"/>
      <c r="DE41" s="13"/>
      <c r="DF41" s="13"/>
      <c r="DG41" s="13"/>
      <c r="DH41" s="13"/>
      <c r="DI41" s="3"/>
      <c r="DJ41" s="4"/>
      <c r="DK41" s="5"/>
      <c r="DL41" s="5"/>
    </row>
    <row r="42" spans="1:116" ht="10.5" customHeight="1" thickBot="1">
      <c r="A42" s="1"/>
      <c r="B42" s="152"/>
      <c r="C42" s="475" t="s">
        <v>70</v>
      </c>
      <c r="D42" s="476"/>
      <c r="E42" s="477"/>
      <c r="F42" s="506" t="str">
        <f>IF(AB40="C","☑","□")</f>
        <v>□</v>
      </c>
      <c r="G42" s="506"/>
      <c r="H42" s="524" t="s">
        <v>218</v>
      </c>
      <c r="I42" s="524"/>
      <c r="J42" s="524"/>
      <c r="K42" s="524"/>
      <c r="L42" s="524"/>
      <c r="M42" s="524"/>
      <c r="N42" s="524"/>
      <c r="O42" s="524"/>
      <c r="P42" s="524"/>
      <c r="Q42" s="524"/>
      <c r="R42" s="524"/>
      <c r="S42" s="524"/>
      <c r="T42" s="497" t="s">
        <v>137</v>
      </c>
      <c r="U42" s="497"/>
      <c r="V42" s="498"/>
      <c r="W42" s="501"/>
      <c r="X42" s="502"/>
      <c r="Y42" s="442"/>
      <c r="Z42" s="443"/>
      <c r="AA42" s="152"/>
      <c r="AB42" s="231"/>
      <c r="AC42" s="232"/>
      <c r="AD42" s="747" t="s">
        <v>162</v>
      </c>
      <c r="AE42" s="747"/>
      <c r="AF42" s="747"/>
      <c r="AG42" s="747"/>
      <c r="AH42" s="747"/>
      <c r="AI42" s="747"/>
      <c r="AJ42" s="747"/>
      <c r="AK42" s="748"/>
      <c r="AL42" s="267"/>
      <c r="AM42" s="305"/>
      <c r="AN42" s="152"/>
      <c r="AO42" s="515"/>
      <c r="AP42" s="451"/>
      <c r="AQ42" s="451"/>
      <c r="AR42" s="451"/>
      <c r="AS42" s="449"/>
      <c r="AT42" s="339"/>
      <c r="AU42" s="339"/>
      <c r="AV42" s="450"/>
      <c r="AW42" s="339"/>
      <c r="AX42" s="339"/>
      <c r="AY42" s="339"/>
      <c r="AZ42" s="339"/>
      <c r="BA42" s="449"/>
      <c r="BB42" s="339"/>
      <c r="BC42" s="339"/>
      <c r="BD42" s="450"/>
      <c r="BE42" s="386"/>
      <c r="BF42" s="387"/>
      <c r="BG42" s="387"/>
      <c r="BH42" s="387"/>
      <c r="BI42" s="387"/>
      <c r="BJ42" s="387"/>
      <c r="BK42" s="387"/>
      <c r="BL42" s="387"/>
      <c r="BM42" s="387"/>
      <c r="BN42" s="387"/>
      <c r="BO42" s="387"/>
      <c r="BP42" s="387"/>
      <c r="BQ42" s="387"/>
      <c r="BR42" s="387"/>
      <c r="BS42" s="387"/>
      <c r="BT42" s="387"/>
      <c r="BU42" s="387"/>
      <c r="BV42" s="387"/>
      <c r="BW42" s="387"/>
      <c r="BX42" s="387"/>
      <c r="BY42" s="387"/>
      <c r="BZ42" s="387"/>
      <c r="CA42" s="387"/>
      <c r="CB42" s="387"/>
      <c r="CC42" s="387"/>
      <c r="CD42" s="387"/>
      <c r="CE42" s="387"/>
      <c r="CF42" s="387"/>
      <c r="CG42" s="387"/>
      <c r="CH42" s="387"/>
      <c r="CI42" s="387"/>
      <c r="CJ42" s="388"/>
      <c r="CK42" s="152"/>
      <c r="CL42" s="325"/>
      <c r="CM42" s="326"/>
      <c r="CN42" s="326"/>
      <c r="CO42" s="326"/>
      <c r="CP42" s="326"/>
      <c r="CQ42" s="326"/>
      <c r="CR42" s="326"/>
      <c r="CS42" s="326"/>
      <c r="CT42" s="326"/>
      <c r="CU42" s="326"/>
      <c r="CV42" s="326"/>
      <c r="CW42" s="326"/>
      <c r="CX42" s="340" t="s">
        <v>168</v>
      </c>
      <c r="CY42" s="341"/>
      <c r="CZ42" s="316"/>
      <c r="DA42" s="316"/>
      <c r="DB42" s="675"/>
      <c r="DC42" s="13"/>
      <c r="DD42" s="13"/>
      <c r="DE42" s="13"/>
      <c r="DF42" s="13"/>
      <c r="DG42" s="13"/>
      <c r="DH42" s="13"/>
      <c r="DI42" s="3"/>
      <c r="DJ42" s="4"/>
      <c r="DK42" s="5"/>
      <c r="DL42" s="5"/>
    </row>
    <row r="43" spans="1:116" ht="9.75" customHeight="1" thickTop="1" thickBot="1">
      <c r="A43" s="1"/>
      <c r="B43" s="152"/>
      <c r="C43" s="309"/>
      <c r="D43" s="304"/>
      <c r="E43" s="314"/>
      <c r="F43" s="506"/>
      <c r="G43" s="506"/>
      <c r="H43" s="524"/>
      <c r="I43" s="524"/>
      <c r="J43" s="524"/>
      <c r="K43" s="524"/>
      <c r="L43" s="524"/>
      <c r="M43" s="524"/>
      <c r="N43" s="524"/>
      <c r="O43" s="524"/>
      <c r="P43" s="524"/>
      <c r="Q43" s="524"/>
      <c r="R43" s="524"/>
      <c r="S43" s="524"/>
      <c r="T43" s="497"/>
      <c r="U43" s="497"/>
      <c r="V43" s="498"/>
      <c r="W43" s="501"/>
      <c r="X43" s="502"/>
      <c r="Y43" s="442"/>
      <c r="Z43" s="443"/>
      <c r="AA43" s="152"/>
      <c r="AB43" s="230"/>
      <c r="AC43" s="230"/>
      <c r="AD43" s="230"/>
      <c r="AE43" s="230"/>
      <c r="AF43" s="230"/>
      <c r="AG43" s="230"/>
      <c r="AH43" s="230"/>
      <c r="AI43" s="230"/>
      <c r="AJ43" s="230"/>
      <c r="AK43" s="230"/>
      <c r="AL43" s="267"/>
      <c r="AM43" s="305"/>
      <c r="AN43" s="152"/>
      <c r="AO43" s="515"/>
      <c r="AP43" s="451"/>
      <c r="AQ43" s="451"/>
      <c r="AR43" s="451"/>
      <c r="AS43" s="449"/>
      <c r="AT43" s="451"/>
      <c r="AU43" s="451"/>
      <c r="AV43" s="450"/>
      <c r="AW43" s="451"/>
      <c r="AX43" s="451"/>
      <c r="AY43" s="451"/>
      <c r="AZ43" s="451"/>
      <c r="BA43" s="449"/>
      <c r="BB43" s="451"/>
      <c r="BC43" s="451"/>
      <c r="BD43" s="450"/>
      <c r="BE43" s="378" t="s">
        <v>77</v>
      </c>
      <c r="BF43" s="378"/>
      <c r="BG43" s="378"/>
      <c r="BH43" s="378"/>
      <c r="BI43" s="377" t="s">
        <v>76</v>
      </c>
      <c r="BJ43" s="378"/>
      <c r="BK43" s="378"/>
      <c r="BL43" s="379"/>
      <c r="BM43" s="378" t="s">
        <v>78</v>
      </c>
      <c r="BN43" s="378"/>
      <c r="BO43" s="378"/>
      <c r="BP43" s="378"/>
      <c r="BQ43" s="377" t="s">
        <v>79</v>
      </c>
      <c r="BR43" s="378"/>
      <c r="BS43" s="378"/>
      <c r="BT43" s="379"/>
      <c r="BU43" s="378" t="s">
        <v>80</v>
      </c>
      <c r="BV43" s="378"/>
      <c r="BW43" s="378"/>
      <c r="BX43" s="378"/>
      <c r="BY43" s="377" t="s">
        <v>81</v>
      </c>
      <c r="BZ43" s="378"/>
      <c r="CA43" s="378"/>
      <c r="CB43" s="379"/>
      <c r="CC43" s="377" t="s">
        <v>82</v>
      </c>
      <c r="CD43" s="378"/>
      <c r="CE43" s="378"/>
      <c r="CF43" s="379"/>
      <c r="CG43" s="378" t="s">
        <v>83</v>
      </c>
      <c r="CH43" s="378"/>
      <c r="CI43" s="378"/>
      <c r="CJ43" s="774"/>
      <c r="CK43" s="152"/>
      <c r="CL43" s="327"/>
      <c r="CM43" s="328"/>
      <c r="CN43" s="328"/>
      <c r="CO43" s="328"/>
      <c r="CP43" s="328"/>
      <c r="CQ43" s="328"/>
      <c r="CR43" s="328"/>
      <c r="CS43" s="328"/>
      <c r="CT43" s="328"/>
      <c r="CU43" s="328"/>
      <c r="CV43" s="328"/>
      <c r="CW43" s="328"/>
      <c r="CX43" s="342"/>
      <c r="CY43" s="343"/>
      <c r="CZ43" s="316"/>
      <c r="DA43" s="316"/>
      <c r="DB43" s="675"/>
      <c r="DC43" s="13"/>
      <c r="DD43" s="13"/>
      <c r="DE43" s="13"/>
      <c r="DF43" s="13"/>
      <c r="DG43" s="13"/>
      <c r="DH43" s="13"/>
      <c r="DI43" s="3"/>
      <c r="DJ43" s="4"/>
      <c r="DK43" s="5"/>
      <c r="DL43" s="5"/>
    </row>
    <row r="44" spans="1:116" ht="10.5" customHeight="1">
      <c r="A44" s="1"/>
      <c r="B44" s="152"/>
      <c r="C44" s="309"/>
      <c r="D44" s="304"/>
      <c r="E44" s="314"/>
      <c r="F44" s="447" t="str">
        <f>IF(AB40="D","☑","□")</f>
        <v>□</v>
      </c>
      <c r="G44" s="447"/>
      <c r="H44" s="522" t="s">
        <v>219</v>
      </c>
      <c r="I44" s="522"/>
      <c r="J44" s="522"/>
      <c r="K44" s="522"/>
      <c r="L44" s="522"/>
      <c r="M44" s="522"/>
      <c r="N44" s="522"/>
      <c r="O44" s="522"/>
      <c r="P44" s="522"/>
      <c r="Q44" s="522"/>
      <c r="R44" s="522"/>
      <c r="S44" s="522"/>
      <c r="T44" s="497" t="s">
        <v>163</v>
      </c>
      <c r="U44" s="497"/>
      <c r="V44" s="498"/>
      <c r="W44" s="501"/>
      <c r="X44" s="502"/>
      <c r="Y44" s="442"/>
      <c r="Z44" s="443"/>
      <c r="AA44" s="251"/>
      <c r="AB44" s="755" t="s">
        <v>74</v>
      </c>
      <c r="AC44" s="756"/>
      <c r="AD44" s="756"/>
      <c r="AE44" s="756"/>
      <c r="AF44" s="756"/>
      <c r="AG44" s="756"/>
      <c r="AH44" s="756"/>
      <c r="AI44" s="756"/>
      <c r="AJ44" s="756"/>
      <c r="AK44" s="757"/>
      <c r="AL44" s="152"/>
      <c r="AM44" s="305"/>
      <c r="AN44" s="152"/>
      <c r="AO44" s="515"/>
      <c r="AP44" s="451"/>
      <c r="AQ44" s="451"/>
      <c r="AR44" s="451"/>
      <c r="AS44" s="452"/>
      <c r="AT44" s="453"/>
      <c r="AU44" s="453"/>
      <c r="AV44" s="454"/>
      <c r="AW44" s="453"/>
      <c r="AX44" s="453"/>
      <c r="AY44" s="453"/>
      <c r="AZ44" s="453"/>
      <c r="BA44" s="452"/>
      <c r="BB44" s="453"/>
      <c r="BC44" s="453"/>
      <c r="BD44" s="454"/>
      <c r="BE44" s="380" t="s">
        <v>84</v>
      </c>
      <c r="BF44" s="381"/>
      <c r="BG44" s="381"/>
      <c r="BH44" s="381"/>
      <c r="BI44" s="380" t="s">
        <v>85</v>
      </c>
      <c r="BJ44" s="381"/>
      <c r="BK44" s="381"/>
      <c r="BL44" s="382"/>
      <c r="BM44" s="381" t="s">
        <v>86</v>
      </c>
      <c r="BN44" s="381"/>
      <c r="BO44" s="381"/>
      <c r="BP44" s="381"/>
      <c r="BQ44" s="380" t="s">
        <v>87</v>
      </c>
      <c r="BR44" s="381"/>
      <c r="BS44" s="381"/>
      <c r="BT44" s="382"/>
      <c r="BU44" s="381" t="s">
        <v>88</v>
      </c>
      <c r="BV44" s="381"/>
      <c r="BW44" s="381"/>
      <c r="BX44" s="381"/>
      <c r="BY44" s="380" t="s">
        <v>89</v>
      </c>
      <c r="BZ44" s="381"/>
      <c r="CA44" s="381"/>
      <c r="CB44" s="382"/>
      <c r="CC44" s="380" t="s">
        <v>90</v>
      </c>
      <c r="CD44" s="381"/>
      <c r="CE44" s="381"/>
      <c r="CF44" s="382"/>
      <c r="CG44" s="381" t="s">
        <v>133</v>
      </c>
      <c r="CH44" s="381"/>
      <c r="CI44" s="381"/>
      <c r="CJ44" s="676"/>
      <c r="CK44" s="152"/>
      <c r="CL44" s="329" t="s">
        <v>117</v>
      </c>
      <c r="CM44" s="330"/>
      <c r="CN44" s="330"/>
      <c r="CO44" s="330"/>
      <c r="CP44" s="330"/>
      <c r="CQ44" s="330"/>
      <c r="CR44" s="330"/>
      <c r="CS44" s="330"/>
      <c r="CT44" s="330"/>
      <c r="CU44" s="330"/>
      <c r="CV44" s="330"/>
      <c r="CW44" s="330"/>
      <c r="CX44" s="330"/>
      <c r="CY44" s="331"/>
      <c r="CZ44" s="157"/>
      <c r="DA44" s="157"/>
      <c r="DB44" s="675"/>
      <c r="DC44" s="13"/>
      <c r="DD44" s="13"/>
      <c r="DE44" s="13"/>
      <c r="DF44" s="13"/>
      <c r="DG44" s="13"/>
      <c r="DH44" s="13"/>
      <c r="DI44" s="3"/>
      <c r="DJ44" s="4"/>
      <c r="DK44" s="5"/>
      <c r="DL44" s="5"/>
    </row>
    <row r="45" spans="1:116" ht="10.5" customHeight="1" thickBot="1">
      <c r="A45" s="1"/>
      <c r="B45" s="152"/>
      <c r="C45" s="309"/>
      <c r="D45" s="304"/>
      <c r="E45" s="314"/>
      <c r="F45" s="453"/>
      <c r="G45" s="453"/>
      <c r="H45" s="439"/>
      <c r="I45" s="439"/>
      <c r="J45" s="439"/>
      <c r="K45" s="439"/>
      <c r="L45" s="439"/>
      <c r="M45" s="439"/>
      <c r="N45" s="439"/>
      <c r="O45" s="439"/>
      <c r="P45" s="439"/>
      <c r="Q45" s="439"/>
      <c r="R45" s="439"/>
      <c r="S45" s="439"/>
      <c r="T45" s="497"/>
      <c r="U45" s="497"/>
      <c r="V45" s="498"/>
      <c r="W45" s="503"/>
      <c r="X45" s="504"/>
      <c r="Y45" s="444"/>
      <c r="Z45" s="445"/>
      <c r="AA45" s="251"/>
      <c r="AB45" s="758"/>
      <c r="AC45" s="759"/>
      <c r="AD45" s="759"/>
      <c r="AE45" s="759"/>
      <c r="AF45" s="759"/>
      <c r="AG45" s="759"/>
      <c r="AH45" s="759"/>
      <c r="AI45" s="759"/>
      <c r="AJ45" s="759"/>
      <c r="AK45" s="760"/>
      <c r="AL45" s="152"/>
      <c r="AM45" s="305"/>
      <c r="AN45" s="152"/>
      <c r="AO45" s="768" t="s">
        <v>92</v>
      </c>
      <c r="AP45" s="769"/>
      <c r="AQ45" s="446" t="s">
        <v>8</v>
      </c>
      <c r="AR45" s="448"/>
      <c r="AS45" s="335" t="s">
        <v>68</v>
      </c>
      <c r="AT45" s="335"/>
      <c r="AU45" s="335"/>
      <c r="AV45" s="335"/>
      <c r="AW45" s="335" t="s">
        <v>99</v>
      </c>
      <c r="AX45" s="335"/>
      <c r="AY45" s="335"/>
      <c r="AZ45" s="335"/>
      <c r="BA45" s="335" t="s">
        <v>99</v>
      </c>
      <c r="BB45" s="335"/>
      <c r="BC45" s="335"/>
      <c r="BD45" s="335"/>
      <c r="BE45" s="335" t="s">
        <v>102</v>
      </c>
      <c r="BF45" s="335"/>
      <c r="BG45" s="335"/>
      <c r="BH45" s="335"/>
      <c r="BI45" s="335" t="s">
        <v>105</v>
      </c>
      <c r="BJ45" s="335"/>
      <c r="BK45" s="335"/>
      <c r="BL45" s="335"/>
      <c r="BM45" s="335" t="s">
        <v>100</v>
      </c>
      <c r="BN45" s="335"/>
      <c r="BO45" s="335"/>
      <c r="BP45" s="335"/>
      <c r="BQ45" s="335" t="s">
        <v>106</v>
      </c>
      <c r="BR45" s="335"/>
      <c r="BS45" s="335"/>
      <c r="BT45" s="335"/>
      <c r="BU45" s="335" t="s">
        <v>69</v>
      </c>
      <c r="BV45" s="335"/>
      <c r="BW45" s="335"/>
      <c r="BX45" s="335"/>
      <c r="BY45" s="335" t="s">
        <v>107</v>
      </c>
      <c r="BZ45" s="335"/>
      <c r="CA45" s="335"/>
      <c r="CB45" s="335"/>
      <c r="CC45" s="335" t="s">
        <v>112</v>
      </c>
      <c r="CD45" s="335"/>
      <c r="CE45" s="335"/>
      <c r="CF45" s="335"/>
      <c r="CG45" s="335" t="s">
        <v>97</v>
      </c>
      <c r="CH45" s="335"/>
      <c r="CI45" s="335"/>
      <c r="CJ45" s="337"/>
      <c r="CK45" s="152"/>
      <c r="CL45" s="689"/>
      <c r="CM45" s="690"/>
      <c r="CN45" s="690"/>
      <c r="CO45" s="690"/>
      <c r="CP45" s="690"/>
      <c r="CQ45" s="690"/>
      <c r="CR45" s="690"/>
      <c r="CS45" s="690"/>
      <c r="CT45" s="690"/>
      <c r="CU45" s="690"/>
      <c r="CV45" s="690"/>
      <c r="CW45" s="690"/>
      <c r="CX45" s="690"/>
      <c r="CY45" s="691"/>
      <c r="CZ45" s="157"/>
      <c r="DA45" s="157"/>
      <c r="DB45" s="675"/>
      <c r="DC45" s="13"/>
      <c r="DD45" s="13"/>
      <c r="DE45" s="13"/>
      <c r="DF45" s="13"/>
      <c r="DG45" s="13"/>
      <c r="DH45" s="13"/>
      <c r="DI45" s="3"/>
      <c r="DJ45" s="4"/>
      <c r="DK45" s="5"/>
      <c r="DL45" s="5"/>
    </row>
    <row r="46" spans="1:116" ht="9.75" customHeight="1">
      <c r="A46" s="1"/>
      <c r="B46" s="152"/>
      <c r="C46" s="309"/>
      <c r="D46" s="304"/>
      <c r="E46" s="314"/>
      <c r="F46" s="339" t="str">
        <f>IF(AND(X34&gt;18050000,X34&lt;=24000000),"☑","□")</f>
        <v>□</v>
      </c>
      <c r="G46" s="339"/>
      <c r="H46" s="524" t="s">
        <v>220</v>
      </c>
      <c r="I46" s="524"/>
      <c r="J46" s="524"/>
      <c r="K46" s="524"/>
      <c r="L46" s="524"/>
      <c r="M46" s="524"/>
      <c r="N46" s="524"/>
      <c r="O46" s="524"/>
      <c r="P46" s="524"/>
      <c r="Q46" s="524"/>
      <c r="R46" s="524"/>
      <c r="S46" s="524"/>
      <c r="T46" s="522"/>
      <c r="U46" s="522"/>
      <c r="V46" s="523"/>
      <c r="W46" s="526" t="s">
        <v>68</v>
      </c>
      <c r="X46" s="527"/>
      <c r="Y46" s="527"/>
      <c r="Z46" s="528"/>
      <c r="AA46" s="251"/>
      <c r="AB46" s="516">
        <f>IF(X34&lt;=24000000,480000,IF(X34&lt;=24500000,320000,IF(X34&lt;=25000000,160000,0)))</f>
        <v>480000</v>
      </c>
      <c r="AC46" s="517"/>
      <c r="AD46" s="517"/>
      <c r="AE46" s="517"/>
      <c r="AF46" s="517"/>
      <c r="AG46" s="517"/>
      <c r="AH46" s="517"/>
      <c r="AI46" s="517"/>
      <c r="AJ46" s="235"/>
      <c r="AK46" s="236"/>
      <c r="AL46" s="152"/>
      <c r="AM46" s="305"/>
      <c r="AN46" s="152"/>
      <c r="AO46" s="770"/>
      <c r="AP46" s="771"/>
      <c r="AQ46" s="452"/>
      <c r="AR46" s="454"/>
      <c r="AS46" s="336"/>
      <c r="AT46" s="336"/>
      <c r="AU46" s="336"/>
      <c r="AV46" s="336"/>
      <c r="AW46" s="336"/>
      <c r="AX46" s="336"/>
      <c r="AY46" s="336"/>
      <c r="AZ46" s="336"/>
      <c r="BA46" s="336"/>
      <c r="BB46" s="336"/>
      <c r="BC46" s="336"/>
      <c r="BD46" s="336"/>
      <c r="BE46" s="336"/>
      <c r="BF46" s="336"/>
      <c r="BG46" s="336"/>
      <c r="BH46" s="336"/>
      <c r="BI46" s="336"/>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36"/>
      <c r="CH46" s="336"/>
      <c r="CI46" s="336"/>
      <c r="CJ46" s="338"/>
      <c r="CK46" s="152"/>
      <c r="CL46" s="815">
        <f ca="1">IF(DS96=5,0,IF(CL41&gt;0,0,IF(AB40="A",LOOKUP(BJ34,EJ96:ES97,EJ97:ES97),IF(AB40="B",LOOKUP(BJ34,EJ96:ES98,EJ98:ES98),IF(AB40="C",LOOKUP(BJ34,EJ96:ES99,EJ99:ES99),0)))))</f>
        <v>380000</v>
      </c>
      <c r="CM46" s="573"/>
      <c r="CN46" s="573"/>
      <c r="CO46" s="573"/>
      <c r="CP46" s="573"/>
      <c r="CQ46" s="573"/>
      <c r="CR46" s="573"/>
      <c r="CS46" s="573"/>
      <c r="CT46" s="573"/>
      <c r="CU46" s="573"/>
      <c r="CV46" s="573"/>
      <c r="CW46" s="573"/>
      <c r="CX46" s="249"/>
      <c r="CY46" s="250"/>
      <c r="CZ46" s="157"/>
      <c r="DA46" s="157"/>
      <c r="DB46" s="675"/>
      <c r="DC46" s="13"/>
      <c r="DD46" s="13"/>
      <c r="DE46" s="13"/>
      <c r="DF46" s="13"/>
      <c r="DG46" s="13"/>
      <c r="DH46" s="13"/>
      <c r="DI46" s="3"/>
      <c r="DJ46" s="4"/>
      <c r="DK46" s="5"/>
      <c r="DL46" s="5"/>
    </row>
    <row r="47" spans="1:116" ht="10.5" customHeight="1">
      <c r="A47" s="1"/>
      <c r="B47" s="152"/>
      <c r="C47" s="475" t="s">
        <v>71</v>
      </c>
      <c r="D47" s="476"/>
      <c r="E47" s="477"/>
      <c r="F47" s="339"/>
      <c r="G47" s="339"/>
      <c r="H47" s="524"/>
      <c r="I47" s="524"/>
      <c r="J47" s="524"/>
      <c r="K47" s="524"/>
      <c r="L47" s="524"/>
      <c r="M47" s="524"/>
      <c r="N47" s="524"/>
      <c r="O47" s="524"/>
      <c r="P47" s="524"/>
      <c r="Q47" s="524"/>
      <c r="R47" s="524"/>
      <c r="S47" s="524"/>
      <c r="T47" s="524"/>
      <c r="U47" s="524"/>
      <c r="V47" s="525"/>
      <c r="W47" s="529"/>
      <c r="X47" s="530"/>
      <c r="Y47" s="530"/>
      <c r="Z47" s="531"/>
      <c r="AA47" s="158"/>
      <c r="AB47" s="518"/>
      <c r="AC47" s="519"/>
      <c r="AD47" s="519"/>
      <c r="AE47" s="519"/>
      <c r="AF47" s="519"/>
      <c r="AG47" s="519"/>
      <c r="AH47" s="519"/>
      <c r="AI47" s="519"/>
      <c r="AJ47" s="340" t="s">
        <v>168</v>
      </c>
      <c r="AK47" s="341"/>
      <c r="AL47" s="152"/>
      <c r="AM47" s="305"/>
      <c r="AN47" s="266" t="s">
        <v>151</v>
      </c>
      <c r="AO47" s="770"/>
      <c r="AP47" s="771"/>
      <c r="AQ47" s="446" t="s">
        <v>9</v>
      </c>
      <c r="AR47" s="448"/>
      <c r="AS47" s="335" t="s">
        <v>67</v>
      </c>
      <c r="AT47" s="335"/>
      <c r="AU47" s="335"/>
      <c r="AV47" s="335"/>
      <c r="AW47" s="335" t="s">
        <v>100</v>
      </c>
      <c r="AX47" s="335"/>
      <c r="AY47" s="335"/>
      <c r="AZ47" s="335"/>
      <c r="BA47" s="335" t="s">
        <v>100</v>
      </c>
      <c r="BB47" s="335"/>
      <c r="BC47" s="335"/>
      <c r="BD47" s="335"/>
      <c r="BE47" s="335" t="s">
        <v>103</v>
      </c>
      <c r="BF47" s="335"/>
      <c r="BG47" s="335"/>
      <c r="BH47" s="335"/>
      <c r="BI47" s="335" t="s">
        <v>106</v>
      </c>
      <c r="BJ47" s="335"/>
      <c r="BK47" s="335"/>
      <c r="BL47" s="335"/>
      <c r="BM47" s="335" t="s">
        <v>108</v>
      </c>
      <c r="BN47" s="335"/>
      <c r="BO47" s="335"/>
      <c r="BP47" s="335"/>
      <c r="BQ47" s="335" t="s">
        <v>110</v>
      </c>
      <c r="BR47" s="335"/>
      <c r="BS47" s="335"/>
      <c r="BT47" s="335"/>
      <c r="BU47" s="335" t="s">
        <v>107</v>
      </c>
      <c r="BV47" s="335"/>
      <c r="BW47" s="335"/>
      <c r="BX47" s="335"/>
      <c r="BY47" s="335" t="s">
        <v>113</v>
      </c>
      <c r="BZ47" s="335"/>
      <c r="CA47" s="335"/>
      <c r="CB47" s="335"/>
      <c r="CC47" s="335" t="s">
        <v>114</v>
      </c>
      <c r="CD47" s="335"/>
      <c r="CE47" s="335"/>
      <c r="CF47" s="335"/>
      <c r="CG47" s="335" t="s">
        <v>115</v>
      </c>
      <c r="CH47" s="335"/>
      <c r="CI47" s="335"/>
      <c r="CJ47" s="337"/>
      <c r="CK47" s="152"/>
      <c r="CL47" s="325"/>
      <c r="CM47" s="326"/>
      <c r="CN47" s="326"/>
      <c r="CO47" s="326"/>
      <c r="CP47" s="326"/>
      <c r="CQ47" s="326"/>
      <c r="CR47" s="326"/>
      <c r="CS47" s="326"/>
      <c r="CT47" s="326"/>
      <c r="CU47" s="326"/>
      <c r="CV47" s="326"/>
      <c r="CW47" s="326"/>
      <c r="CX47" s="340" t="s">
        <v>43</v>
      </c>
      <c r="CY47" s="341"/>
      <c r="CZ47" s="152"/>
      <c r="DA47" s="152"/>
      <c r="DB47" s="675"/>
      <c r="DC47" s="13"/>
      <c r="DD47" s="13"/>
      <c r="DE47" s="13"/>
      <c r="DF47" s="13"/>
      <c r="DG47" s="13"/>
      <c r="DH47" s="13"/>
      <c r="DI47" s="3"/>
      <c r="DJ47" s="4"/>
      <c r="DK47" s="5"/>
      <c r="DL47" s="5"/>
    </row>
    <row r="48" spans="1:116" ht="9.75" customHeight="1" thickBot="1">
      <c r="A48" s="1"/>
      <c r="B48" s="152"/>
      <c r="C48" s="243"/>
      <c r="D48" s="244"/>
      <c r="E48" s="245"/>
      <c r="F48" s="447" t="str">
        <f>IF(AND(X34&gt;24000000,X34&lt;=24500000),"☑","□")</f>
        <v>□</v>
      </c>
      <c r="G48" s="447"/>
      <c r="H48" s="522" t="s">
        <v>221</v>
      </c>
      <c r="I48" s="522"/>
      <c r="J48" s="522"/>
      <c r="K48" s="522"/>
      <c r="L48" s="522"/>
      <c r="M48" s="522"/>
      <c r="N48" s="522"/>
      <c r="O48" s="522"/>
      <c r="P48" s="522"/>
      <c r="Q48" s="522"/>
      <c r="R48" s="522"/>
      <c r="S48" s="522"/>
      <c r="T48" s="522"/>
      <c r="U48" s="522"/>
      <c r="V48" s="523"/>
      <c r="W48" s="527" t="s">
        <v>67</v>
      </c>
      <c r="X48" s="527"/>
      <c r="Y48" s="527"/>
      <c r="Z48" s="528"/>
      <c r="AA48" s="152"/>
      <c r="AB48" s="520"/>
      <c r="AC48" s="521"/>
      <c r="AD48" s="521"/>
      <c r="AE48" s="521"/>
      <c r="AF48" s="521"/>
      <c r="AG48" s="521"/>
      <c r="AH48" s="521"/>
      <c r="AI48" s="521"/>
      <c r="AJ48" s="342"/>
      <c r="AK48" s="343"/>
      <c r="AL48" s="152"/>
      <c r="AM48" s="305"/>
      <c r="AN48" s="265"/>
      <c r="AO48" s="770"/>
      <c r="AP48" s="771"/>
      <c r="AQ48" s="452"/>
      <c r="AR48" s="454"/>
      <c r="AS48" s="336"/>
      <c r="AT48" s="336"/>
      <c r="AU48" s="336"/>
      <c r="AV48" s="336"/>
      <c r="AW48" s="336"/>
      <c r="AX48" s="336"/>
      <c r="AY48" s="336"/>
      <c r="AZ48" s="336"/>
      <c r="BA48" s="336"/>
      <c r="BB48" s="336"/>
      <c r="BC48" s="336"/>
      <c r="BD48" s="336"/>
      <c r="BE48" s="336"/>
      <c r="BF48" s="336"/>
      <c r="BG48" s="336"/>
      <c r="BH48" s="336"/>
      <c r="BI48" s="336"/>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36"/>
      <c r="CF48" s="336"/>
      <c r="CG48" s="336"/>
      <c r="CH48" s="336"/>
      <c r="CI48" s="336"/>
      <c r="CJ48" s="338"/>
      <c r="CK48" s="152"/>
      <c r="CL48" s="327"/>
      <c r="CM48" s="328"/>
      <c r="CN48" s="328"/>
      <c r="CO48" s="328"/>
      <c r="CP48" s="328"/>
      <c r="CQ48" s="328"/>
      <c r="CR48" s="328"/>
      <c r="CS48" s="328"/>
      <c r="CT48" s="328"/>
      <c r="CU48" s="328"/>
      <c r="CV48" s="328"/>
      <c r="CW48" s="328"/>
      <c r="CX48" s="342"/>
      <c r="CY48" s="343"/>
      <c r="CZ48" s="316"/>
      <c r="DA48" s="316"/>
      <c r="DB48" s="675"/>
      <c r="DC48" s="13"/>
      <c r="DD48" s="13"/>
      <c r="DE48" s="13"/>
      <c r="DF48" s="13"/>
      <c r="DG48" s="13"/>
      <c r="DH48" s="13"/>
      <c r="DI48" s="3"/>
      <c r="DJ48" s="4"/>
      <c r="DK48" s="5"/>
      <c r="DL48" s="5"/>
    </row>
    <row r="49" spans="1:116" ht="10.5" customHeight="1" thickBot="1">
      <c r="A49" s="1"/>
      <c r="B49" s="152"/>
      <c r="C49" s="243"/>
      <c r="D49" s="244"/>
      <c r="E49" s="245"/>
      <c r="F49" s="339"/>
      <c r="G49" s="339"/>
      <c r="H49" s="524"/>
      <c r="I49" s="524"/>
      <c r="J49" s="524"/>
      <c r="K49" s="524"/>
      <c r="L49" s="524"/>
      <c r="M49" s="524"/>
      <c r="N49" s="524"/>
      <c r="O49" s="524"/>
      <c r="P49" s="524"/>
      <c r="Q49" s="524"/>
      <c r="R49" s="524"/>
      <c r="S49" s="524"/>
      <c r="T49" s="524"/>
      <c r="U49" s="524"/>
      <c r="V49" s="525"/>
      <c r="W49" s="476"/>
      <c r="X49" s="476"/>
      <c r="Y49" s="476"/>
      <c r="Z49" s="477"/>
      <c r="AA49" s="152"/>
      <c r="AB49" s="233"/>
      <c r="AC49" s="233"/>
      <c r="AD49" s="233"/>
      <c r="AE49" s="233"/>
      <c r="AF49" s="233"/>
      <c r="AG49" s="233"/>
      <c r="AH49" s="233"/>
      <c r="AI49" s="233"/>
      <c r="AJ49" s="234"/>
      <c r="AK49" s="234"/>
      <c r="AL49" s="152"/>
      <c r="AM49" s="305"/>
      <c r="AN49" s="265"/>
      <c r="AO49" s="770"/>
      <c r="AP49" s="771"/>
      <c r="AQ49" s="446" t="s">
        <v>10</v>
      </c>
      <c r="AR49" s="448"/>
      <c r="AS49" s="335" t="s">
        <v>69</v>
      </c>
      <c r="AT49" s="335"/>
      <c r="AU49" s="335"/>
      <c r="AV49" s="335"/>
      <c r="AW49" s="335" t="s">
        <v>101</v>
      </c>
      <c r="AX49" s="335"/>
      <c r="AY49" s="335"/>
      <c r="AZ49" s="335"/>
      <c r="BA49" s="335" t="s">
        <v>101</v>
      </c>
      <c r="BB49" s="335"/>
      <c r="BC49" s="335"/>
      <c r="BD49" s="335"/>
      <c r="BE49" s="335" t="s">
        <v>104</v>
      </c>
      <c r="BF49" s="335"/>
      <c r="BG49" s="335"/>
      <c r="BH49" s="335"/>
      <c r="BI49" s="335" t="s">
        <v>107</v>
      </c>
      <c r="BJ49" s="335"/>
      <c r="BK49" s="335"/>
      <c r="BL49" s="335"/>
      <c r="BM49" s="335" t="s">
        <v>109</v>
      </c>
      <c r="BN49" s="335"/>
      <c r="BO49" s="335"/>
      <c r="BP49" s="335"/>
      <c r="BQ49" s="335" t="s">
        <v>111</v>
      </c>
      <c r="BR49" s="335"/>
      <c r="BS49" s="335"/>
      <c r="BT49" s="335"/>
      <c r="BU49" s="335" t="s">
        <v>112</v>
      </c>
      <c r="BV49" s="335"/>
      <c r="BW49" s="335"/>
      <c r="BX49" s="335"/>
      <c r="BY49" s="335" t="s">
        <v>114</v>
      </c>
      <c r="BZ49" s="335"/>
      <c r="CA49" s="335"/>
      <c r="CB49" s="335"/>
      <c r="CC49" s="335" t="s">
        <v>115</v>
      </c>
      <c r="CD49" s="335"/>
      <c r="CE49" s="335"/>
      <c r="CF49" s="335"/>
      <c r="CG49" s="335" t="s">
        <v>98</v>
      </c>
      <c r="CH49" s="335"/>
      <c r="CI49" s="335"/>
      <c r="CJ49" s="337"/>
      <c r="CK49" s="152"/>
      <c r="CL49" s="329" t="s">
        <v>193</v>
      </c>
      <c r="CM49" s="330"/>
      <c r="CN49" s="330"/>
      <c r="CO49" s="330"/>
      <c r="CP49" s="330"/>
      <c r="CQ49" s="330"/>
      <c r="CR49" s="330"/>
      <c r="CS49" s="330"/>
      <c r="CT49" s="330"/>
      <c r="CU49" s="330"/>
      <c r="CV49" s="330"/>
      <c r="CW49" s="330"/>
      <c r="CX49" s="330"/>
      <c r="CY49" s="331"/>
      <c r="CZ49" s="316"/>
      <c r="DA49" s="316"/>
      <c r="DB49" s="675"/>
      <c r="DC49" s="13"/>
      <c r="DD49" s="13"/>
      <c r="DE49" s="13"/>
      <c r="DF49" s="13"/>
      <c r="DG49" s="13"/>
      <c r="DH49" s="13"/>
      <c r="DI49" s="3"/>
      <c r="DJ49" s="4"/>
      <c r="DK49" s="5"/>
      <c r="DL49" s="5"/>
    </row>
    <row r="50" spans="1:116" ht="9.75" customHeight="1" thickBot="1">
      <c r="A50" s="1"/>
      <c r="B50" s="152"/>
      <c r="C50" s="309"/>
      <c r="D50" s="304"/>
      <c r="E50" s="314"/>
      <c r="F50" s="447" t="str">
        <f>IF(AND(X34&gt;24500000,X34&lt;=25000000),"☑","□")</f>
        <v>□</v>
      </c>
      <c r="G50" s="447"/>
      <c r="H50" s="522" t="s">
        <v>222</v>
      </c>
      <c r="I50" s="522"/>
      <c r="J50" s="522"/>
      <c r="K50" s="522"/>
      <c r="L50" s="522"/>
      <c r="M50" s="522"/>
      <c r="N50" s="522"/>
      <c r="O50" s="522"/>
      <c r="P50" s="522"/>
      <c r="Q50" s="522"/>
      <c r="R50" s="522"/>
      <c r="S50" s="522"/>
      <c r="T50" s="522"/>
      <c r="U50" s="522"/>
      <c r="V50" s="522"/>
      <c r="W50" s="526" t="s">
        <v>69</v>
      </c>
      <c r="X50" s="527"/>
      <c r="Y50" s="527"/>
      <c r="Z50" s="528"/>
      <c r="AA50" s="152"/>
      <c r="AB50" s="329" t="s">
        <v>169</v>
      </c>
      <c r="AC50" s="330"/>
      <c r="AD50" s="330"/>
      <c r="AE50" s="330"/>
      <c r="AF50" s="330"/>
      <c r="AG50" s="330"/>
      <c r="AH50" s="330"/>
      <c r="AI50" s="330"/>
      <c r="AJ50" s="330"/>
      <c r="AK50" s="331"/>
      <c r="AL50" s="152"/>
      <c r="AM50" s="305"/>
      <c r="AN50" s="265"/>
      <c r="AO50" s="772"/>
      <c r="AP50" s="773"/>
      <c r="AQ50" s="452"/>
      <c r="AR50" s="454"/>
      <c r="AS50" s="336"/>
      <c r="AT50" s="336"/>
      <c r="AU50" s="336"/>
      <c r="AV50" s="336"/>
      <c r="AW50" s="336"/>
      <c r="AX50" s="336"/>
      <c r="AY50" s="336"/>
      <c r="AZ50" s="336"/>
      <c r="BA50" s="336"/>
      <c r="BB50" s="336"/>
      <c r="BC50" s="336"/>
      <c r="BD50" s="336"/>
      <c r="BE50" s="336"/>
      <c r="BF50" s="336"/>
      <c r="BG50" s="336"/>
      <c r="BH50" s="336"/>
      <c r="BI50" s="336"/>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36"/>
      <c r="CF50" s="336"/>
      <c r="CG50" s="336"/>
      <c r="CH50" s="336"/>
      <c r="CI50" s="336"/>
      <c r="CJ50" s="338"/>
      <c r="CK50" s="152"/>
      <c r="CL50" s="332"/>
      <c r="CM50" s="333"/>
      <c r="CN50" s="333"/>
      <c r="CO50" s="333"/>
      <c r="CP50" s="333"/>
      <c r="CQ50" s="333"/>
      <c r="CR50" s="333"/>
      <c r="CS50" s="333"/>
      <c r="CT50" s="333"/>
      <c r="CU50" s="333"/>
      <c r="CV50" s="333"/>
      <c r="CW50" s="333"/>
      <c r="CX50" s="333"/>
      <c r="CY50" s="334"/>
      <c r="CZ50" s="152"/>
      <c r="DA50" s="152"/>
      <c r="DB50" s="16"/>
      <c r="DC50" s="13"/>
      <c r="DD50" s="13"/>
      <c r="DE50" s="13"/>
      <c r="DF50" s="13"/>
      <c r="DG50" s="13"/>
      <c r="DH50" s="13"/>
      <c r="DI50" s="3"/>
      <c r="DJ50" s="4"/>
      <c r="DK50" s="5"/>
      <c r="DL50" s="5"/>
    </row>
    <row r="51" spans="1:116" ht="9.75" customHeight="1" thickBot="1">
      <c r="A51" s="1"/>
      <c r="B51" s="152"/>
      <c r="C51" s="306"/>
      <c r="D51" s="301"/>
      <c r="E51" s="317"/>
      <c r="F51" s="716"/>
      <c r="G51" s="716"/>
      <c r="H51" s="803"/>
      <c r="I51" s="803"/>
      <c r="J51" s="803"/>
      <c r="K51" s="803"/>
      <c r="L51" s="803"/>
      <c r="M51" s="803"/>
      <c r="N51" s="803"/>
      <c r="O51" s="803"/>
      <c r="P51" s="803"/>
      <c r="Q51" s="803"/>
      <c r="R51" s="803"/>
      <c r="S51" s="803"/>
      <c r="T51" s="803"/>
      <c r="U51" s="803"/>
      <c r="V51" s="803"/>
      <c r="W51" s="827"/>
      <c r="X51" s="828"/>
      <c r="Y51" s="828"/>
      <c r="Z51" s="829"/>
      <c r="AA51" s="152"/>
      <c r="AB51" s="332"/>
      <c r="AC51" s="333"/>
      <c r="AD51" s="333"/>
      <c r="AE51" s="333"/>
      <c r="AF51" s="333"/>
      <c r="AG51" s="333"/>
      <c r="AH51" s="333"/>
      <c r="AI51" s="333"/>
      <c r="AJ51" s="333"/>
      <c r="AK51" s="334"/>
      <c r="AL51" s="152"/>
      <c r="AM51" s="305"/>
      <c r="AN51" s="206"/>
      <c r="AO51" s="790" t="s">
        <v>93</v>
      </c>
      <c r="AP51" s="557"/>
      <c r="AQ51" s="557"/>
      <c r="AR51" s="558"/>
      <c r="AS51" s="556" t="s">
        <v>94</v>
      </c>
      <c r="AT51" s="557"/>
      <c r="AU51" s="557"/>
      <c r="AV51" s="557"/>
      <c r="AW51" s="557"/>
      <c r="AX51" s="557"/>
      <c r="AY51" s="557"/>
      <c r="AZ51" s="558"/>
      <c r="BA51" s="241"/>
      <c r="BB51" s="241"/>
      <c r="BC51" s="241"/>
      <c r="BD51" s="241"/>
      <c r="BE51" s="241"/>
      <c r="BF51" s="241"/>
      <c r="BG51" s="241"/>
      <c r="BH51" s="241"/>
      <c r="BI51" s="241"/>
      <c r="BJ51" s="252"/>
      <c r="BK51" s="252"/>
      <c r="BL51" s="252"/>
      <c r="BM51" s="252"/>
      <c r="BN51" s="734" t="s">
        <v>158</v>
      </c>
      <c r="BO51" s="734"/>
      <c r="BP51" s="734"/>
      <c r="BQ51" s="734"/>
      <c r="BR51" s="734"/>
      <c r="BS51" s="734"/>
      <c r="BT51" s="734"/>
      <c r="BU51" s="734"/>
      <c r="BV51" s="734"/>
      <c r="BW51" s="734"/>
      <c r="BX51" s="254"/>
      <c r="BY51" s="241"/>
      <c r="BZ51" s="241"/>
      <c r="CA51" s="241"/>
      <c r="CB51" s="241"/>
      <c r="CC51" s="241"/>
      <c r="CD51" s="241"/>
      <c r="CE51" s="241"/>
      <c r="CF51" s="241"/>
      <c r="CG51" s="241"/>
      <c r="CH51" s="241"/>
      <c r="CI51" s="241"/>
      <c r="CJ51" s="315"/>
      <c r="CK51" s="152"/>
      <c r="CL51" s="741" t="str">
        <f>IF(AND(X34&lt;=18050000,BJ34&lt;=480000),"☑","□")</f>
        <v>☑</v>
      </c>
      <c r="CM51" s="742"/>
      <c r="CN51" s="742"/>
      <c r="CO51" s="742"/>
      <c r="CP51" s="742"/>
      <c r="CQ51" s="742"/>
      <c r="CR51" s="742"/>
      <c r="CS51" s="742"/>
      <c r="CT51" s="742"/>
      <c r="CU51" s="742"/>
      <c r="CV51" s="742"/>
      <c r="CW51" s="742"/>
      <c r="CX51" s="742"/>
      <c r="CY51" s="743"/>
      <c r="CZ51" s="152"/>
      <c r="DA51" s="152"/>
      <c r="DB51" s="16"/>
      <c r="DC51" s="13"/>
      <c r="DD51" s="13"/>
      <c r="DE51" s="13"/>
      <c r="DF51" s="13"/>
      <c r="DG51" s="13"/>
      <c r="DH51" s="13"/>
      <c r="DI51" s="3"/>
      <c r="DJ51" s="4"/>
      <c r="DK51" s="5"/>
      <c r="DL51" s="5"/>
    </row>
    <row r="52" spans="1:116" ht="11.25" customHeight="1">
      <c r="A52" s="1"/>
      <c r="B52" s="152"/>
      <c r="C52" s="789" t="s">
        <v>196</v>
      </c>
      <c r="D52" s="789"/>
      <c r="E52" s="766" t="s">
        <v>198</v>
      </c>
      <c r="F52" s="787"/>
      <c r="G52" s="787"/>
      <c r="H52" s="787"/>
      <c r="I52" s="787"/>
      <c r="J52" s="787"/>
      <c r="K52" s="787"/>
      <c r="L52" s="787"/>
      <c r="M52" s="787"/>
      <c r="N52" s="787"/>
      <c r="O52" s="787"/>
      <c r="P52" s="787"/>
      <c r="Q52" s="787"/>
      <c r="R52" s="787"/>
      <c r="S52" s="787"/>
      <c r="T52" s="787"/>
      <c r="U52" s="787"/>
      <c r="V52" s="787"/>
      <c r="W52" s="787"/>
      <c r="X52" s="787"/>
      <c r="Y52" s="787"/>
      <c r="Z52" s="152"/>
      <c r="AA52" s="152"/>
      <c r="AB52" s="725" t="str">
        <f>IF(X34&lt;=18050000,"☑","□")</f>
        <v>☑</v>
      </c>
      <c r="AC52" s="726"/>
      <c r="AD52" s="726"/>
      <c r="AE52" s="726"/>
      <c r="AF52" s="726"/>
      <c r="AG52" s="726"/>
      <c r="AH52" s="726"/>
      <c r="AI52" s="726"/>
      <c r="AJ52" s="726"/>
      <c r="AK52" s="727"/>
      <c r="AL52" s="237"/>
      <c r="AM52" s="152"/>
      <c r="AN52" s="152"/>
      <c r="AO52" s="791"/>
      <c r="AP52" s="732"/>
      <c r="AQ52" s="732"/>
      <c r="AR52" s="733"/>
      <c r="AS52" s="731"/>
      <c r="AT52" s="732"/>
      <c r="AU52" s="732"/>
      <c r="AV52" s="732"/>
      <c r="AW52" s="732"/>
      <c r="AX52" s="732"/>
      <c r="AY52" s="732"/>
      <c r="AZ52" s="733"/>
      <c r="BA52" s="191"/>
      <c r="BB52" s="191"/>
      <c r="BC52" s="191"/>
      <c r="BD52" s="191"/>
      <c r="BE52" s="191"/>
      <c r="BF52" s="191"/>
      <c r="BG52" s="191"/>
      <c r="BH52" s="191"/>
      <c r="BI52" s="191"/>
      <c r="BJ52" s="256"/>
      <c r="BK52" s="256"/>
      <c r="BL52" s="256"/>
      <c r="BM52" s="256"/>
      <c r="BN52" s="735"/>
      <c r="BO52" s="735"/>
      <c r="BP52" s="735"/>
      <c r="BQ52" s="735"/>
      <c r="BR52" s="735"/>
      <c r="BS52" s="735"/>
      <c r="BT52" s="735"/>
      <c r="BU52" s="735"/>
      <c r="BV52" s="735"/>
      <c r="BW52" s="735"/>
      <c r="BX52" s="253"/>
      <c r="BY52" s="159"/>
      <c r="BZ52" s="159"/>
      <c r="CA52" s="159"/>
      <c r="CB52" s="159"/>
      <c r="CC52" s="159"/>
      <c r="CD52" s="159"/>
      <c r="CE52" s="159"/>
      <c r="CF52" s="159"/>
      <c r="CG52" s="159"/>
      <c r="CH52" s="159"/>
      <c r="CI52" s="159"/>
      <c r="CJ52" s="160"/>
      <c r="CK52" s="152"/>
      <c r="CL52" s="744"/>
      <c r="CM52" s="745"/>
      <c r="CN52" s="745"/>
      <c r="CO52" s="745"/>
      <c r="CP52" s="745"/>
      <c r="CQ52" s="745"/>
      <c r="CR52" s="745"/>
      <c r="CS52" s="745"/>
      <c r="CT52" s="745"/>
      <c r="CU52" s="745"/>
      <c r="CV52" s="745"/>
      <c r="CW52" s="745"/>
      <c r="CX52" s="745"/>
      <c r="CY52" s="746"/>
      <c r="CZ52" s="152"/>
      <c r="DA52" s="152"/>
      <c r="DB52" s="16"/>
      <c r="DC52" s="208"/>
      <c r="DD52" s="13"/>
      <c r="DE52" s="13"/>
      <c r="DF52" s="13"/>
      <c r="DG52" s="13"/>
      <c r="DH52" s="13"/>
      <c r="DI52" s="3"/>
      <c r="DJ52" s="4"/>
      <c r="DK52" s="5"/>
      <c r="DL52" s="5"/>
    </row>
    <row r="53" spans="1:116" ht="12" customHeight="1" thickBot="1">
      <c r="A53" s="1"/>
      <c r="B53" s="152"/>
      <c r="C53" s="152"/>
      <c r="D53" s="152"/>
      <c r="E53" s="788"/>
      <c r="F53" s="788"/>
      <c r="G53" s="788"/>
      <c r="H53" s="788"/>
      <c r="I53" s="788"/>
      <c r="J53" s="788"/>
      <c r="K53" s="788"/>
      <c r="L53" s="788"/>
      <c r="M53" s="788"/>
      <c r="N53" s="788"/>
      <c r="O53" s="788"/>
      <c r="P53" s="788"/>
      <c r="Q53" s="788"/>
      <c r="R53" s="788"/>
      <c r="S53" s="788"/>
      <c r="T53" s="788"/>
      <c r="U53" s="788"/>
      <c r="V53" s="788"/>
      <c r="W53" s="788"/>
      <c r="X53" s="788"/>
      <c r="Y53" s="788"/>
      <c r="Z53" s="152"/>
      <c r="AA53" s="152"/>
      <c r="AB53" s="728"/>
      <c r="AC53" s="729"/>
      <c r="AD53" s="729"/>
      <c r="AE53" s="729"/>
      <c r="AF53" s="729"/>
      <c r="AG53" s="729"/>
      <c r="AH53" s="729"/>
      <c r="AI53" s="729"/>
      <c r="AJ53" s="729"/>
      <c r="AK53" s="730"/>
      <c r="AL53" s="152"/>
      <c r="AM53" s="152"/>
      <c r="AN53" s="378" t="s">
        <v>196</v>
      </c>
      <c r="AO53" s="378"/>
      <c r="AP53" s="766" t="s">
        <v>197</v>
      </c>
      <c r="AQ53" s="766"/>
      <c r="AR53" s="766"/>
      <c r="AS53" s="766"/>
      <c r="AT53" s="766"/>
      <c r="AU53" s="766"/>
      <c r="AV53" s="766"/>
      <c r="AW53" s="766"/>
      <c r="AX53" s="766"/>
      <c r="AY53" s="766"/>
      <c r="AZ53" s="766"/>
      <c r="BA53" s="766"/>
      <c r="BB53" s="766"/>
      <c r="BC53" s="766"/>
      <c r="BD53" s="766"/>
      <c r="BE53" s="766"/>
      <c r="BF53" s="766"/>
      <c r="BG53" s="766"/>
      <c r="BH53" s="766"/>
      <c r="BI53" s="766"/>
      <c r="BJ53" s="766"/>
      <c r="BK53" s="766"/>
      <c r="BL53" s="766"/>
      <c r="BM53" s="766"/>
      <c r="BN53" s="766"/>
      <c r="BO53" s="766"/>
      <c r="BP53" s="766"/>
      <c r="BQ53" s="766"/>
      <c r="BR53" s="766"/>
      <c r="BS53" s="766"/>
      <c r="BT53" s="766"/>
      <c r="BU53" s="766"/>
      <c r="BV53" s="766"/>
      <c r="BW53" s="766"/>
      <c r="BX53" s="766"/>
      <c r="BY53" s="766"/>
      <c r="BZ53" s="766"/>
      <c r="CA53" s="766"/>
      <c r="CB53" s="766"/>
      <c r="CC53" s="766"/>
      <c r="CD53" s="766"/>
      <c r="CE53" s="766"/>
      <c r="CF53" s="766"/>
      <c r="CG53" s="766"/>
      <c r="CH53" s="766"/>
      <c r="CI53" s="766"/>
      <c r="CJ53" s="766"/>
      <c r="CK53" s="152"/>
      <c r="CL53" s="736" t="s">
        <v>194</v>
      </c>
      <c r="CM53" s="737"/>
      <c r="CN53" s="737"/>
      <c r="CO53" s="737"/>
      <c r="CP53" s="737"/>
      <c r="CQ53" s="737"/>
      <c r="CR53" s="737"/>
      <c r="CS53" s="737"/>
      <c r="CT53" s="737"/>
      <c r="CU53" s="737"/>
      <c r="CV53" s="737"/>
      <c r="CW53" s="737"/>
      <c r="CX53" s="737"/>
      <c r="CY53" s="738"/>
      <c r="CZ53" s="152"/>
      <c r="DA53" s="152"/>
      <c r="DB53" s="16"/>
      <c r="DC53" s="13"/>
      <c r="DD53" s="13"/>
      <c r="DE53" s="13"/>
      <c r="DF53" s="13"/>
      <c r="DG53" s="13"/>
      <c r="DH53" s="13"/>
      <c r="DI53" s="3"/>
      <c r="DJ53" s="4"/>
      <c r="DK53" s="5"/>
      <c r="DL53" s="5"/>
    </row>
    <row r="54" spans="1:116" ht="12" customHeight="1" thickBot="1">
      <c r="A54" s="1"/>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c r="AF54" s="152"/>
      <c r="AG54" s="152"/>
      <c r="AH54" s="152"/>
      <c r="AI54" s="152"/>
      <c r="AJ54" s="152"/>
      <c r="AK54" s="152"/>
      <c r="AL54" s="152"/>
      <c r="AM54" s="152"/>
      <c r="AN54" s="152"/>
      <c r="AO54" s="152"/>
      <c r="AP54" s="767"/>
      <c r="AQ54" s="767"/>
      <c r="AR54" s="767"/>
      <c r="AS54" s="767"/>
      <c r="AT54" s="767"/>
      <c r="AU54" s="767"/>
      <c r="AV54" s="767"/>
      <c r="AW54" s="767"/>
      <c r="AX54" s="767"/>
      <c r="AY54" s="767"/>
      <c r="AZ54" s="767"/>
      <c r="BA54" s="767"/>
      <c r="BB54" s="767"/>
      <c r="BC54" s="767"/>
      <c r="BD54" s="767"/>
      <c r="BE54" s="767"/>
      <c r="BF54" s="767"/>
      <c r="BG54" s="767"/>
      <c r="BH54" s="767"/>
      <c r="BI54" s="767"/>
      <c r="BJ54" s="767"/>
      <c r="BK54" s="767"/>
      <c r="BL54" s="767"/>
      <c r="BM54" s="767"/>
      <c r="BN54" s="767"/>
      <c r="BO54" s="767"/>
      <c r="BP54" s="767"/>
      <c r="BQ54" s="767"/>
      <c r="BR54" s="767"/>
      <c r="BS54" s="767"/>
      <c r="BT54" s="767"/>
      <c r="BU54" s="767"/>
      <c r="BV54" s="767"/>
      <c r="BW54" s="767"/>
      <c r="BX54" s="767"/>
      <c r="BY54" s="767"/>
      <c r="BZ54" s="767"/>
      <c r="CA54" s="767"/>
      <c r="CB54" s="767"/>
      <c r="CC54" s="767"/>
      <c r="CD54" s="767"/>
      <c r="CE54" s="767"/>
      <c r="CF54" s="767"/>
      <c r="CG54" s="767"/>
      <c r="CH54" s="767"/>
      <c r="CI54" s="767"/>
      <c r="CJ54" s="767"/>
      <c r="CK54" s="152"/>
      <c r="CL54" s="739" t="s">
        <v>195</v>
      </c>
      <c r="CM54" s="740"/>
      <c r="CN54" s="740"/>
      <c r="CO54" s="740"/>
      <c r="CP54" s="740"/>
      <c r="CQ54" s="740"/>
      <c r="CR54" s="293"/>
      <c r="CS54" s="293"/>
      <c r="CT54" s="293"/>
      <c r="CU54" s="293"/>
      <c r="CV54" s="293"/>
      <c r="CW54" s="293"/>
      <c r="CX54" s="294"/>
      <c r="CY54" s="295"/>
      <c r="CZ54" s="152"/>
      <c r="DA54" s="152"/>
      <c r="DB54" s="16"/>
      <c r="DC54" s="13"/>
      <c r="DD54" s="13"/>
      <c r="DE54" s="13"/>
      <c r="DF54" s="13"/>
      <c r="DG54" s="13"/>
      <c r="DH54" s="13"/>
      <c r="DI54" s="3"/>
      <c r="DJ54" s="4"/>
      <c r="DK54" s="5"/>
      <c r="DL54" s="5"/>
    </row>
    <row r="55" spans="1:116" ht="23.25" customHeight="1">
      <c r="A55" s="1"/>
      <c r="B55" s="152"/>
      <c r="C55" s="128" t="s">
        <v>227</v>
      </c>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c r="AI55" s="152"/>
      <c r="AJ55" s="152"/>
      <c r="AK55" s="152"/>
      <c r="AL55" s="152"/>
      <c r="AM55" s="152"/>
      <c r="AN55" s="152"/>
      <c r="AO55" s="152"/>
      <c r="AP55" s="152"/>
      <c r="AQ55" s="152"/>
      <c r="AR55" s="152"/>
      <c r="AS55" s="152"/>
      <c r="AT55" s="152"/>
      <c r="AU55" s="152"/>
      <c r="AV55" s="152"/>
      <c r="AW55" s="152"/>
      <c r="AX55" s="152"/>
      <c r="AY55" s="152"/>
      <c r="AZ55" s="152"/>
      <c r="BA55" s="152"/>
      <c r="BB55" s="152"/>
      <c r="BC55" s="152"/>
      <c r="BD55" s="152"/>
      <c r="BE55" s="152"/>
      <c r="BF55" s="152"/>
      <c r="BG55" s="152"/>
      <c r="BH55" s="152"/>
      <c r="BI55" s="152"/>
      <c r="BJ55" s="152"/>
      <c r="BK55" s="152"/>
      <c r="BL55" s="152"/>
      <c r="BM55" s="152"/>
      <c r="BN55" s="152"/>
      <c r="BO55" s="152"/>
      <c r="BP55" s="152"/>
      <c r="BQ55" s="152"/>
      <c r="BR55" s="152"/>
      <c r="BS55" s="152"/>
      <c r="BT55" s="152"/>
      <c r="BU55" s="152"/>
      <c r="BV55" s="152"/>
      <c r="BW55" s="152"/>
      <c r="BX55" s="152"/>
      <c r="BY55" s="152"/>
      <c r="BZ55" s="152"/>
      <c r="CA55" s="152"/>
      <c r="CB55" s="152"/>
      <c r="CC55" s="152"/>
      <c r="CD55" s="152"/>
      <c r="CE55" s="152"/>
      <c r="CF55" s="152"/>
      <c r="CG55" s="152"/>
      <c r="CH55" s="152"/>
      <c r="CI55" s="152"/>
      <c r="CJ55" s="152"/>
      <c r="CK55" s="152"/>
      <c r="CL55" s="152"/>
      <c r="CM55" s="152"/>
      <c r="CN55" s="152"/>
      <c r="CO55" s="152"/>
      <c r="CP55" s="152"/>
      <c r="CQ55" s="152"/>
      <c r="CR55" s="152"/>
      <c r="CS55" s="152"/>
      <c r="CT55" s="152"/>
      <c r="CU55" s="152"/>
      <c r="CV55" s="152"/>
      <c r="CW55" s="152"/>
      <c r="CX55" s="152"/>
      <c r="CY55" s="152"/>
      <c r="CZ55" s="152"/>
      <c r="DA55" s="152"/>
      <c r="DB55" s="16"/>
      <c r="DC55" s="13"/>
      <c r="DD55" s="13"/>
      <c r="DE55" s="13"/>
      <c r="DF55" s="13"/>
      <c r="DG55" s="13"/>
      <c r="DH55" s="13"/>
      <c r="DI55" s="3"/>
      <c r="DJ55" s="4"/>
      <c r="DK55" s="5"/>
      <c r="DL55" s="5"/>
    </row>
    <row r="56" spans="1:116" ht="10.5" customHeight="1">
      <c r="A56" s="104"/>
      <c r="B56" s="189"/>
      <c r="C56" s="608" t="s">
        <v>200</v>
      </c>
      <c r="D56" s="608"/>
      <c r="E56" s="608"/>
      <c r="F56" s="608"/>
      <c r="G56" s="608"/>
      <c r="H56" s="608"/>
      <c r="I56" s="608"/>
      <c r="J56" s="608"/>
      <c r="K56" s="608"/>
      <c r="L56" s="608"/>
      <c r="M56" s="608"/>
      <c r="N56" s="608"/>
      <c r="O56" s="608"/>
      <c r="P56" s="608"/>
      <c r="Q56" s="608"/>
      <c r="R56" s="608"/>
      <c r="S56" s="608"/>
      <c r="T56" s="608"/>
      <c r="U56" s="608"/>
      <c r="V56" s="608"/>
      <c r="W56" s="608"/>
      <c r="X56" s="608"/>
      <c r="Y56" s="608"/>
      <c r="Z56" s="608"/>
      <c r="AA56" s="608"/>
      <c r="AB56" s="608"/>
      <c r="AC56" s="608"/>
      <c r="AD56" s="608"/>
      <c r="AE56" s="608"/>
      <c r="AF56" s="608"/>
      <c r="AG56" s="608"/>
      <c r="AH56" s="608"/>
      <c r="AI56" s="608"/>
      <c r="AJ56" s="608"/>
      <c r="AK56" s="608"/>
      <c r="AL56" s="608"/>
      <c r="AM56" s="608"/>
      <c r="AN56" s="608"/>
      <c r="AO56" s="608"/>
      <c r="AP56" s="608"/>
      <c r="AQ56" s="608"/>
      <c r="AR56" s="608"/>
      <c r="AS56" s="608"/>
      <c r="AT56" s="608"/>
      <c r="AU56" s="608"/>
      <c r="AV56" s="608"/>
      <c r="AW56" s="608"/>
      <c r="AX56" s="608"/>
      <c r="AY56" s="608"/>
      <c r="AZ56" s="608"/>
      <c r="BA56" s="608"/>
      <c r="BB56" s="608"/>
      <c r="BC56" s="608"/>
      <c r="BD56" s="608"/>
      <c r="BE56" s="608"/>
      <c r="BF56" s="608"/>
      <c r="BG56" s="608"/>
      <c r="BH56" s="608"/>
      <c r="BI56" s="608"/>
      <c r="BJ56" s="608"/>
      <c r="BK56" s="608"/>
      <c r="BL56" s="608"/>
      <c r="BM56" s="608"/>
      <c r="BN56" s="608"/>
      <c r="BO56" s="608"/>
      <c r="BP56" s="608"/>
      <c r="BQ56" s="608"/>
      <c r="BR56" s="608"/>
      <c r="BS56" s="608"/>
      <c r="BT56" s="608"/>
      <c r="BU56" s="608"/>
      <c r="BV56" s="608"/>
      <c r="BW56" s="608"/>
      <c r="BX56" s="608"/>
      <c r="BY56" s="608"/>
      <c r="BZ56" s="608"/>
      <c r="CA56" s="608"/>
      <c r="CB56" s="608"/>
      <c r="CC56" s="608"/>
      <c r="CD56" s="608"/>
      <c r="CE56" s="608"/>
      <c r="CF56" s="608"/>
      <c r="CG56" s="608"/>
      <c r="CH56" s="608"/>
      <c r="CI56" s="608"/>
      <c r="CJ56" s="608"/>
      <c r="CK56" s="608"/>
      <c r="CL56" s="608"/>
      <c r="CM56" s="608"/>
      <c r="CN56" s="608"/>
      <c r="CO56" s="608"/>
      <c r="CP56" s="608"/>
      <c r="CQ56" s="608"/>
      <c r="CR56" s="608"/>
      <c r="CS56" s="608"/>
      <c r="CT56" s="608"/>
      <c r="CU56" s="608"/>
      <c r="CV56" s="608"/>
      <c r="CW56" s="608"/>
      <c r="CX56" s="608"/>
      <c r="CY56" s="608"/>
      <c r="CZ56" s="190"/>
      <c r="DA56" s="152"/>
      <c r="DB56" s="106"/>
      <c r="DC56" s="13"/>
      <c r="DD56" s="13"/>
      <c r="DE56" s="13"/>
      <c r="DF56" s="13"/>
      <c r="DG56" s="13"/>
      <c r="DH56" s="13"/>
      <c r="DI56" s="3"/>
      <c r="DJ56" s="4"/>
      <c r="DK56" s="5"/>
      <c r="DL56" s="5"/>
    </row>
    <row r="57" spans="1:116" ht="10.5" customHeight="1">
      <c r="A57" s="104"/>
      <c r="B57" s="189"/>
      <c r="C57" s="296" t="s">
        <v>201</v>
      </c>
      <c r="D57" s="190"/>
      <c r="E57" s="189"/>
      <c r="F57" s="189"/>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s="152"/>
      <c r="AS57" s="152"/>
      <c r="AT57" s="152"/>
      <c r="AU57" s="152"/>
      <c r="AV57" s="152"/>
      <c r="AW57" s="152"/>
      <c r="AX57" s="152"/>
      <c r="AY57" s="152"/>
      <c r="AZ57" s="152"/>
      <c r="BA57" s="152"/>
      <c r="BB57" s="152"/>
      <c r="BC57" s="152"/>
      <c r="BD57" s="152"/>
      <c r="BE57" s="152"/>
      <c r="BF57" s="152"/>
      <c r="BG57" s="152"/>
      <c r="BH57" s="152"/>
      <c r="BI57" s="152"/>
      <c r="BJ57" s="152"/>
      <c r="BK57" s="152"/>
      <c r="BL57" s="152"/>
      <c r="BM57" s="152"/>
      <c r="BN57" s="152"/>
      <c r="BO57" s="152"/>
      <c r="BP57" s="152"/>
      <c r="BQ57" s="152"/>
      <c r="BR57" s="152"/>
      <c r="BS57" s="152"/>
      <c r="BT57" s="152"/>
      <c r="BU57" s="152"/>
      <c r="BV57" s="152"/>
      <c r="BW57" s="152"/>
      <c r="BX57" s="152"/>
      <c r="BY57" s="152"/>
      <c r="BZ57" s="152"/>
      <c r="CA57" s="152"/>
      <c r="CB57" s="152"/>
      <c r="CC57" s="152"/>
      <c r="CD57" s="152"/>
      <c r="CE57" s="152"/>
      <c r="CF57" s="152"/>
      <c r="CG57" s="152"/>
      <c r="CH57" s="152"/>
      <c r="CI57" s="152"/>
      <c r="CJ57" s="152"/>
      <c r="CK57" s="152"/>
      <c r="CL57" s="152"/>
      <c r="CM57" s="152"/>
      <c r="CN57" s="152"/>
      <c r="CO57" s="152"/>
      <c r="CP57" s="152"/>
      <c r="CQ57" s="152"/>
      <c r="CR57" s="152"/>
      <c r="CS57" s="152"/>
      <c r="CT57" s="152"/>
      <c r="CU57" s="152"/>
      <c r="CV57" s="152"/>
      <c r="CW57" s="152"/>
      <c r="CX57" s="152"/>
      <c r="CY57" s="152"/>
      <c r="CZ57" s="152"/>
      <c r="DA57" s="152"/>
      <c r="DB57" s="106"/>
      <c r="DC57" s="13"/>
      <c r="DD57" s="13"/>
      <c r="DE57" s="13"/>
      <c r="DF57" s="13"/>
      <c r="DG57" s="13"/>
      <c r="DH57" s="13"/>
      <c r="DI57" s="3"/>
      <c r="DJ57" s="4"/>
      <c r="DK57" s="5"/>
      <c r="DL57" s="5"/>
    </row>
    <row r="58" spans="1:116" ht="10.5" customHeight="1">
      <c r="A58" s="104"/>
      <c r="B58" s="189"/>
      <c r="C58" s="190" t="s">
        <v>147</v>
      </c>
      <c r="D58" s="190"/>
      <c r="E58" s="189"/>
      <c r="F58" s="189"/>
      <c r="G58" s="15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c r="AI58" s="152"/>
      <c r="AJ58" s="152"/>
      <c r="AK58" s="152"/>
      <c r="AL58" s="152"/>
      <c r="AM58" s="152"/>
      <c r="AN58" s="152"/>
      <c r="AO58" s="152"/>
      <c r="AP58" s="152"/>
      <c r="AQ58" s="152"/>
      <c r="AR58" s="152"/>
      <c r="AS58" s="152"/>
      <c r="AT58" s="152"/>
      <c r="AU58" s="152"/>
      <c r="AV58" s="152"/>
      <c r="AW58" s="152"/>
      <c r="AX58" s="152"/>
      <c r="AY58" s="152"/>
      <c r="AZ58" s="152"/>
      <c r="BA58" s="152"/>
      <c r="BB58" s="152"/>
      <c r="BC58" s="152"/>
      <c r="BD58" s="152"/>
      <c r="BE58" s="152"/>
      <c r="BF58" s="152"/>
      <c r="BG58" s="152"/>
      <c r="BH58" s="152"/>
      <c r="BI58" s="152"/>
      <c r="BJ58" s="152"/>
      <c r="BK58" s="152"/>
      <c r="BL58" s="152"/>
      <c r="BM58" s="152"/>
      <c r="BN58" s="152"/>
      <c r="BO58" s="152"/>
      <c r="BP58" s="152"/>
      <c r="BQ58" s="152"/>
      <c r="BR58" s="152"/>
      <c r="BS58" s="152"/>
      <c r="BT58" s="152"/>
      <c r="BU58" s="152"/>
      <c r="BV58" s="152"/>
      <c r="BW58" s="152"/>
      <c r="BX58" s="152"/>
      <c r="BY58" s="152"/>
      <c r="BZ58" s="152"/>
      <c r="CA58" s="152"/>
      <c r="CB58" s="152"/>
      <c r="CC58" s="152"/>
      <c r="CD58" s="152"/>
      <c r="CE58" s="152"/>
      <c r="CF58" s="152"/>
      <c r="CG58" s="152"/>
      <c r="CH58" s="152"/>
      <c r="CI58" s="152"/>
      <c r="CJ58" s="152"/>
      <c r="CK58" s="152"/>
      <c r="CL58" s="152"/>
      <c r="CM58" s="152"/>
      <c r="CN58" s="152"/>
      <c r="CO58" s="152"/>
      <c r="CP58" s="152"/>
      <c r="CQ58" s="152"/>
      <c r="CR58" s="152"/>
      <c r="CS58" s="152"/>
      <c r="CT58" s="152"/>
      <c r="CU58" s="152"/>
      <c r="CV58" s="152"/>
      <c r="CW58" s="152"/>
      <c r="CX58" s="152"/>
      <c r="CY58" s="152"/>
      <c r="CZ58" s="152"/>
      <c r="DA58" s="152"/>
      <c r="DB58" s="106"/>
      <c r="DC58" s="13"/>
      <c r="DD58" s="13"/>
      <c r="DE58" s="13"/>
      <c r="DF58" s="13"/>
      <c r="DG58" s="13"/>
      <c r="DH58" s="13"/>
      <c r="DI58" s="3"/>
      <c r="DJ58" s="4"/>
      <c r="DK58" s="5"/>
      <c r="DL58" s="5"/>
    </row>
    <row r="59" spans="1:116" ht="16.5" customHeight="1">
      <c r="A59" s="104"/>
      <c r="B59" s="189"/>
      <c r="C59" s="297" t="s">
        <v>148</v>
      </c>
      <c r="D59" s="190"/>
      <c r="E59" s="189"/>
      <c r="F59" s="189"/>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s="152"/>
      <c r="AS59" s="152"/>
      <c r="AT59" s="152"/>
      <c r="AU59" s="152"/>
      <c r="AV59" s="152"/>
      <c r="AW59" s="152"/>
      <c r="AX59" s="152"/>
      <c r="AY59" s="152"/>
      <c r="AZ59" s="152"/>
      <c r="BA59" s="152"/>
      <c r="BB59" s="152"/>
      <c r="BC59" s="152"/>
      <c r="BD59" s="152"/>
      <c r="BE59" s="152"/>
      <c r="BF59" s="152"/>
      <c r="BG59" s="152"/>
      <c r="BH59" s="152"/>
      <c r="BI59" s="152"/>
      <c r="BJ59" s="152"/>
      <c r="BK59" s="152"/>
      <c r="BL59" s="152"/>
      <c r="BM59" s="152"/>
      <c r="BN59" s="152"/>
      <c r="BO59" s="152"/>
      <c r="BP59" s="152"/>
      <c r="BQ59" s="152"/>
      <c r="BR59" s="152"/>
      <c r="BS59" s="152"/>
      <c r="BT59" s="152"/>
      <c r="BU59" s="152"/>
      <c r="BV59" s="152"/>
      <c r="BW59" s="152"/>
      <c r="BX59" s="152"/>
      <c r="BY59" s="152"/>
      <c r="BZ59" s="152"/>
      <c r="CA59" s="152"/>
      <c r="CB59" s="152"/>
      <c r="CC59" s="152"/>
      <c r="CD59" s="152"/>
      <c r="CE59" s="152"/>
      <c r="CF59" s="152"/>
      <c r="CG59" s="152"/>
      <c r="CH59" s="152"/>
      <c r="CI59" s="152"/>
      <c r="CJ59" s="152"/>
      <c r="CK59" s="152"/>
      <c r="CL59" s="152"/>
      <c r="CM59" s="152"/>
      <c r="CN59" s="152"/>
      <c r="CO59" s="152"/>
      <c r="CP59" s="152"/>
      <c r="CQ59" s="152"/>
      <c r="CR59" s="152"/>
      <c r="CS59" s="152"/>
      <c r="CT59" s="152"/>
      <c r="CU59" s="152"/>
      <c r="CV59" s="152"/>
      <c r="CW59" s="152"/>
      <c r="CX59" s="152"/>
      <c r="CY59" s="152"/>
      <c r="CZ59" s="152"/>
      <c r="DA59" s="152"/>
      <c r="DB59" s="106"/>
      <c r="DC59" s="13"/>
      <c r="DD59" s="13"/>
      <c r="DE59" s="13"/>
      <c r="DF59" s="13"/>
      <c r="DG59" s="13"/>
      <c r="DH59" s="13"/>
      <c r="DI59" s="3"/>
      <c r="DJ59" s="4"/>
      <c r="DK59" s="5"/>
      <c r="DL59" s="5"/>
    </row>
    <row r="60" spans="1:116" ht="12" customHeight="1">
      <c r="A60" s="104"/>
      <c r="B60" s="152"/>
      <c r="C60" s="797" t="s">
        <v>124</v>
      </c>
      <c r="D60" s="798"/>
      <c r="E60" s="514" t="str">
        <f>IF(EH107=TRUE,"☑","□")</f>
        <v>□</v>
      </c>
      <c r="F60" s="514"/>
      <c r="G60" s="699" t="s">
        <v>149</v>
      </c>
      <c r="H60" s="699"/>
      <c r="I60" s="699"/>
      <c r="J60" s="699"/>
      <c r="K60" s="699"/>
      <c r="L60" s="699"/>
      <c r="M60" s="699"/>
      <c r="N60" s="699"/>
      <c r="O60" s="699"/>
      <c r="P60" s="699"/>
      <c r="Q60" s="300"/>
      <c r="R60" s="300"/>
      <c r="S60" s="300"/>
      <c r="T60" s="300"/>
      <c r="U60" s="300"/>
      <c r="V60" s="699" t="s">
        <v>127</v>
      </c>
      <c r="W60" s="699"/>
      <c r="X60" s="699"/>
      <c r="Y60" s="699"/>
      <c r="Z60" s="699"/>
      <c r="AA60" s="699"/>
      <c r="AB60" s="699"/>
      <c r="AC60" s="699"/>
      <c r="AD60" s="699"/>
      <c r="AE60" s="794"/>
      <c r="AF60" s="152"/>
      <c r="AG60" s="702" t="s">
        <v>130</v>
      </c>
      <c r="AH60" s="441"/>
      <c r="AI60" s="792" t="s">
        <v>157</v>
      </c>
      <c r="AJ60" s="789"/>
      <c r="AK60" s="789"/>
      <c r="AL60" s="789"/>
      <c r="AM60" s="789"/>
      <c r="AN60" s="789"/>
      <c r="AO60" s="789"/>
      <c r="AP60" s="789"/>
      <c r="AQ60" s="789"/>
      <c r="AR60" s="789"/>
      <c r="AS60" s="789"/>
      <c r="AT60" s="789"/>
      <c r="AU60" s="793"/>
      <c r="AV60" s="398" t="s">
        <v>123</v>
      </c>
      <c r="AW60" s="399"/>
      <c r="AX60" s="399"/>
      <c r="AY60" s="399"/>
      <c r="AZ60" s="399"/>
      <c r="BA60" s="399"/>
      <c r="BB60" s="399"/>
      <c r="BC60" s="399"/>
      <c r="BD60" s="399"/>
      <c r="BE60" s="399"/>
      <c r="BF60" s="399"/>
      <c r="BG60" s="399"/>
      <c r="BH60" s="399"/>
      <c r="BI60" s="399"/>
      <c r="BJ60" s="399"/>
      <c r="BK60" s="399"/>
      <c r="BL60" s="399"/>
      <c r="BM60" s="399"/>
      <c r="BN60" s="399"/>
      <c r="BO60" s="399"/>
      <c r="BP60" s="399"/>
      <c r="BQ60" s="399"/>
      <c r="BR60" s="399"/>
      <c r="BS60" s="724"/>
      <c r="BT60" s="398" t="s">
        <v>122</v>
      </c>
      <c r="BU60" s="399"/>
      <c r="BV60" s="399"/>
      <c r="BW60" s="399"/>
      <c r="BX60" s="399"/>
      <c r="BY60" s="399"/>
      <c r="BZ60" s="399"/>
      <c r="CA60" s="399"/>
      <c r="CB60" s="399"/>
      <c r="CC60" s="399"/>
      <c r="CD60" s="399"/>
      <c r="CE60" s="399"/>
      <c r="CF60" s="400"/>
      <c r="CG60" s="287"/>
      <c r="CH60" s="702" t="s">
        <v>131</v>
      </c>
      <c r="CI60" s="441"/>
      <c r="CJ60" s="389" t="s">
        <v>132</v>
      </c>
      <c r="CK60" s="389"/>
      <c r="CL60" s="389"/>
      <c r="CM60" s="389"/>
      <c r="CN60" s="389"/>
      <c r="CO60" s="389"/>
      <c r="CP60" s="389"/>
      <c r="CQ60" s="389"/>
      <c r="CR60" s="389"/>
      <c r="CS60" s="389"/>
      <c r="CT60" s="389"/>
      <c r="CU60" s="389"/>
      <c r="CV60" s="389"/>
      <c r="CW60" s="389"/>
      <c r="CX60" s="389"/>
      <c r="CY60" s="390"/>
      <c r="CZ60" s="152"/>
      <c r="DA60" s="152"/>
      <c r="DB60" s="106"/>
      <c r="DC60" s="13"/>
      <c r="DD60" s="13"/>
      <c r="DE60" s="13"/>
      <c r="DF60" s="13"/>
      <c r="DG60" s="13"/>
      <c r="DH60" s="13"/>
      <c r="DI60" s="3"/>
      <c r="DJ60" s="4"/>
      <c r="DK60" s="5"/>
      <c r="DL60" s="5"/>
    </row>
    <row r="61" spans="1:116" ht="9" customHeight="1">
      <c r="A61" s="104"/>
      <c r="B61" s="152"/>
      <c r="C61" s="799"/>
      <c r="D61" s="800"/>
      <c r="E61" s="451"/>
      <c r="F61" s="451"/>
      <c r="G61" s="723"/>
      <c r="H61" s="723"/>
      <c r="I61" s="723"/>
      <c r="J61" s="723"/>
      <c r="K61" s="723"/>
      <c r="L61" s="723"/>
      <c r="M61" s="723"/>
      <c r="N61" s="723"/>
      <c r="O61" s="723"/>
      <c r="P61" s="723"/>
      <c r="Q61" s="302"/>
      <c r="R61" s="302"/>
      <c r="S61" s="302"/>
      <c r="T61" s="302"/>
      <c r="U61" s="302"/>
      <c r="V61" s="723"/>
      <c r="W61" s="723"/>
      <c r="X61" s="723"/>
      <c r="Y61" s="723"/>
      <c r="Z61" s="723"/>
      <c r="AA61" s="723"/>
      <c r="AB61" s="723"/>
      <c r="AC61" s="723"/>
      <c r="AD61" s="723"/>
      <c r="AE61" s="796"/>
      <c r="AF61" s="152"/>
      <c r="AG61" s="703"/>
      <c r="AH61" s="443"/>
      <c r="AI61" s="378"/>
      <c r="AJ61" s="378"/>
      <c r="AK61" s="378"/>
      <c r="AL61" s="378"/>
      <c r="AM61" s="378"/>
      <c r="AN61" s="378"/>
      <c r="AO61" s="378"/>
      <c r="AP61" s="378"/>
      <c r="AQ61" s="378"/>
      <c r="AR61" s="378"/>
      <c r="AS61" s="378"/>
      <c r="AT61" s="378"/>
      <c r="AU61" s="379"/>
      <c r="AV61" s="654" t="str">
        <f>IF(AU66&lt;=0,"",IF((LEN(AU66)-11&lt;=0),"0",MID(AU66,LEN(AU66)-11,1)))</f>
        <v/>
      </c>
      <c r="AW61" s="592"/>
      <c r="AX61" s="592" t="str">
        <f>IF(AU66&lt;=0,"",IF((LEN(AU66)-10&lt;=0),"0",MID(AU66,LEN(AU66)-10,1)))</f>
        <v/>
      </c>
      <c r="AY61" s="592"/>
      <c r="AZ61" s="685" t="str">
        <f>IF(AU66&lt;=0,"",IF((LEN(AU66)-9&lt;=0),"0",MID(AU66,LEN(AU66)-9,1)))</f>
        <v/>
      </c>
      <c r="BA61" s="685"/>
      <c r="BB61" s="592" t="str">
        <f>IF(AU66&lt;=0,"",IF((LEN(AU66)-8&lt;=0),"0",MID(AU66,LEN(AU66)-8,1)))</f>
        <v/>
      </c>
      <c r="BC61" s="592"/>
      <c r="BD61" s="592" t="str">
        <f>IF(AU66&lt;=0,"",IF((LEN(AU66)-7&lt;=0),"0",MID(AU66,LEN(AU66)-7,1)))</f>
        <v/>
      </c>
      <c r="BE61" s="592"/>
      <c r="BF61" s="592" t="str">
        <f>IF(AU66&lt;=0,"",IF((LEN(AU66)-6&lt;=0),"0",MID(AU66,LEN(AU66)-6,1)))</f>
        <v/>
      </c>
      <c r="BG61" s="592"/>
      <c r="BH61" s="685" t="str">
        <f>IF(AU66&lt;=0,"",IF((LEN(AU66)-5&lt;=0),"0",MID(AU66,LEN(AU66)-5,1)))</f>
        <v/>
      </c>
      <c r="BI61" s="685"/>
      <c r="BJ61" s="592" t="str">
        <f>IF(AU66&lt;=0,"",IF((LEN(AU66)-4&lt;=0),"0",MID(AU66,LEN(AU66)-4,1)))</f>
        <v/>
      </c>
      <c r="BK61" s="592"/>
      <c r="BL61" s="592" t="str">
        <f>IF(AU66&lt;=0,"",IF((LEN(AU66)-3&lt;=0),"0",MID(AU66,LEN(AU66)-3,1)))</f>
        <v/>
      </c>
      <c r="BM61" s="592"/>
      <c r="BN61" s="592" t="str">
        <f>IF(AU66&lt;=0,"",IF((LEN(AU66)-2&lt;=0),"0",MID(AU66,LEN(AU66)-2,1)))</f>
        <v/>
      </c>
      <c r="BO61" s="592"/>
      <c r="BP61" s="685" t="str">
        <f>IF(AU66&lt;=0,"",IF((LEN(AU66)-1&lt;=0),"0",MID(AU66,LEN(AU66)-1,1)))</f>
        <v/>
      </c>
      <c r="BQ61" s="685"/>
      <c r="BR61" s="592" t="str">
        <f>IF(AU66&lt;&gt;0,RIGHT(AU66,1),"")</f>
        <v/>
      </c>
      <c r="BS61" s="686"/>
      <c r="BT61" s="785" t="s">
        <v>225</v>
      </c>
      <c r="BU61" s="786"/>
      <c r="BV61" s="786"/>
      <c r="BW61" s="786"/>
      <c r="BX61" s="401" t="s">
        <v>139</v>
      </c>
      <c r="BY61" s="401"/>
      <c r="BZ61" s="401"/>
      <c r="CA61" s="401"/>
      <c r="CB61" s="401"/>
      <c r="CC61" s="401"/>
      <c r="CD61" s="401"/>
      <c r="CE61" s="401"/>
      <c r="CF61" s="402"/>
      <c r="CG61" s="289"/>
      <c r="CH61" s="703"/>
      <c r="CI61" s="443"/>
      <c r="CJ61" s="391"/>
      <c r="CK61" s="391"/>
      <c r="CL61" s="391"/>
      <c r="CM61" s="391"/>
      <c r="CN61" s="391"/>
      <c r="CO61" s="391"/>
      <c r="CP61" s="391"/>
      <c r="CQ61" s="391"/>
      <c r="CR61" s="391"/>
      <c r="CS61" s="391"/>
      <c r="CT61" s="391"/>
      <c r="CU61" s="391"/>
      <c r="CV61" s="391"/>
      <c r="CW61" s="391"/>
      <c r="CX61" s="391"/>
      <c r="CY61" s="392"/>
      <c r="CZ61" s="152"/>
      <c r="DA61" s="152"/>
      <c r="DB61" s="106"/>
      <c r="DC61" s="13"/>
      <c r="DD61" s="13"/>
      <c r="DE61" s="13"/>
      <c r="DF61" s="13"/>
      <c r="DG61" s="13"/>
      <c r="DH61" s="13"/>
      <c r="DI61" s="3"/>
      <c r="DJ61" s="4"/>
      <c r="DK61" s="5"/>
      <c r="DL61" s="5"/>
    </row>
    <row r="62" spans="1:116" ht="9.75" customHeight="1">
      <c r="A62" s="104"/>
      <c r="B62" s="152"/>
      <c r="C62" s="799"/>
      <c r="D62" s="800"/>
      <c r="E62" s="513" t="str">
        <f>IF(EH108=TRUE,"☑","□")</f>
        <v>□</v>
      </c>
      <c r="F62" s="514"/>
      <c r="G62" s="699" t="s">
        <v>125</v>
      </c>
      <c r="H62" s="699"/>
      <c r="I62" s="699"/>
      <c r="J62" s="699"/>
      <c r="K62" s="699"/>
      <c r="L62" s="699"/>
      <c r="M62" s="699"/>
      <c r="N62" s="699"/>
      <c r="O62" s="699"/>
      <c r="P62" s="699"/>
      <c r="Q62" s="699"/>
      <c r="R62" s="699"/>
      <c r="S62" s="699"/>
      <c r="T62" s="699"/>
      <c r="U62" s="210"/>
      <c r="V62" s="699" t="s">
        <v>128</v>
      </c>
      <c r="W62" s="699"/>
      <c r="X62" s="699"/>
      <c r="Y62" s="699"/>
      <c r="Z62" s="699"/>
      <c r="AA62" s="699"/>
      <c r="AB62" s="699"/>
      <c r="AC62" s="699"/>
      <c r="AD62" s="699"/>
      <c r="AE62" s="794"/>
      <c r="AF62" s="152"/>
      <c r="AG62" s="703"/>
      <c r="AH62" s="443"/>
      <c r="AI62" s="378"/>
      <c r="AJ62" s="378"/>
      <c r="AK62" s="378"/>
      <c r="AL62" s="378"/>
      <c r="AM62" s="378"/>
      <c r="AN62" s="378"/>
      <c r="AO62" s="378"/>
      <c r="AP62" s="378"/>
      <c r="AQ62" s="378"/>
      <c r="AR62" s="378"/>
      <c r="AS62" s="378"/>
      <c r="AT62" s="378"/>
      <c r="AU62" s="379"/>
      <c r="AV62" s="655"/>
      <c r="AW62" s="701"/>
      <c r="AX62" s="701"/>
      <c r="AY62" s="701"/>
      <c r="AZ62" s="701"/>
      <c r="BA62" s="701"/>
      <c r="BB62" s="701"/>
      <c r="BC62" s="701"/>
      <c r="BD62" s="701"/>
      <c r="BE62" s="701"/>
      <c r="BF62" s="701"/>
      <c r="BG62" s="701"/>
      <c r="BH62" s="701"/>
      <c r="BI62" s="701"/>
      <c r="BJ62" s="701"/>
      <c r="BK62" s="701"/>
      <c r="BL62" s="701"/>
      <c r="BM62" s="701"/>
      <c r="BN62" s="701"/>
      <c r="BO62" s="701"/>
      <c r="BP62" s="701"/>
      <c r="BQ62" s="701"/>
      <c r="BR62" s="701"/>
      <c r="BS62" s="687"/>
      <c r="BT62" s="785"/>
      <c r="BU62" s="786"/>
      <c r="BV62" s="786"/>
      <c r="BW62" s="786"/>
      <c r="BX62" s="401"/>
      <c r="BY62" s="401"/>
      <c r="BZ62" s="401"/>
      <c r="CA62" s="401"/>
      <c r="CB62" s="401"/>
      <c r="CC62" s="401"/>
      <c r="CD62" s="401"/>
      <c r="CE62" s="401"/>
      <c r="CF62" s="402"/>
      <c r="CG62" s="289"/>
      <c r="CH62" s="703"/>
      <c r="CI62" s="443"/>
      <c r="CJ62" s="393"/>
      <c r="CK62" s="393"/>
      <c r="CL62" s="393"/>
      <c r="CM62" s="393"/>
      <c r="CN62" s="393"/>
      <c r="CO62" s="393"/>
      <c r="CP62" s="393"/>
      <c r="CQ62" s="393"/>
      <c r="CR62" s="393"/>
      <c r="CS62" s="393"/>
      <c r="CT62" s="393"/>
      <c r="CU62" s="393"/>
      <c r="CV62" s="393"/>
      <c r="CW62" s="393"/>
      <c r="CX62" s="393"/>
      <c r="CY62" s="394"/>
      <c r="CZ62" s="152"/>
      <c r="DA62" s="152"/>
      <c r="DB62" s="106"/>
      <c r="DC62" s="13"/>
      <c r="DD62" s="13"/>
      <c r="DE62" s="13"/>
      <c r="DF62" s="13"/>
      <c r="DG62" s="13"/>
      <c r="DH62" s="13"/>
      <c r="DI62" s="3"/>
      <c r="DJ62" s="4"/>
      <c r="DK62" s="5"/>
      <c r="DL62" s="5"/>
    </row>
    <row r="63" spans="1:116" ht="9.75" customHeight="1">
      <c r="A63" s="104"/>
      <c r="B63" s="152"/>
      <c r="C63" s="799"/>
      <c r="D63" s="800"/>
      <c r="E63" s="715"/>
      <c r="F63" s="716"/>
      <c r="G63" s="700"/>
      <c r="H63" s="700"/>
      <c r="I63" s="700"/>
      <c r="J63" s="700"/>
      <c r="K63" s="700"/>
      <c r="L63" s="700"/>
      <c r="M63" s="700"/>
      <c r="N63" s="700"/>
      <c r="O63" s="700"/>
      <c r="P63" s="700"/>
      <c r="Q63" s="700"/>
      <c r="R63" s="700"/>
      <c r="S63" s="700"/>
      <c r="T63" s="700"/>
      <c r="U63" s="211"/>
      <c r="V63" s="700"/>
      <c r="W63" s="700"/>
      <c r="X63" s="700"/>
      <c r="Y63" s="700"/>
      <c r="Z63" s="700"/>
      <c r="AA63" s="700"/>
      <c r="AB63" s="700"/>
      <c r="AC63" s="700"/>
      <c r="AD63" s="700"/>
      <c r="AE63" s="795"/>
      <c r="AF63" s="152"/>
      <c r="AG63" s="703"/>
      <c r="AH63" s="443"/>
      <c r="AI63" s="378"/>
      <c r="AJ63" s="378"/>
      <c r="AK63" s="378"/>
      <c r="AL63" s="378"/>
      <c r="AM63" s="378"/>
      <c r="AN63" s="378"/>
      <c r="AO63" s="378"/>
      <c r="AP63" s="378"/>
      <c r="AQ63" s="378"/>
      <c r="AR63" s="378"/>
      <c r="AS63" s="378"/>
      <c r="AT63" s="378"/>
      <c r="AU63" s="379"/>
      <c r="AV63" s="656"/>
      <c r="AW63" s="594"/>
      <c r="AX63" s="594"/>
      <c r="AY63" s="594"/>
      <c r="AZ63" s="594"/>
      <c r="BA63" s="594"/>
      <c r="BB63" s="594"/>
      <c r="BC63" s="594"/>
      <c r="BD63" s="594"/>
      <c r="BE63" s="594"/>
      <c r="BF63" s="594"/>
      <c r="BG63" s="594"/>
      <c r="BH63" s="594"/>
      <c r="BI63" s="594"/>
      <c r="BJ63" s="594"/>
      <c r="BK63" s="594"/>
      <c r="BL63" s="594"/>
      <c r="BM63" s="594"/>
      <c r="BN63" s="594"/>
      <c r="BO63" s="594"/>
      <c r="BP63" s="594"/>
      <c r="BQ63" s="594"/>
      <c r="BR63" s="594"/>
      <c r="BS63" s="688"/>
      <c r="BT63" s="785"/>
      <c r="BU63" s="786"/>
      <c r="BV63" s="786"/>
      <c r="BW63" s="786"/>
      <c r="BX63" s="401"/>
      <c r="BY63" s="401"/>
      <c r="BZ63" s="401"/>
      <c r="CA63" s="401"/>
      <c r="CB63" s="401"/>
      <c r="CC63" s="401"/>
      <c r="CD63" s="401"/>
      <c r="CE63" s="401"/>
      <c r="CF63" s="402"/>
      <c r="CG63" s="289"/>
      <c r="CH63" s="703"/>
      <c r="CI63" s="443"/>
      <c r="CJ63" s="395"/>
      <c r="CK63" s="395"/>
      <c r="CL63" s="395"/>
      <c r="CM63" s="395"/>
      <c r="CN63" s="395"/>
      <c r="CO63" s="395"/>
      <c r="CP63" s="395"/>
      <c r="CQ63" s="395"/>
      <c r="CR63" s="395"/>
      <c r="CS63" s="395"/>
      <c r="CT63" s="395"/>
      <c r="CU63" s="395"/>
      <c r="CV63" s="395"/>
      <c r="CW63" s="395"/>
      <c r="CX63" s="395"/>
      <c r="CY63" s="396"/>
      <c r="CZ63" s="152"/>
      <c r="DA63" s="152"/>
      <c r="DB63" s="106"/>
      <c r="DC63" s="13"/>
      <c r="DD63" s="13"/>
      <c r="DE63" s="13"/>
      <c r="DF63" s="13"/>
      <c r="DG63" s="13"/>
      <c r="DH63" s="13"/>
      <c r="DI63" s="3"/>
      <c r="DJ63" s="4"/>
      <c r="DK63" s="5"/>
      <c r="DL63" s="5"/>
    </row>
    <row r="64" spans="1:116" ht="9.75" customHeight="1">
      <c r="A64" s="104"/>
      <c r="B64" s="152"/>
      <c r="C64" s="799"/>
      <c r="D64" s="800"/>
      <c r="E64" s="513" t="str">
        <f>IF(EH109=TRUE,"☑","□")</f>
        <v>□</v>
      </c>
      <c r="F64" s="514"/>
      <c r="G64" s="699" t="s">
        <v>126</v>
      </c>
      <c r="H64" s="699"/>
      <c r="I64" s="699"/>
      <c r="J64" s="699"/>
      <c r="K64" s="699"/>
      <c r="L64" s="699"/>
      <c r="M64" s="699"/>
      <c r="N64" s="699"/>
      <c r="O64" s="699"/>
      <c r="P64" s="699"/>
      <c r="Q64" s="699"/>
      <c r="R64" s="699"/>
      <c r="S64" s="699"/>
      <c r="T64" s="699"/>
      <c r="U64" s="300"/>
      <c r="V64" s="699" t="s">
        <v>129</v>
      </c>
      <c r="W64" s="699"/>
      <c r="X64" s="699"/>
      <c r="Y64" s="699"/>
      <c r="Z64" s="699"/>
      <c r="AA64" s="699"/>
      <c r="AB64" s="699"/>
      <c r="AC64" s="699"/>
      <c r="AD64" s="699"/>
      <c r="AE64" s="794"/>
      <c r="AF64" s="152"/>
      <c r="AG64" s="703"/>
      <c r="AH64" s="443"/>
      <c r="AI64" s="819"/>
      <c r="AJ64" s="820"/>
      <c r="AK64" s="820"/>
      <c r="AL64" s="820"/>
      <c r="AM64" s="820"/>
      <c r="AN64" s="820"/>
      <c r="AO64" s="820"/>
      <c r="AP64" s="820"/>
      <c r="AQ64" s="820"/>
      <c r="AR64" s="820"/>
      <c r="AS64" s="820"/>
      <c r="AT64" s="820"/>
      <c r="AU64" s="820"/>
      <c r="AV64" s="709" t="s">
        <v>119</v>
      </c>
      <c r="AW64" s="710"/>
      <c r="AX64" s="710"/>
      <c r="AY64" s="710"/>
      <c r="AZ64" s="710"/>
      <c r="BA64" s="710"/>
      <c r="BB64" s="710"/>
      <c r="BC64" s="710"/>
      <c r="BD64" s="710"/>
      <c r="BE64" s="710"/>
      <c r="BF64" s="710"/>
      <c r="BG64" s="710"/>
      <c r="BH64" s="710"/>
      <c r="BI64" s="710"/>
      <c r="BJ64" s="710"/>
      <c r="BK64" s="710"/>
      <c r="BL64" s="710"/>
      <c r="BM64" s="710"/>
      <c r="BN64" s="710"/>
      <c r="BO64" s="710"/>
      <c r="BP64" s="710"/>
      <c r="BQ64" s="710"/>
      <c r="BR64" s="710"/>
      <c r="BS64" s="711"/>
      <c r="BT64" s="717" t="s">
        <v>120</v>
      </c>
      <c r="BU64" s="718"/>
      <c r="BV64" s="718"/>
      <c r="BW64" s="718"/>
      <c r="BX64" s="719"/>
      <c r="BY64" s="807" t="s">
        <v>121</v>
      </c>
      <c r="BZ64" s="808"/>
      <c r="CA64" s="808"/>
      <c r="CB64" s="808"/>
      <c r="CC64" s="808"/>
      <c r="CD64" s="808"/>
      <c r="CE64" s="808"/>
      <c r="CF64" s="809"/>
      <c r="CG64" s="288"/>
      <c r="CH64" s="703"/>
      <c r="CI64" s="443"/>
      <c r="CJ64" s="395"/>
      <c r="CK64" s="395"/>
      <c r="CL64" s="395"/>
      <c r="CM64" s="395"/>
      <c r="CN64" s="395"/>
      <c r="CO64" s="395"/>
      <c r="CP64" s="395"/>
      <c r="CQ64" s="395"/>
      <c r="CR64" s="395"/>
      <c r="CS64" s="395"/>
      <c r="CT64" s="395"/>
      <c r="CU64" s="395"/>
      <c r="CV64" s="395"/>
      <c r="CW64" s="395"/>
      <c r="CX64" s="395"/>
      <c r="CY64" s="396"/>
      <c r="CZ64" s="152"/>
      <c r="DA64" s="152"/>
      <c r="DB64" s="106"/>
      <c r="DC64" s="13"/>
      <c r="DD64" s="13"/>
      <c r="DE64" s="13"/>
      <c r="DF64" s="13"/>
      <c r="DG64" s="13"/>
      <c r="DH64" s="13"/>
      <c r="DI64" s="3"/>
      <c r="DJ64" s="4"/>
      <c r="DK64" s="5"/>
      <c r="DL64" s="5"/>
    </row>
    <row r="65" spans="1:144" ht="9.75" customHeight="1">
      <c r="A65" s="104"/>
      <c r="B65" s="152"/>
      <c r="C65" s="799"/>
      <c r="D65" s="800"/>
      <c r="E65" s="715"/>
      <c r="F65" s="716"/>
      <c r="G65" s="700"/>
      <c r="H65" s="700"/>
      <c r="I65" s="700"/>
      <c r="J65" s="700"/>
      <c r="K65" s="700"/>
      <c r="L65" s="700"/>
      <c r="M65" s="700"/>
      <c r="N65" s="700"/>
      <c r="O65" s="700"/>
      <c r="P65" s="700"/>
      <c r="Q65" s="700"/>
      <c r="R65" s="700"/>
      <c r="S65" s="700"/>
      <c r="T65" s="700"/>
      <c r="U65" s="299"/>
      <c r="V65" s="700"/>
      <c r="W65" s="700"/>
      <c r="X65" s="700"/>
      <c r="Y65" s="700"/>
      <c r="Z65" s="700"/>
      <c r="AA65" s="700"/>
      <c r="AB65" s="700"/>
      <c r="AC65" s="700"/>
      <c r="AD65" s="700"/>
      <c r="AE65" s="795"/>
      <c r="AF65" s="152"/>
      <c r="AG65" s="703"/>
      <c r="AH65" s="443"/>
      <c r="AI65" s="821"/>
      <c r="AJ65" s="822"/>
      <c r="AK65" s="822"/>
      <c r="AL65" s="822"/>
      <c r="AM65" s="822"/>
      <c r="AN65" s="822"/>
      <c r="AO65" s="822"/>
      <c r="AP65" s="822"/>
      <c r="AQ65" s="822"/>
      <c r="AR65" s="822"/>
      <c r="AS65" s="822"/>
      <c r="AT65" s="822"/>
      <c r="AU65" s="822"/>
      <c r="AV65" s="712"/>
      <c r="AW65" s="713"/>
      <c r="AX65" s="713"/>
      <c r="AY65" s="713"/>
      <c r="AZ65" s="713"/>
      <c r="BA65" s="713"/>
      <c r="BB65" s="713"/>
      <c r="BC65" s="713"/>
      <c r="BD65" s="713"/>
      <c r="BE65" s="713"/>
      <c r="BF65" s="713"/>
      <c r="BG65" s="713"/>
      <c r="BH65" s="713"/>
      <c r="BI65" s="713"/>
      <c r="BJ65" s="713"/>
      <c r="BK65" s="713"/>
      <c r="BL65" s="713"/>
      <c r="BM65" s="713"/>
      <c r="BN65" s="713"/>
      <c r="BO65" s="713"/>
      <c r="BP65" s="713"/>
      <c r="BQ65" s="713"/>
      <c r="BR65" s="713"/>
      <c r="BS65" s="714"/>
      <c r="BT65" s="720"/>
      <c r="BU65" s="721"/>
      <c r="BV65" s="721"/>
      <c r="BW65" s="721"/>
      <c r="BX65" s="722"/>
      <c r="BY65" s="810"/>
      <c r="BZ65" s="811"/>
      <c r="CA65" s="811"/>
      <c r="CB65" s="811"/>
      <c r="CC65" s="811"/>
      <c r="CD65" s="811"/>
      <c r="CE65" s="811"/>
      <c r="CF65" s="812"/>
      <c r="CG65" s="288"/>
      <c r="CH65" s="703"/>
      <c r="CI65" s="443"/>
      <c r="CJ65" s="395"/>
      <c r="CK65" s="395"/>
      <c r="CL65" s="395"/>
      <c r="CM65" s="395"/>
      <c r="CN65" s="395"/>
      <c r="CO65" s="395"/>
      <c r="CP65" s="395"/>
      <c r="CQ65" s="395"/>
      <c r="CR65" s="395"/>
      <c r="CS65" s="395"/>
      <c r="CT65" s="395"/>
      <c r="CU65" s="395"/>
      <c r="CV65" s="395"/>
      <c r="CW65" s="395"/>
      <c r="CX65" s="395"/>
      <c r="CY65" s="396"/>
      <c r="CZ65" s="13"/>
      <c r="DA65" s="13"/>
      <c r="DB65" s="106"/>
      <c r="DC65" s="13"/>
      <c r="DD65" s="13"/>
      <c r="DE65" s="13"/>
      <c r="DF65" s="13"/>
      <c r="DG65" s="13"/>
      <c r="DH65" s="13"/>
      <c r="DI65" s="3"/>
      <c r="DJ65" s="4"/>
      <c r="DK65" s="5"/>
      <c r="DL65" s="5"/>
    </row>
    <row r="66" spans="1:144" ht="19.5" customHeight="1">
      <c r="A66" s="104"/>
      <c r="B66" s="152"/>
      <c r="C66" s="801"/>
      <c r="D66" s="802"/>
      <c r="E66" s="716" t="str">
        <f>IF(EH110=TRUE,"☑","□")</f>
        <v>□</v>
      </c>
      <c r="F66" s="716"/>
      <c r="G66" s="700" t="s">
        <v>226</v>
      </c>
      <c r="H66" s="700"/>
      <c r="I66" s="700"/>
      <c r="J66" s="700"/>
      <c r="K66" s="700"/>
      <c r="L66" s="700"/>
      <c r="M66" s="700"/>
      <c r="N66" s="700"/>
      <c r="O66" s="700"/>
      <c r="P66" s="700"/>
      <c r="Q66" s="700"/>
      <c r="R66" s="700"/>
      <c r="S66" s="700"/>
      <c r="T66" s="700"/>
      <c r="U66" s="700"/>
      <c r="V66" s="700" t="s">
        <v>150</v>
      </c>
      <c r="W66" s="700"/>
      <c r="X66" s="700"/>
      <c r="Y66" s="700"/>
      <c r="Z66" s="700"/>
      <c r="AA66" s="700"/>
      <c r="AB66" s="700"/>
      <c r="AC66" s="700"/>
      <c r="AD66" s="700"/>
      <c r="AE66" s="795"/>
      <c r="AF66" s="152"/>
      <c r="AG66" s="704"/>
      <c r="AH66" s="705"/>
      <c r="AI66" s="823"/>
      <c r="AJ66" s="824"/>
      <c r="AK66" s="824"/>
      <c r="AL66" s="824"/>
      <c r="AM66" s="824"/>
      <c r="AN66" s="824"/>
      <c r="AO66" s="824"/>
      <c r="AP66" s="824"/>
      <c r="AQ66" s="824"/>
      <c r="AR66" s="824"/>
      <c r="AS66" s="824"/>
      <c r="AT66" s="824"/>
      <c r="AU66" s="273"/>
      <c r="AV66" s="816"/>
      <c r="AW66" s="817"/>
      <c r="AX66" s="817"/>
      <c r="AY66" s="817"/>
      <c r="AZ66" s="817"/>
      <c r="BA66" s="817"/>
      <c r="BB66" s="817"/>
      <c r="BC66" s="817"/>
      <c r="BD66" s="817"/>
      <c r="BE66" s="817"/>
      <c r="BF66" s="817"/>
      <c r="BG66" s="817"/>
      <c r="BH66" s="817"/>
      <c r="BI66" s="817"/>
      <c r="BJ66" s="817"/>
      <c r="BK66" s="817"/>
      <c r="BL66" s="817"/>
      <c r="BM66" s="817"/>
      <c r="BN66" s="817"/>
      <c r="BO66" s="817"/>
      <c r="BP66" s="817"/>
      <c r="BQ66" s="817"/>
      <c r="BR66" s="817"/>
      <c r="BS66" s="818"/>
      <c r="BT66" s="706"/>
      <c r="BU66" s="707"/>
      <c r="BV66" s="707"/>
      <c r="BW66" s="707"/>
      <c r="BX66" s="708"/>
      <c r="BY66" s="813"/>
      <c r="BZ66" s="814"/>
      <c r="CA66" s="814"/>
      <c r="CB66" s="814"/>
      <c r="CC66" s="814"/>
      <c r="CD66" s="814"/>
      <c r="CE66" s="814"/>
      <c r="CF66" s="182" t="s">
        <v>43</v>
      </c>
      <c r="CG66" s="1"/>
      <c r="CH66" s="704"/>
      <c r="CI66" s="705"/>
      <c r="CJ66" s="805" t="str">
        <f>IF(EH111=TRUE,"☑","□")</f>
        <v>□</v>
      </c>
      <c r="CK66" s="806"/>
      <c r="CL66" s="397" t="s">
        <v>206</v>
      </c>
      <c r="CM66" s="397"/>
      <c r="CN66" s="397"/>
      <c r="CO66" s="397"/>
      <c r="CP66" s="397"/>
      <c r="CQ66" s="397"/>
      <c r="CR66" s="397"/>
      <c r="CS66" s="397"/>
      <c r="CT66" s="397"/>
      <c r="CU66" s="397"/>
      <c r="CV66" s="259"/>
      <c r="CW66" s="259"/>
      <c r="CX66" s="259"/>
      <c r="CY66" s="286"/>
      <c r="CZ66" s="105"/>
      <c r="DA66" s="105"/>
      <c r="DB66" s="106"/>
      <c r="DC66" s="105"/>
      <c r="DD66" s="14"/>
      <c r="DE66" s="14"/>
      <c r="DF66" s="14"/>
      <c r="DG66" s="15"/>
      <c r="DH66" s="3"/>
      <c r="DI66" s="3"/>
      <c r="DJ66" s="4"/>
      <c r="DK66" s="5"/>
      <c r="DL66" s="5"/>
    </row>
    <row r="67" spans="1:144" ht="26.25" customHeight="1">
      <c r="A67" s="104"/>
      <c r="B67" s="152"/>
      <c r="C67" s="290" t="s">
        <v>159</v>
      </c>
      <c r="D67" s="290"/>
      <c r="E67" s="290"/>
      <c r="F67" s="290"/>
      <c r="G67" s="290"/>
      <c r="H67" s="290"/>
      <c r="I67" s="290"/>
      <c r="J67" s="290"/>
      <c r="K67" s="290"/>
      <c r="L67" s="290"/>
      <c r="M67" s="290"/>
      <c r="N67" s="290"/>
      <c r="O67" s="290"/>
      <c r="P67" s="290"/>
      <c r="Q67" s="290"/>
      <c r="R67" s="290"/>
      <c r="S67" s="290"/>
      <c r="T67" s="290"/>
      <c r="U67" s="290"/>
      <c r="V67" s="290"/>
      <c r="W67" s="290"/>
      <c r="X67" s="290"/>
      <c r="Y67" s="290"/>
      <c r="Z67" s="290"/>
      <c r="AA67" s="290"/>
      <c r="AB67" s="290"/>
      <c r="AC67" s="290"/>
      <c r="AD67" s="290"/>
      <c r="AE67" s="290"/>
      <c r="AF67" s="290"/>
      <c r="AG67" s="290"/>
      <c r="AH67" s="290"/>
      <c r="AI67" s="290"/>
      <c r="AJ67" s="290"/>
      <c r="AK67" s="290"/>
      <c r="AL67" s="290"/>
      <c r="AM67" s="290"/>
      <c r="AN67" s="290"/>
      <c r="AO67" s="290"/>
      <c r="AP67" s="290"/>
      <c r="AQ67" s="290"/>
      <c r="AR67" s="290"/>
      <c r="AS67" s="290"/>
      <c r="AT67" s="290"/>
      <c r="AU67" s="290"/>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c r="BS67" s="290"/>
      <c r="BT67" s="290"/>
      <c r="BU67" s="290"/>
      <c r="BV67" s="290"/>
      <c r="BW67" s="290"/>
      <c r="BX67" s="290"/>
      <c r="BY67" s="290"/>
      <c r="BZ67" s="290"/>
      <c r="CA67" s="290"/>
      <c r="CB67" s="290"/>
      <c r="CC67" s="290"/>
      <c r="CD67" s="290"/>
      <c r="CE67" s="290"/>
      <c r="CF67" s="290"/>
      <c r="CG67" s="290"/>
      <c r="CH67" s="290"/>
      <c r="CI67" s="290"/>
      <c r="CJ67" s="290"/>
      <c r="CK67" s="290"/>
      <c r="CL67" s="290"/>
      <c r="CM67" s="290"/>
      <c r="CN67" s="290"/>
      <c r="CO67" s="290"/>
      <c r="CP67" s="290"/>
      <c r="CQ67" s="290"/>
      <c r="CR67" s="290"/>
      <c r="CS67" s="290"/>
      <c r="CT67" s="290"/>
      <c r="CU67" s="290"/>
      <c r="CV67" s="290"/>
      <c r="CW67" s="290"/>
      <c r="CX67" s="290"/>
      <c r="CY67" s="290"/>
      <c r="CZ67" s="10"/>
      <c r="DA67" s="10"/>
      <c r="DB67" s="106"/>
      <c r="DC67" s="106"/>
      <c r="DD67" s="16"/>
      <c r="DE67" s="16"/>
      <c r="DF67" s="16"/>
      <c r="DG67" s="16"/>
      <c r="DH67" s="16"/>
      <c r="DI67" s="17"/>
      <c r="DJ67" s="4"/>
      <c r="DK67" s="5"/>
      <c r="DL67" s="5"/>
    </row>
    <row r="68" spans="1:144" ht="5.25" customHeight="1">
      <c r="A68" s="104"/>
      <c r="B68" s="152"/>
      <c r="C68" s="152"/>
      <c r="D68" s="152"/>
      <c r="E68" s="152"/>
      <c r="F68" s="152"/>
      <c r="G68" s="152"/>
      <c r="H68" s="152"/>
      <c r="I68" s="152"/>
      <c r="J68" s="152"/>
      <c r="K68" s="152"/>
      <c r="L68" s="152"/>
      <c r="M68" s="152"/>
      <c r="N68" s="152"/>
      <c r="O68" s="152"/>
      <c r="P68" s="152"/>
      <c r="Q68" s="152"/>
      <c r="R68" s="152"/>
      <c r="S68" s="152"/>
      <c r="T68" s="152"/>
      <c r="U68" s="152"/>
      <c r="V68" s="152"/>
      <c r="W68" s="152"/>
      <c r="X68" s="152"/>
      <c r="Y68" s="152"/>
      <c r="Z68" s="152"/>
      <c r="AA68" s="152"/>
      <c r="AB68" s="152"/>
      <c r="AC68" s="152"/>
      <c r="AD68" s="152"/>
      <c r="AE68" s="152"/>
      <c r="AF68" s="152"/>
      <c r="AG68" s="152"/>
      <c r="AH68" s="152"/>
      <c r="AI68" s="152"/>
      <c r="AJ68" s="152"/>
      <c r="AK68" s="152"/>
      <c r="AL68" s="152"/>
      <c r="AM68" s="152"/>
      <c r="AN68" s="152"/>
      <c r="AO68" s="152"/>
      <c r="AP68" s="152"/>
      <c r="AQ68" s="152"/>
      <c r="AR68" s="152"/>
      <c r="AS68" s="152"/>
      <c r="AT68" s="152"/>
      <c r="AU68" s="152"/>
      <c r="AV68" s="152"/>
      <c r="AW68" s="152"/>
      <c r="AX68" s="152"/>
      <c r="AY68" s="152"/>
      <c r="AZ68" s="152"/>
      <c r="BA68" s="152"/>
      <c r="BB68" s="152"/>
      <c r="BC68" s="152"/>
      <c r="BD68" s="152"/>
      <c r="BE68" s="152"/>
      <c r="BF68" s="152"/>
      <c r="BG68" s="152"/>
      <c r="BH68" s="152"/>
      <c r="BI68" s="152"/>
      <c r="BJ68" s="152"/>
      <c r="BK68" s="152"/>
      <c r="BL68" s="152"/>
      <c r="BM68" s="152"/>
      <c r="BN68" s="152"/>
      <c r="BO68" s="152"/>
      <c r="BP68" s="152"/>
      <c r="BQ68" s="152"/>
      <c r="BR68" s="152"/>
      <c r="BS68" s="152"/>
      <c r="BT68" s="152"/>
      <c r="BU68" s="152"/>
      <c r="BV68" s="152"/>
      <c r="BW68" s="152"/>
      <c r="BX68" s="152"/>
      <c r="BY68" s="152"/>
      <c r="BZ68" s="152"/>
      <c r="CA68" s="152"/>
      <c r="CB68" s="152"/>
      <c r="CC68" s="152"/>
      <c r="CD68" s="152"/>
      <c r="CE68" s="152"/>
      <c r="CF68" s="152"/>
      <c r="CG68" s="152"/>
      <c r="CH68" s="152"/>
      <c r="CI68" s="152"/>
      <c r="CJ68" s="152"/>
      <c r="CK68" s="152"/>
      <c r="CL68" s="152"/>
      <c r="CM68" s="152"/>
      <c r="CN68" s="152"/>
      <c r="CO68" s="152"/>
      <c r="CP68" s="152"/>
      <c r="CQ68" s="152"/>
      <c r="CR68" s="152"/>
      <c r="CS68" s="162"/>
      <c r="CT68" s="162"/>
      <c r="CU68" s="162"/>
      <c r="CV68" s="162"/>
      <c r="CW68" s="162"/>
      <c r="CX68" s="162"/>
      <c r="CY68" s="162"/>
      <c r="CZ68" s="162"/>
      <c r="DA68" s="162"/>
      <c r="DB68" s="106"/>
      <c r="DC68" s="106"/>
      <c r="DD68" s="16"/>
      <c r="DE68" s="16"/>
      <c r="DF68" s="16"/>
      <c r="DG68" s="16"/>
      <c r="DH68" s="16"/>
      <c r="DI68" s="17"/>
      <c r="DJ68" s="4"/>
      <c r="DK68" s="5"/>
      <c r="DL68" s="5"/>
    </row>
    <row r="69" spans="1:144" ht="13.5" customHeight="1">
      <c r="A69" s="10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5"/>
      <c r="Z69" s="255"/>
      <c r="AA69" s="255"/>
      <c r="AB69" s="255"/>
      <c r="AC69" s="255"/>
      <c r="AD69" s="255"/>
      <c r="AE69" s="255"/>
      <c r="AF69" s="255"/>
      <c r="AG69" s="255"/>
      <c r="AH69" s="255"/>
      <c r="AI69" s="255"/>
      <c r="AJ69" s="255"/>
      <c r="AK69" s="255"/>
      <c r="AL69" s="255"/>
      <c r="AM69" s="255"/>
      <c r="AN69" s="255"/>
      <c r="AO69" s="255"/>
      <c r="AP69" s="255"/>
      <c r="AQ69" s="255"/>
      <c r="AR69" s="255"/>
      <c r="AS69" s="255"/>
      <c r="AT69" s="255"/>
      <c r="AU69" s="255"/>
      <c r="AV69" s="255"/>
      <c r="AW69" s="255"/>
      <c r="AX69" s="255"/>
      <c r="AY69" s="255"/>
      <c r="AZ69" s="255"/>
      <c r="BA69" s="255"/>
      <c r="BB69" s="255"/>
      <c r="BC69" s="255"/>
      <c r="BD69" s="255"/>
      <c r="BE69" s="255"/>
      <c r="BF69" s="255"/>
      <c r="BG69" s="255"/>
      <c r="BH69" s="255"/>
      <c r="BI69" s="255"/>
      <c r="BJ69" s="255"/>
      <c r="BK69" s="255"/>
      <c r="BL69" s="255"/>
      <c r="BM69" s="255"/>
      <c r="BN69" s="255"/>
      <c r="BO69" s="255"/>
      <c r="BP69" s="255"/>
      <c r="BQ69" s="255"/>
      <c r="BR69" s="255"/>
      <c r="BS69" s="255"/>
      <c r="BT69" s="255"/>
      <c r="BU69" s="255"/>
      <c r="BV69" s="255"/>
      <c r="BW69" s="255"/>
      <c r="BX69" s="255"/>
      <c r="BY69" s="255"/>
      <c r="BZ69" s="255"/>
      <c r="CA69" s="255"/>
      <c r="CB69" s="255"/>
      <c r="CC69" s="255"/>
      <c r="CD69" s="255"/>
      <c r="CE69" s="255"/>
      <c r="CF69" s="255"/>
      <c r="CG69" s="255"/>
      <c r="CH69" s="255"/>
      <c r="CI69" s="255"/>
      <c r="CJ69" s="255"/>
      <c r="CK69" s="255"/>
      <c r="CL69" s="255"/>
      <c r="CM69" s="255"/>
      <c r="CN69" s="255"/>
      <c r="CO69" s="255"/>
      <c r="CP69" s="255"/>
      <c r="CQ69" s="255"/>
      <c r="CR69" s="255"/>
      <c r="CS69" s="255"/>
      <c r="CT69" s="255"/>
      <c r="CU69" s="255"/>
      <c r="CV69" s="255"/>
      <c r="CW69" s="255"/>
      <c r="CX69" s="255"/>
      <c r="CY69" s="255"/>
      <c r="CZ69" s="255"/>
      <c r="DA69" s="255"/>
      <c r="DB69" s="106"/>
      <c r="DC69" s="106"/>
      <c r="DD69" s="16"/>
      <c r="DE69" s="16"/>
      <c r="DF69" s="16"/>
      <c r="DG69" s="16"/>
      <c r="DH69" s="16"/>
      <c r="DI69" s="17"/>
      <c r="DJ69" s="4"/>
      <c r="DK69" s="5"/>
      <c r="DL69" s="5"/>
    </row>
    <row r="70" spans="1:144" ht="13.5" customHeight="1">
      <c r="A70" s="1"/>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5"/>
      <c r="Z70" s="255"/>
      <c r="AA70" s="255"/>
      <c r="AB70" s="255"/>
      <c r="AC70" s="255"/>
      <c r="AD70" s="255"/>
      <c r="AE70" s="255"/>
      <c r="AF70" s="255"/>
      <c r="AG70" s="255"/>
      <c r="AH70" s="255"/>
      <c r="AI70" s="255"/>
      <c r="AJ70" s="255"/>
      <c r="AK70" s="255"/>
      <c r="AL70" s="255"/>
      <c r="AM70" s="255"/>
      <c r="AN70" s="255"/>
      <c r="AO70" s="255"/>
      <c r="AP70" s="255"/>
      <c r="AQ70" s="255"/>
      <c r="AR70" s="255"/>
      <c r="AS70" s="255"/>
      <c r="AT70" s="255"/>
      <c r="AU70" s="255"/>
      <c r="AV70" s="255"/>
      <c r="AW70" s="255"/>
      <c r="AX70" s="255"/>
      <c r="AY70" s="255"/>
      <c r="AZ70" s="255"/>
      <c r="BA70" s="255"/>
      <c r="BB70" s="255"/>
      <c r="BC70" s="255"/>
      <c r="BD70" s="255"/>
      <c r="BE70" s="255"/>
      <c r="BF70" s="255"/>
      <c r="BG70" s="255"/>
      <c r="BH70" s="255"/>
      <c r="BI70" s="255"/>
      <c r="BJ70" s="255"/>
      <c r="BK70" s="255"/>
      <c r="BL70" s="255"/>
      <c r="BM70" s="255"/>
      <c r="BN70" s="255"/>
      <c r="BO70" s="255"/>
      <c r="BP70" s="255"/>
      <c r="BQ70" s="255"/>
      <c r="BR70" s="255"/>
      <c r="BS70" s="255"/>
      <c r="BT70" s="255"/>
      <c r="BU70" s="255"/>
      <c r="BV70" s="255"/>
      <c r="BW70" s="255"/>
      <c r="BX70" s="255"/>
      <c r="BY70" s="255"/>
      <c r="BZ70" s="255"/>
      <c r="CA70" s="255"/>
      <c r="CB70" s="255"/>
      <c r="CC70" s="255"/>
      <c r="CD70" s="255"/>
      <c r="CE70" s="255"/>
      <c r="CF70" s="255"/>
      <c r="CG70" s="255"/>
      <c r="CH70" s="255"/>
      <c r="CI70" s="255"/>
      <c r="CJ70" s="255"/>
      <c r="CK70" s="255"/>
      <c r="CL70" s="255"/>
      <c r="CM70" s="255"/>
      <c r="CN70" s="255"/>
      <c r="CO70" s="255"/>
      <c r="CP70" s="255"/>
      <c r="CQ70" s="255"/>
      <c r="CR70" s="255"/>
      <c r="CS70" s="255"/>
      <c r="CT70" s="255"/>
      <c r="CU70" s="255"/>
      <c r="CV70" s="255"/>
      <c r="CW70" s="255"/>
      <c r="CX70" s="255"/>
      <c r="CY70" s="255"/>
      <c r="CZ70" s="255"/>
      <c r="DA70" s="255"/>
      <c r="DB70" s="16"/>
      <c r="DC70" s="16"/>
      <c r="DD70" s="16"/>
      <c r="DE70" s="16"/>
      <c r="DF70" s="16"/>
      <c r="DG70" s="16"/>
      <c r="DH70" s="16"/>
      <c r="DI70" s="17"/>
      <c r="DJ70" s="4"/>
      <c r="DK70" s="5"/>
      <c r="DL70" s="5"/>
    </row>
    <row r="71" spans="1:144" ht="13.5" customHeight="1">
      <c r="A71" s="1"/>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5"/>
      <c r="Z71" s="255"/>
      <c r="AA71" s="255"/>
      <c r="AB71" s="255"/>
      <c r="AC71" s="255"/>
      <c r="AD71" s="255"/>
      <c r="AE71" s="255"/>
      <c r="AF71" s="255"/>
      <c r="AG71" s="255"/>
      <c r="AH71" s="255"/>
      <c r="AI71" s="255"/>
      <c r="AJ71" s="255"/>
      <c r="AK71" s="255"/>
      <c r="AL71" s="255"/>
      <c r="AM71" s="255"/>
      <c r="AN71" s="255"/>
      <c r="AO71" s="255"/>
      <c r="AP71" s="255"/>
      <c r="AQ71" s="255"/>
      <c r="AR71" s="255"/>
      <c r="AS71" s="255"/>
      <c r="AT71" s="255"/>
      <c r="AU71" s="255"/>
      <c r="AV71" s="255"/>
      <c r="AW71" s="255"/>
      <c r="AX71" s="255"/>
      <c r="AY71" s="255"/>
      <c r="AZ71" s="255"/>
      <c r="BA71" s="255"/>
      <c r="BB71" s="255"/>
      <c r="BC71" s="255"/>
      <c r="BD71" s="255"/>
      <c r="BE71" s="255"/>
      <c r="BF71" s="255"/>
      <c r="BG71" s="255"/>
      <c r="BH71" s="255"/>
      <c r="BI71" s="255"/>
      <c r="BJ71" s="255"/>
      <c r="BK71" s="255"/>
      <c r="BL71" s="255"/>
      <c r="BM71" s="255"/>
      <c r="BN71" s="255"/>
      <c r="BO71" s="255"/>
      <c r="BP71" s="255"/>
      <c r="BQ71" s="255"/>
      <c r="BR71" s="255"/>
      <c r="BS71" s="255"/>
      <c r="BT71" s="255"/>
      <c r="BU71" s="255"/>
      <c r="BV71" s="255"/>
      <c r="BW71" s="255"/>
      <c r="BX71" s="255"/>
      <c r="BY71" s="255"/>
      <c r="BZ71" s="255"/>
      <c r="CA71" s="255"/>
      <c r="CB71" s="255"/>
      <c r="CC71" s="255"/>
      <c r="CD71" s="255"/>
      <c r="CE71" s="255"/>
      <c r="CF71" s="255"/>
      <c r="CG71" s="255"/>
      <c r="CH71" s="255"/>
      <c r="CI71" s="255"/>
      <c r="CJ71" s="255"/>
      <c r="CK71" s="255"/>
      <c r="CL71" s="255"/>
      <c r="CM71" s="255"/>
      <c r="CN71" s="255"/>
      <c r="CO71" s="255"/>
      <c r="CP71" s="255"/>
      <c r="CQ71" s="255"/>
      <c r="CR71" s="255"/>
      <c r="CS71" s="255"/>
      <c r="CT71" s="255"/>
      <c r="CU71" s="255"/>
      <c r="CV71" s="255"/>
      <c r="CW71" s="255"/>
      <c r="CX71" s="255"/>
      <c r="CY71" s="255"/>
      <c r="CZ71" s="255"/>
      <c r="DA71" s="255"/>
      <c r="DB71" s="16"/>
      <c r="DC71" s="16"/>
      <c r="DD71" s="16"/>
      <c r="DE71" s="16"/>
      <c r="DF71" s="16"/>
      <c r="DG71" s="16"/>
      <c r="DH71" s="16"/>
      <c r="DI71" s="17"/>
      <c r="DJ71" s="4"/>
      <c r="DK71" s="5"/>
      <c r="DL71" s="5"/>
    </row>
    <row r="72" spans="1:144" ht="13.5" customHeight="1">
      <c r="A72" s="1"/>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5"/>
      <c r="Z72" s="255"/>
      <c r="AA72" s="255"/>
      <c r="AB72" s="255"/>
      <c r="AC72" s="255"/>
      <c r="AD72" s="255"/>
      <c r="AE72" s="255"/>
      <c r="AF72" s="255"/>
      <c r="AG72" s="255"/>
      <c r="AH72" s="255"/>
      <c r="AI72" s="255"/>
      <c r="AJ72" s="255"/>
      <c r="AK72" s="255"/>
      <c r="AL72" s="255"/>
      <c r="AM72" s="255"/>
      <c r="AN72" s="255"/>
      <c r="AO72" s="255"/>
      <c r="AP72" s="255"/>
      <c r="AQ72" s="255"/>
      <c r="AR72" s="255"/>
      <c r="AS72" s="255"/>
      <c r="AT72" s="255"/>
      <c r="AU72" s="255"/>
      <c r="AV72" s="255"/>
      <c r="AW72" s="255"/>
      <c r="AX72" s="255"/>
      <c r="AY72" s="255"/>
      <c r="AZ72" s="255"/>
      <c r="BA72" s="255"/>
      <c r="BB72" s="255"/>
      <c r="BC72" s="255"/>
      <c r="BD72" s="255"/>
      <c r="BE72" s="255"/>
      <c r="BF72" s="255"/>
      <c r="BG72" s="255"/>
      <c r="BH72" s="255"/>
      <c r="BI72" s="255"/>
      <c r="BJ72" s="255"/>
      <c r="BK72" s="255"/>
      <c r="BL72" s="255"/>
      <c r="BM72" s="255"/>
      <c r="BN72" s="255"/>
      <c r="BO72" s="255"/>
      <c r="BP72" s="255"/>
      <c r="BQ72" s="255"/>
      <c r="BR72" s="255"/>
      <c r="BS72" s="255"/>
      <c r="BT72" s="255"/>
      <c r="BU72" s="255"/>
      <c r="BV72" s="255"/>
      <c r="BW72" s="255"/>
      <c r="BX72" s="255"/>
      <c r="BY72" s="255"/>
      <c r="BZ72" s="255"/>
      <c r="CA72" s="255"/>
      <c r="CB72" s="255"/>
      <c r="CC72" s="255"/>
      <c r="CD72" s="255"/>
      <c r="CE72" s="255"/>
      <c r="CF72" s="255"/>
      <c r="CG72" s="255"/>
      <c r="CH72" s="255"/>
      <c r="CI72" s="255"/>
      <c r="CJ72" s="255"/>
      <c r="CK72" s="255"/>
      <c r="CL72" s="255"/>
      <c r="CM72" s="255"/>
      <c r="CN72" s="255"/>
      <c r="CO72" s="255"/>
      <c r="CP72" s="255"/>
      <c r="CQ72" s="255"/>
      <c r="CR72" s="255"/>
      <c r="CS72" s="255"/>
      <c r="CT72" s="255"/>
      <c r="CU72" s="255"/>
      <c r="CV72" s="255"/>
      <c r="CW72" s="255"/>
      <c r="CX72" s="255"/>
      <c r="CY72" s="255"/>
      <c r="CZ72" s="255"/>
      <c r="DA72" s="255"/>
      <c r="DB72" s="16"/>
      <c r="DC72" s="16"/>
      <c r="DD72" s="16"/>
      <c r="DE72" s="16"/>
      <c r="DF72" s="16"/>
      <c r="DG72" s="16"/>
      <c r="DH72" s="16"/>
      <c r="DI72" s="17"/>
      <c r="DJ72" s="4"/>
      <c r="DK72" s="5"/>
      <c r="DL72" s="5"/>
    </row>
    <row r="73" spans="1:144" ht="13.5" customHeight="1">
      <c r="A73" s="1"/>
      <c r="B73" s="152"/>
      <c r="C73" s="152"/>
      <c r="D73" s="152"/>
      <c r="E73" s="152"/>
      <c r="F73" s="152"/>
      <c r="G73" s="152"/>
      <c r="H73" s="152"/>
      <c r="I73" s="152"/>
      <c r="J73" s="152"/>
      <c r="K73" s="152"/>
      <c r="L73" s="152"/>
      <c r="M73" s="152"/>
      <c r="N73" s="214"/>
      <c r="O73" s="214"/>
      <c r="P73" s="214"/>
      <c r="Q73" s="214"/>
      <c r="R73" s="214"/>
      <c r="S73" s="214"/>
      <c r="T73" s="214"/>
      <c r="U73" s="152"/>
      <c r="V73" s="152"/>
      <c r="W73" s="152"/>
      <c r="X73" s="152"/>
      <c r="Y73" s="152"/>
      <c r="Z73" s="152"/>
      <c r="AA73" s="152"/>
      <c r="AB73" s="152"/>
      <c r="AC73" s="152"/>
      <c r="AD73" s="7"/>
      <c r="AE73" s="214"/>
      <c r="AF73" s="214"/>
      <c r="AG73" s="214"/>
      <c r="AH73" s="214"/>
      <c r="AI73" s="214"/>
      <c r="AJ73" s="214"/>
      <c r="AK73" s="214"/>
      <c r="AL73" s="7"/>
      <c r="AM73" s="7"/>
      <c r="AN73" s="7"/>
      <c r="AO73" s="214"/>
      <c r="AP73" s="214"/>
      <c r="AQ73" s="214"/>
      <c r="AR73" s="214"/>
      <c r="AS73" s="214"/>
      <c r="AT73" s="214"/>
      <c r="AU73" s="214"/>
      <c r="AV73" s="7"/>
      <c r="AW73" s="7"/>
      <c r="AX73" s="215"/>
      <c r="AY73" s="215"/>
      <c r="AZ73" s="7"/>
      <c r="BA73" s="214"/>
      <c r="BB73" s="214"/>
      <c r="BC73" s="214"/>
      <c r="BD73" s="214"/>
      <c r="BE73" s="214"/>
      <c r="BF73" s="214"/>
      <c r="BG73" s="214"/>
      <c r="BH73" s="152"/>
      <c r="BI73" s="152"/>
      <c r="BJ73" s="152"/>
      <c r="BK73" s="152"/>
      <c r="BL73" s="152"/>
      <c r="BM73" s="152"/>
      <c r="BN73" s="152"/>
      <c r="BO73" s="152"/>
      <c r="BP73" s="152"/>
      <c r="BQ73" s="152"/>
      <c r="BR73" s="152"/>
      <c r="BS73" s="152"/>
      <c r="BT73" s="152"/>
      <c r="BU73" s="152"/>
      <c r="BV73" s="152"/>
      <c r="BW73" s="152"/>
      <c r="BX73" s="152"/>
      <c r="BY73" s="152"/>
      <c r="BZ73" s="152"/>
      <c r="CA73" s="152"/>
      <c r="CB73" s="152"/>
      <c r="CC73" s="152"/>
      <c r="CD73" s="152"/>
      <c r="CE73" s="152"/>
      <c r="CF73" s="152"/>
      <c r="CG73" s="152"/>
      <c r="CH73" s="152"/>
      <c r="CI73" s="152"/>
      <c r="CJ73" s="152"/>
      <c r="CK73" s="152"/>
      <c r="CL73" s="152"/>
      <c r="CM73" s="152"/>
      <c r="CN73" s="152"/>
      <c r="CO73" s="152"/>
      <c r="CP73" s="152"/>
      <c r="CQ73" s="152"/>
      <c r="CR73" s="152"/>
      <c r="CS73" s="161"/>
      <c r="CT73" s="161"/>
      <c r="CU73" s="161"/>
      <c r="CV73" s="161"/>
      <c r="CW73" s="161"/>
      <c r="CX73" s="161"/>
      <c r="CY73" s="110"/>
      <c r="CZ73" s="110"/>
      <c r="DA73" s="110"/>
      <c r="DB73" s="16"/>
      <c r="DC73" s="16"/>
      <c r="DD73" s="16"/>
      <c r="DE73" s="16"/>
      <c r="DF73" s="16"/>
      <c r="DG73" s="16"/>
      <c r="DH73" s="16"/>
      <c r="DI73" s="17"/>
      <c r="DJ73" s="4"/>
      <c r="DK73" s="5"/>
      <c r="DL73" s="5"/>
    </row>
    <row r="74" spans="1:144" ht="13.5" customHeight="1">
      <c r="B74" s="18"/>
      <c r="C74" s="18"/>
      <c r="D74" s="18"/>
      <c r="E74" s="18"/>
      <c r="F74" s="18"/>
      <c r="G74" s="18"/>
      <c r="H74" s="18"/>
      <c r="I74" s="18"/>
      <c r="J74" s="18"/>
      <c r="K74" s="18"/>
      <c r="L74" s="18"/>
      <c r="M74" s="18"/>
      <c r="N74" s="216"/>
      <c r="O74" s="216"/>
      <c r="P74" s="216"/>
      <c r="Q74" s="216"/>
      <c r="R74" s="216"/>
      <c r="S74" s="216"/>
      <c r="T74" s="216"/>
      <c r="U74" s="18"/>
      <c r="V74" s="18"/>
      <c r="W74" s="18"/>
      <c r="X74" s="18"/>
      <c r="Y74" s="203"/>
      <c r="Z74" s="18"/>
      <c r="AA74" s="18"/>
      <c r="AB74" s="18"/>
      <c r="AC74" s="18"/>
      <c r="AD74" s="18"/>
      <c r="AE74" s="216"/>
      <c r="AF74" s="216"/>
      <c r="AG74" s="216"/>
      <c r="AH74" s="216"/>
      <c r="AI74" s="216"/>
      <c r="AJ74" s="216"/>
      <c r="AK74" s="216"/>
      <c r="AL74" s="18"/>
      <c r="AM74" s="18"/>
      <c r="AN74" s="18"/>
      <c r="AO74" s="216"/>
      <c r="AP74" s="216"/>
      <c r="AQ74" s="216"/>
      <c r="AR74" s="216"/>
      <c r="AS74" s="216"/>
      <c r="AT74" s="216"/>
      <c r="AU74" s="216"/>
      <c r="AV74" s="18"/>
      <c r="AW74" s="18"/>
      <c r="AX74" s="217"/>
      <c r="AY74" s="217"/>
      <c r="AZ74" s="18"/>
      <c r="BA74" s="216"/>
      <c r="BB74" s="216"/>
      <c r="BC74" s="216"/>
      <c r="BD74" s="216"/>
      <c r="BE74" s="216"/>
      <c r="BF74" s="216"/>
      <c r="BG74" s="216"/>
      <c r="BH74" s="203"/>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9"/>
      <c r="CZ74" s="19"/>
      <c r="DA74" s="19"/>
      <c r="DB74" s="20"/>
      <c r="DC74" s="20"/>
      <c r="DD74" s="20"/>
      <c r="DE74" s="20"/>
      <c r="DF74" s="20"/>
      <c r="DG74" s="20"/>
      <c r="DH74" s="20"/>
      <c r="DI74" s="21"/>
      <c r="DJ74" s="5"/>
      <c r="DK74" s="5"/>
      <c r="DL74" s="5"/>
    </row>
    <row r="75" spans="1:144" ht="13.5" customHeight="1">
      <c r="B75" s="18"/>
      <c r="C75" s="18"/>
      <c r="D75" s="18"/>
      <c r="E75" s="18"/>
      <c r="F75" s="18"/>
      <c r="G75" s="18"/>
      <c r="H75" s="18"/>
      <c r="I75" s="18"/>
      <c r="J75" s="18"/>
      <c r="K75" s="18"/>
      <c r="L75" s="18"/>
      <c r="M75" s="18"/>
      <c r="N75" s="216"/>
      <c r="O75" s="216"/>
      <c r="P75" s="216"/>
      <c r="Q75" s="216"/>
      <c r="R75" s="216"/>
      <c r="S75" s="216"/>
      <c r="T75" s="216"/>
      <c r="U75" s="18"/>
      <c r="V75" s="18"/>
      <c r="W75" s="18"/>
      <c r="X75" s="18"/>
      <c r="Y75" s="203"/>
      <c r="Z75" s="18"/>
      <c r="AA75" s="18"/>
      <c r="AB75" s="18"/>
      <c r="AC75" s="18"/>
      <c r="AD75" s="18"/>
      <c r="AE75" s="216"/>
      <c r="AF75" s="216"/>
      <c r="AG75" s="216"/>
      <c r="AH75" s="216"/>
      <c r="AI75" s="216"/>
      <c r="AJ75" s="216"/>
      <c r="AK75" s="216"/>
      <c r="AL75" s="18"/>
      <c r="AM75" s="18"/>
      <c r="AN75" s="18"/>
      <c r="AO75" s="216"/>
      <c r="AP75" s="216"/>
      <c r="AQ75" s="216"/>
      <c r="AR75" s="216"/>
      <c r="AS75" s="216"/>
      <c r="AT75" s="216"/>
      <c r="AU75" s="216"/>
      <c r="AV75" s="18"/>
      <c r="AW75" s="18"/>
      <c r="AX75" s="217"/>
      <c r="AY75" s="217"/>
      <c r="AZ75" s="18"/>
      <c r="BA75" s="216"/>
      <c r="BB75" s="216"/>
      <c r="BC75" s="216"/>
      <c r="BD75" s="216"/>
      <c r="BE75" s="216"/>
      <c r="BF75" s="216"/>
      <c r="BG75" s="216"/>
      <c r="BH75" s="203"/>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9"/>
      <c r="CZ75" s="19"/>
      <c r="DA75" s="19"/>
      <c r="DB75" s="20"/>
      <c r="DC75" s="20"/>
      <c r="DD75" s="20"/>
      <c r="DE75" s="20"/>
      <c r="DF75" s="20"/>
      <c r="DG75" s="20"/>
      <c r="DH75" s="20"/>
      <c r="DI75" s="21"/>
      <c r="DJ75" s="5"/>
      <c r="DK75" s="5"/>
      <c r="DL75" s="5"/>
    </row>
    <row r="76" spans="1:144" ht="13.5" customHeight="1">
      <c r="B76" s="18"/>
      <c r="C76" s="18"/>
      <c r="D76" s="18"/>
      <c r="E76" s="18"/>
      <c r="F76" s="18"/>
      <c r="G76" s="18"/>
      <c r="H76" s="18"/>
      <c r="I76" s="18"/>
      <c r="J76" s="18"/>
      <c r="K76" s="18"/>
      <c r="L76" s="18"/>
      <c r="M76" s="18"/>
      <c r="N76" s="216"/>
      <c r="O76" s="216"/>
      <c r="P76" s="216"/>
      <c r="Q76" s="216"/>
      <c r="R76" s="216"/>
      <c r="S76" s="216"/>
      <c r="T76" s="216"/>
      <c r="U76" s="18"/>
      <c r="V76" s="18"/>
      <c r="W76" s="18"/>
      <c r="X76" s="18"/>
      <c r="Y76" s="203"/>
      <c r="Z76" s="18"/>
      <c r="AA76" s="18"/>
      <c r="AB76" s="18"/>
      <c r="AC76" s="18"/>
      <c r="AD76" s="18"/>
      <c r="AE76" s="216"/>
      <c r="AF76" s="216"/>
      <c r="AG76" s="216"/>
      <c r="AH76" s="216"/>
      <c r="AI76" s="216"/>
      <c r="AJ76" s="216"/>
      <c r="AK76" s="216"/>
      <c r="AL76" s="18"/>
      <c r="AM76" s="18"/>
      <c r="AN76" s="18"/>
      <c r="AO76" s="216"/>
      <c r="AP76" s="216"/>
      <c r="AQ76" s="216"/>
      <c r="AR76" s="216"/>
      <c r="AS76" s="216"/>
      <c r="AT76" s="216"/>
      <c r="AU76" s="216"/>
      <c r="AV76" s="18"/>
      <c r="AW76" s="18"/>
      <c r="AX76" s="217"/>
      <c r="AY76" s="217"/>
      <c r="AZ76" s="18"/>
      <c r="BA76" s="216"/>
      <c r="BB76" s="216"/>
      <c r="BC76" s="216"/>
      <c r="BD76" s="216"/>
      <c r="BE76" s="216"/>
      <c r="BF76" s="216"/>
      <c r="BG76" s="216"/>
      <c r="BH76" s="203"/>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9"/>
      <c r="CZ76" s="19"/>
      <c r="DA76" s="19"/>
      <c r="DB76" s="20"/>
      <c r="DC76" s="20"/>
      <c r="DD76" s="20"/>
      <c r="DE76" s="20"/>
      <c r="DF76" s="20"/>
      <c r="DG76" s="20"/>
      <c r="DH76" s="20"/>
      <c r="DI76" s="21"/>
      <c r="DJ76" s="5"/>
      <c r="DK76" s="5"/>
      <c r="DL76" s="5"/>
    </row>
    <row r="77" spans="1:144" ht="13.5" customHeight="1">
      <c r="B77" s="22"/>
      <c r="C77" s="23"/>
      <c r="D77" s="23"/>
      <c r="E77" s="23"/>
      <c r="F77" s="23"/>
      <c r="G77" s="23"/>
      <c r="H77" s="23"/>
      <c r="I77" s="23"/>
      <c r="J77" s="23"/>
      <c r="K77" s="23"/>
      <c r="L77" s="23"/>
      <c r="M77" s="23"/>
      <c r="N77" s="216"/>
      <c r="O77" s="216"/>
      <c r="P77" s="216"/>
      <c r="Q77" s="216"/>
      <c r="R77" s="216"/>
      <c r="S77" s="216"/>
      <c r="T77" s="216"/>
      <c r="U77" s="18"/>
      <c r="V77" s="23"/>
      <c r="W77" s="23"/>
      <c r="X77" s="23"/>
      <c r="Y77" s="203"/>
      <c r="Z77" s="23"/>
      <c r="AA77" s="23"/>
      <c r="AB77" s="23"/>
      <c r="AC77" s="23"/>
      <c r="AD77" s="18"/>
      <c r="AE77" s="216"/>
      <c r="AF77" s="216"/>
      <c r="AG77" s="216"/>
      <c r="AH77" s="216"/>
      <c r="AI77" s="216"/>
      <c r="AJ77" s="216"/>
      <c r="AK77" s="216"/>
      <c r="AL77" s="23"/>
      <c r="AM77" s="18"/>
      <c r="AN77" s="23"/>
      <c r="AO77" s="216"/>
      <c r="AP77" s="216"/>
      <c r="AQ77" s="216"/>
      <c r="AR77" s="216"/>
      <c r="AS77" s="216"/>
      <c r="AT77" s="216"/>
      <c r="AU77" s="216"/>
      <c r="AV77" s="18"/>
      <c r="AW77" s="18"/>
      <c r="AX77" s="217"/>
      <c r="AY77" s="217"/>
      <c r="AZ77" s="18"/>
      <c r="BA77" s="216"/>
      <c r="BB77" s="216"/>
      <c r="BC77" s="216"/>
      <c r="BD77" s="216"/>
      <c r="BE77" s="216"/>
      <c r="BF77" s="216"/>
      <c r="BG77" s="216"/>
      <c r="BH77" s="203"/>
      <c r="BI77" s="24"/>
      <c r="BJ77" s="24"/>
      <c r="BK77" s="24"/>
      <c r="BL77" s="24"/>
      <c r="BM77" s="24"/>
      <c r="BN77" s="24"/>
      <c r="BO77" s="24"/>
      <c r="BP77" s="24"/>
      <c r="BQ77" s="24"/>
      <c r="BR77" s="24"/>
      <c r="BS77" s="24"/>
      <c r="BT77" s="24"/>
      <c r="BU77" s="24"/>
      <c r="BV77" s="24"/>
      <c r="BW77" s="24"/>
      <c r="BX77" s="24"/>
      <c r="BY77" s="24"/>
      <c r="BZ77" s="24"/>
      <c r="CA77" s="24"/>
      <c r="CB77" s="24"/>
      <c r="CC77" s="24"/>
      <c r="CD77" s="24"/>
      <c r="CE77" s="24"/>
      <c r="CF77" s="24"/>
      <c r="CG77" s="24"/>
      <c r="CH77" s="24"/>
      <c r="CI77" s="24"/>
      <c r="CJ77" s="24"/>
      <c r="CK77" s="24"/>
      <c r="CL77" s="24"/>
      <c r="CM77" s="25"/>
      <c r="CN77" s="25"/>
      <c r="CO77" s="25"/>
      <c r="CP77" s="25"/>
      <c r="CQ77" s="25"/>
      <c r="CR77" s="25"/>
      <c r="CS77" s="25"/>
      <c r="CT77" s="25"/>
      <c r="CU77" s="25"/>
      <c r="CV77" s="25"/>
      <c r="CW77" s="25"/>
      <c r="CX77" s="25"/>
      <c r="CY77" s="25"/>
      <c r="CZ77" s="25"/>
      <c r="DA77" s="25"/>
      <c r="DB77" s="20"/>
      <c r="DC77" s="20"/>
      <c r="DD77" s="20"/>
      <c r="DE77" s="20"/>
      <c r="DF77" s="20"/>
      <c r="DG77" s="20"/>
      <c r="DH77" s="20"/>
      <c r="DI77" s="21"/>
      <c r="DJ77" s="5"/>
      <c r="DK77" s="5"/>
      <c r="DL77" s="5"/>
      <c r="DR77" s="692" t="s">
        <v>11</v>
      </c>
      <c r="DS77" s="692"/>
      <c r="DT77" s="692"/>
      <c r="DU77" s="692"/>
      <c r="DV77" s="692"/>
      <c r="DW77" s="692"/>
      <c r="DX77" s="26"/>
      <c r="DY77" s="26"/>
      <c r="DZ77" s="26"/>
      <c r="EA77" s="26"/>
      <c r="EB77" s="26"/>
      <c r="EC77" s="26"/>
      <c r="ED77" s="26"/>
      <c r="EE77" s="26"/>
      <c r="EF77" s="26"/>
      <c r="EG77" s="692" t="s">
        <v>12</v>
      </c>
      <c r="EH77" s="692"/>
      <c r="EI77" s="692"/>
      <c r="EJ77" s="692"/>
      <c r="EK77" s="26"/>
      <c r="EL77" s="26"/>
      <c r="EM77" s="26"/>
      <c r="EN77" s="26"/>
    </row>
    <row r="78" spans="1:144" ht="13.5" customHeight="1">
      <c r="B78" s="27"/>
      <c r="C78" s="23"/>
      <c r="D78" s="23"/>
      <c r="E78" s="23"/>
      <c r="F78" s="23"/>
      <c r="G78" s="23"/>
      <c r="H78" s="23"/>
      <c r="I78" s="23"/>
      <c r="J78" s="23"/>
      <c r="K78" s="23"/>
      <c r="L78" s="23"/>
      <c r="M78" s="23"/>
      <c r="N78" s="216"/>
      <c r="O78" s="216"/>
      <c r="P78" s="216"/>
      <c r="Q78" s="216"/>
      <c r="R78" s="216"/>
      <c r="S78" s="216"/>
      <c r="T78" s="216"/>
      <c r="U78" s="18"/>
      <c r="V78" s="23"/>
      <c r="W78" s="23"/>
      <c r="X78" s="23"/>
      <c r="Y78" s="203"/>
      <c r="Z78" s="23"/>
      <c r="AA78" s="23"/>
      <c r="AB78" s="23"/>
      <c r="AC78" s="23"/>
      <c r="AD78" s="18"/>
      <c r="AE78" s="216"/>
      <c r="AF78" s="216"/>
      <c r="AG78" s="216"/>
      <c r="AH78" s="216"/>
      <c r="AI78" s="216"/>
      <c r="AJ78" s="216"/>
      <c r="AK78" s="216"/>
      <c r="AL78" s="23"/>
      <c r="AM78" s="18"/>
      <c r="AN78" s="23"/>
      <c r="AO78" s="216"/>
      <c r="AP78" s="216"/>
      <c r="AQ78" s="216"/>
      <c r="AR78" s="216"/>
      <c r="AS78" s="216"/>
      <c r="AT78" s="216"/>
      <c r="AU78" s="216"/>
      <c r="AV78" s="18"/>
      <c r="AW78" s="18"/>
      <c r="AX78" s="217"/>
      <c r="AY78" s="217"/>
      <c r="AZ78" s="18"/>
      <c r="BA78" s="216"/>
      <c r="BB78" s="216"/>
      <c r="BC78" s="216"/>
      <c r="BD78" s="216"/>
      <c r="BE78" s="216"/>
      <c r="BF78" s="216"/>
      <c r="BG78" s="216"/>
      <c r="BH78" s="203"/>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5"/>
      <c r="CN78" s="25"/>
      <c r="CO78" s="25"/>
      <c r="CP78" s="25"/>
      <c r="CQ78" s="25"/>
      <c r="CR78" s="25"/>
      <c r="CS78" s="25"/>
      <c r="CT78" s="25"/>
      <c r="CU78" s="25"/>
      <c r="CV78" s="25"/>
      <c r="CW78" s="25"/>
      <c r="CX78" s="25"/>
      <c r="CY78" s="25"/>
      <c r="CZ78" s="25"/>
      <c r="DA78" s="25"/>
      <c r="DB78" s="20"/>
      <c r="DC78" s="20"/>
      <c r="DD78" s="20"/>
      <c r="DE78" s="20"/>
      <c r="DF78" s="20"/>
      <c r="DG78" s="20"/>
      <c r="DH78" s="20"/>
      <c r="DI78" s="21"/>
      <c r="DJ78" s="5"/>
      <c r="DK78" s="5"/>
      <c r="DL78" s="5"/>
      <c r="DR78" s="694">
        <f>M27-MOD((M27-LOOKUP(M27,DR81:DT85)),LOOKUP(M27,DR81:DS85))</f>
        <v>0</v>
      </c>
      <c r="DS78" s="695"/>
      <c r="DT78" s="694">
        <f>AY27-MOD((AY27-LOOKUP(AY27,DR81:DT85)),LOOKUP(AY27,DR81:DS85))</f>
        <v>0</v>
      </c>
      <c r="DU78" s="696"/>
      <c r="DV78" s="696"/>
      <c r="DW78" s="696"/>
      <c r="DX78" s="696"/>
      <c r="DY78" s="695"/>
      <c r="DZ78" s="26"/>
      <c r="EA78" s="26"/>
      <c r="EB78" s="26"/>
      <c r="EC78" s="26"/>
      <c r="ED78" s="26"/>
      <c r="EE78" s="26"/>
      <c r="EF78" s="26"/>
      <c r="EG78" s="697">
        <f>IF(AND(DR78&gt;8500000,OR(EH107=TRUE,EH108=TRUE,EH109=TRUE,EH110=TRUE)),(DR78*LOOKUP(DR78,EG81:EH92)/100-LOOKUP(DR78,EG81:EI92))-INT((MIN(10000000,DR78)-8500000)*0.1+0.9),(DR78*LOOKUP(DR78,EG81:EH92)/100-LOOKUP(DR78,EG81:EI92)))</f>
        <v>0</v>
      </c>
      <c r="EH78" s="698"/>
      <c r="EI78" s="697">
        <f>DT78*LOOKUP(DT78,EG81:EH92)/100-LOOKUP(DT78,EG81:EI92)</f>
        <v>0</v>
      </c>
      <c r="EJ78" s="698"/>
      <c r="EK78" s="28"/>
      <c r="EL78" s="28"/>
      <c r="EM78" s="26"/>
      <c r="EN78" s="26"/>
    </row>
    <row r="79" spans="1:144" ht="13.5" customHeight="1">
      <c r="B79" s="22"/>
      <c r="C79" s="29"/>
      <c r="D79" s="29"/>
      <c r="E79" s="29"/>
      <c r="F79" s="29"/>
      <c r="G79" s="29"/>
      <c r="H79" s="22"/>
      <c r="I79" s="22"/>
      <c r="J79" s="22"/>
      <c r="K79" s="22"/>
      <c r="L79" s="22"/>
      <c r="M79" s="22"/>
      <c r="N79" s="216"/>
      <c r="O79" s="216"/>
      <c r="P79" s="216"/>
      <c r="Q79" s="216"/>
      <c r="R79" s="216"/>
      <c r="S79" s="216"/>
      <c r="T79" s="216"/>
      <c r="U79" s="18"/>
      <c r="V79" s="22"/>
      <c r="W79" s="22"/>
      <c r="X79" s="22"/>
      <c r="Y79" s="203"/>
      <c r="Z79" s="22"/>
      <c r="AA79" s="22"/>
      <c r="AB79" s="22"/>
      <c r="AC79" s="22"/>
      <c r="AD79" s="18"/>
      <c r="AE79" s="216"/>
      <c r="AF79" s="216"/>
      <c r="AG79" s="216"/>
      <c r="AH79" s="216"/>
      <c r="AI79" s="216"/>
      <c r="AJ79" s="216"/>
      <c r="AK79" s="216"/>
      <c r="AL79" s="22"/>
      <c r="AM79" s="18"/>
      <c r="AN79" s="22"/>
      <c r="AO79" s="216"/>
      <c r="AP79" s="216"/>
      <c r="AQ79" s="216"/>
      <c r="AR79" s="216"/>
      <c r="AS79" s="216"/>
      <c r="AT79" s="216"/>
      <c r="AU79" s="216"/>
      <c r="AV79" s="18"/>
      <c r="AW79" s="18"/>
      <c r="AX79" s="217"/>
      <c r="AY79" s="217"/>
      <c r="AZ79" s="18"/>
      <c r="BA79" s="216"/>
      <c r="BB79" s="216"/>
      <c r="BC79" s="216"/>
      <c r="BD79" s="216"/>
      <c r="BE79" s="216"/>
      <c r="BF79" s="216"/>
      <c r="BG79" s="216"/>
      <c r="BH79" s="203"/>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0"/>
      <c r="DC79" s="20"/>
      <c r="DD79" s="20"/>
      <c r="DE79" s="20"/>
      <c r="DF79" s="20"/>
      <c r="DG79" s="20"/>
      <c r="DH79" s="20"/>
      <c r="DI79" s="21"/>
      <c r="DJ79" s="5"/>
      <c r="DK79" s="5"/>
      <c r="DL79" s="5"/>
      <c r="DR79" s="26" t="s">
        <v>13</v>
      </c>
      <c r="DS79" s="30"/>
      <c r="DT79" s="26" t="s">
        <v>14</v>
      </c>
      <c r="DU79" s="26"/>
      <c r="DV79" s="26"/>
      <c r="DW79" s="26"/>
      <c r="DX79" s="26"/>
      <c r="DY79" s="26"/>
      <c r="DZ79" s="26"/>
      <c r="EA79" s="26"/>
      <c r="EB79" s="26"/>
      <c r="EC79" s="26"/>
      <c r="ED79" s="26"/>
      <c r="EE79" s="26"/>
      <c r="EF79" s="26"/>
      <c r="EG79" s="26" t="s">
        <v>15</v>
      </c>
      <c r="EH79" s="26" t="s">
        <v>16</v>
      </c>
      <c r="EI79" s="26"/>
      <c r="EJ79" s="26"/>
      <c r="EK79" s="26"/>
      <c r="EL79" s="26"/>
      <c r="EM79" s="26"/>
      <c r="EN79" s="26"/>
    </row>
    <row r="80" spans="1:144" ht="13.5" customHeight="1">
      <c r="B80" s="31"/>
      <c r="C80" s="32"/>
      <c r="D80" s="32"/>
      <c r="E80" s="32"/>
      <c r="F80" s="32"/>
      <c r="G80" s="32"/>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3"/>
      <c r="BH80" s="34"/>
      <c r="BI80" s="34"/>
      <c r="BJ80" s="34"/>
      <c r="BK80" s="34"/>
      <c r="BL80" s="34"/>
      <c r="BM80" s="34"/>
      <c r="BN80" s="34"/>
      <c r="BO80" s="34"/>
      <c r="BP80" s="34"/>
      <c r="BQ80" s="34"/>
      <c r="BR80" s="34"/>
      <c r="BS80" s="34"/>
      <c r="BT80" s="34"/>
      <c r="BU80" s="34"/>
      <c r="BV80" s="34"/>
      <c r="BW80" s="34"/>
      <c r="BX80" s="34"/>
      <c r="BY80" s="34"/>
      <c r="BZ80" s="34"/>
      <c r="CA80" s="34"/>
      <c r="CB80" s="34"/>
      <c r="CC80" s="34"/>
      <c r="CD80" s="34"/>
      <c r="CE80" s="34"/>
      <c r="CF80" s="34"/>
      <c r="CG80" s="34"/>
      <c r="CH80" s="34"/>
      <c r="CI80" s="34"/>
      <c r="CJ80" s="34"/>
      <c r="CK80" s="34"/>
      <c r="CL80" s="34"/>
      <c r="CM80" s="34"/>
      <c r="CN80" s="34"/>
      <c r="CO80" s="34"/>
      <c r="CP80" s="34"/>
      <c r="CQ80" s="34"/>
      <c r="CR80" s="34"/>
      <c r="CS80" s="34"/>
      <c r="CT80" s="34"/>
      <c r="CU80" s="34"/>
      <c r="CV80" s="34"/>
      <c r="CW80" s="34"/>
      <c r="CX80" s="34"/>
      <c r="CY80" s="34"/>
      <c r="CZ80" s="34"/>
      <c r="DA80" s="34"/>
      <c r="DB80" s="20"/>
      <c r="DC80" s="20"/>
      <c r="DD80" s="20"/>
      <c r="DE80" s="20"/>
      <c r="DF80" s="20"/>
      <c r="DG80" s="20"/>
      <c r="DH80" s="20"/>
      <c r="DI80" s="21"/>
      <c r="DJ80" s="5"/>
      <c r="DK80" s="5"/>
      <c r="DL80" s="5"/>
      <c r="DR80" s="692" t="s">
        <v>17</v>
      </c>
      <c r="DS80" s="692"/>
      <c r="DT80" s="692"/>
      <c r="DU80" s="692"/>
      <c r="DV80" s="307"/>
      <c r="DW80" s="692" t="s">
        <v>18</v>
      </c>
      <c r="DX80" s="692"/>
      <c r="DY80" s="692"/>
      <c r="DZ80" s="692" t="s">
        <v>19</v>
      </c>
      <c r="EA80" s="692"/>
      <c r="EB80" s="692"/>
      <c r="EC80" s="692"/>
      <c r="ED80" s="692"/>
      <c r="EE80" s="26"/>
      <c r="EF80" s="26"/>
      <c r="EG80" s="693" t="s">
        <v>20</v>
      </c>
      <c r="EH80" s="693"/>
      <c r="EI80" s="693"/>
      <c r="EJ80" s="692"/>
      <c r="EK80" s="692"/>
      <c r="EL80" s="26"/>
      <c r="EM80" s="26"/>
      <c r="EN80" s="26"/>
    </row>
    <row r="81" spans="2:149" ht="13.5" customHeight="1">
      <c r="B81" s="31"/>
      <c r="C81" s="32"/>
      <c r="D81" s="32"/>
      <c r="E81" s="32"/>
      <c r="F81" s="32"/>
      <c r="G81" s="32"/>
      <c r="H81" s="31"/>
      <c r="I81" s="31"/>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3"/>
      <c r="BH81" s="34"/>
      <c r="BI81" s="34"/>
      <c r="BJ81" s="34"/>
      <c r="BK81" s="34"/>
      <c r="BL81" s="34"/>
      <c r="BM81" s="34"/>
      <c r="BN81" s="34"/>
      <c r="BO81" s="34"/>
      <c r="BP81" s="34"/>
      <c r="BQ81" s="34"/>
      <c r="BR81" s="34"/>
      <c r="BS81" s="34"/>
      <c r="BT81" s="34"/>
      <c r="BU81" s="34"/>
      <c r="BV81" s="34"/>
      <c r="BW81" s="34"/>
      <c r="BX81" s="34"/>
      <c r="BY81" s="34"/>
      <c r="BZ81" s="34"/>
      <c r="CA81" s="34"/>
      <c r="CB81" s="34"/>
      <c r="CC81" s="34"/>
      <c r="CD81" s="34"/>
      <c r="CE81" s="34"/>
      <c r="CF81" s="34"/>
      <c r="CG81" s="34"/>
      <c r="CH81" s="34"/>
      <c r="CI81" s="34"/>
      <c r="CJ81" s="34"/>
      <c r="CK81" s="34"/>
      <c r="CL81" s="34"/>
      <c r="CM81" s="34"/>
      <c r="CN81" s="34"/>
      <c r="CO81" s="34"/>
      <c r="CP81" s="34"/>
      <c r="CQ81" s="34"/>
      <c r="CR81" s="34"/>
      <c r="CS81" s="34"/>
      <c r="CT81" s="34"/>
      <c r="CU81" s="34"/>
      <c r="CV81" s="34"/>
      <c r="CW81" s="34"/>
      <c r="CX81" s="34"/>
      <c r="CY81" s="34"/>
      <c r="CZ81" s="34"/>
      <c r="DA81" s="34"/>
      <c r="DB81" s="20"/>
      <c r="DC81" s="20"/>
      <c r="DD81" s="20"/>
      <c r="DE81" s="20"/>
      <c r="DF81" s="20"/>
      <c r="DG81" s="20"/>
      <c r="DH81" s="20"/>
      <c r="DI81" s="21"/>
      <c r="DJ81" s="5"/>
      <c r="DK81" s="5"/>
      <c r="DL81" s="5"/>
      <c r="DR81" s="36">
        <v>0</v>
      </c>
      <c r="DS81" s="37">
        <v>1</v>
      </c>
      <c r="DT81" s="38">
        <v>0</v>
      </c>
      <c r="DU81" s="39"/>
      <c r="DV81" s="40"/>
      <c r="DW81" s="40"/>
      <c r="DX81" s="40"/>
      <c r="DY81" s="40"/>
      <c r="DZ81" s="40"/>
      <c r="EA81" s="40"/>
      <c r="EB81" s="40"/>
      <c r="EC81" s="40"/>
      <c r="ED81" s="40"/>
      <c r="EE81" s="26"/>
      <c r="EF81" s="26"/>
      <c r="EG81" s="36">
        <v>0</v>
      </c>
      <c r="EH81" s="37">
        <v>0</v>
      </c>
      <c r="EI81" s="38">
        <v>0</v>
      </c>
      <c r="EJ81" s="39"/>
      <c r="EK81" s="40"/>
      <c r="EL81" s="40"/>
      <c r="EM81" s="40"/>
      <c r="EN81" s="40"/>
    </row>
    <row r="82" spans="2:149" ht="13.5" customHeight="1">
      <c r="B82" s="31"/>
      <c r="C82" s="32"/>
      <c r="D82" s="32"/>
      <c r="E82" s="32"/>
      <c r="F82" s="32"/>
      <c r="G82" s="32"/>
      <c r="H82" s="31"/>
      <c r="I82" s="31"/>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3"/>
      <c r="BH82" s="34"/>
      <c r="BI82" s="34"/>
      <c r="BJ82" s="34"/>
      <c r="BK82" s="34"/>
      <c r="BL82" s="34"/>
      <c r="BM82" s="34"/>
      <c r="BN82" s="34"/>
      <c r="BO82" s="34"/>
      <c r="BP82" s="34"/>
      <c r="BQ82" s="34"/>
      <c r="BR82" s="34"/>
      <c r="BS82" s="34"/>
      <c r="BT82" s="34"/>
      <c r="BU82" s="34"/>
      <c r="BV82" s="34"/>
      <c r="BW82" s="34"/>
      <c r="BX82" s="34"/>
      <c r="BY82" s="34"/>
      <c r="BZ82" s="34"/>
      <c r="CA82" s="34"/>
      <c r="CB82" s="34"/>
      <c r="CC82" s="34"/>
      <c r="CD82" s="34"/>
      <c r="CE82" s="34"/>
      <c r="CF82" s="34"/>
      <c r="CG82" s="34"/>
      <c r="CH82" s="34"/>
      <c r="CI82" s="34"/>
      <c r="CJ82" s="34"/>
      <c r="CK82" s="34"/>
      <c r="CL82" s="34"/>
      <c r="CM82" s="34"/>
      <c r="CN82" s="34"/>
      <c r="CO82" s="34"/>
      <c r="CP82" s="34"/>
      <c r="CQ82" s="34"/>
      <c r="CR82" s="34"/>
      <c r="CS82" s="34"/>
      <c r="CT82" s="34"/>
      <c r="CU82" s="34"/>
      <c r="CV82" s="34"/>
      <c r="CW82" s="34"/>
      <c r="CX82" s="34"/>
      <c r="CY82" s="34"/>
      <c r="CZ82" s="34"/>
      <c r="DA82" s="34"/>
      <c r="DB82" s="20"/>
      <c r="DC82" s="20"/>
      <c r="DD82" s="20"/>
      <c r="DE82" s="20"/>
      <c r="DF82" s="20"/>
      <c r="DG82" s="20"/>
      <c r="DH82" s="20"/>
      <c r="DI82" s="21"/>
      <c r="DJ82" s="5"/>
      <c r="DK82" s="5"/>
      <c r="DL82" s="5"/>
      <c r="DR82" s="41">
        <v>1619000</v>
      </c>
      <c r="DS82" s="42">
        <v>1000000</v>
      </c>
      <c r="DT82" s="43">
        <v>1619000</v>
      </c>
      <c r="DU82" s="41"/>
      <c r="DV82" s="43"/>
      <c r="DW82" s="40"/>
      <c r="DX82" s="40"/>
      <c r="DY82" s="40"/>
      <c r="DZ82" s="40"/>
      <c r="EA82" s="40"/>
      <c r="EB82" s="40"/>
      <c r="EC82" s="40"/>
      <c r="ED82" s="40"/>
      <c r="EE82" s="26"/>
      <c r="EF82" s="26"/>
      <c r="EG82" s="39">
        <v>551000</v>
      </c>
      <c r="EH82" s="44">
        <v>100</v>
      </c>
      <c r="EI82" s="40">
        <v>550000</v>
      </c>
      <c r="EJ82" s="39"/>
      <c r="EK82" s="40"/>
      <c r="EL82" s="40"/>
      <c r="EM82" s="40"/>
      <c r="EN82" s="40"/>
    </row>
    <row r="83" spans="2:149" ht="13.5" customHeight="1">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7"/>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48"/>
      <c r="DA83" s="48"/>
      <c r="DB83" s="20"/>
      <c r="DC83" s="20"/>
      <c r="DD83" s="20"/>
      <c r="DE83" s="20"/>
      <c r="DF83" s="20"/>
      <c r="DG83" s="20"/>
      <c r="DH83" s="20"/>
      <c r="DI83" s="21"/>
      <c r="DJ83" s="5"/>
      <c r="DK83" s="5"/>
      <c r="DL83" s="5"/>
      <c r="DR83" s="41">
        <v>1620000</v>
      </c>
      <c r="DS83" s="42">
        <v>2000</v>
      </c>
      <c r="DT83" s="43">
        <v>1620000</v>
      </c>
      <c r="DU83" s="41"/>
      <c r="DV83" s="43"/>
      <c r="DW83" s="40"/>
      <c r="DX83" s="40"/>
      <c r="DY83" s="40"/>
      <c r="DZ83" s="40"/>
      <c r="EA83" s="40"/>
      <c r="EB83" s="40"/>
      <c r="EC83" s="40"/>
      <c r="ED83" s="40"/>
      <c r="EE83" s="26"/>
      <c r="EF83" s="26"/>
      <c r="EG83" s="39">
        <v>1619000</v>
      </c>
      <c r="EH83" s="44">
        <v>60</v>
      </c>
      <c r="EI83" s="40">
        <v>-97600</v>
      </c>
      <c r="EJ83" s="39"/>
      <c r="EK83" s="40"/>
      <c r="EL83" s="40"/>
      <c r="EM83" s="40"/>
      <c r="EN83" s="40"/>
    </row>
    <row r="84" spans="2:149" ht="13.5" customHeight="1">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47"/>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48"/>
      <c r="DA84" s="48"/>
      <c r="DB84" s="20"/>
      <c r="DC84" s="20"/>
      <c r="DD84" s="20"/>
      <c r="DE84" s="20"/>
      <c r="DF84" s="20"/>
      <c r="DG84" s="20"/>
      <c r="DH84" s="20"/>
      <c r="DI84" s="21"/>
      <c r="DJ84" s="5"/>
      <c r="DK84" s="5"/>
      <c r="DL84" s="5"/>
      <c r="DR84" s="41">
        <v>1624000</v>
      </c>
      <c r="DS84" s="42">
        <v>4000</v>
      </c>
      <c r="DT84" s="43">
        <v>1624000</v>
      </c>
      <c r="DU84" s="41"/>
      <c r="DV84" s="43"/>
      <c r="DW84" s="40"/>
      <c r="DX84" s="40"/>
      <c r="DY84" s="40"/>
      <c r="DZ84" s="40"/>
      <c r="EA84" s="40"/>
      <c r="EB84" s="40"/>
      <c r="EC84" s="40"/>
      <c r="ED84" s="40"/>
      <c r="EE84" s="26"/>
      <c r="EF84" s="26"/>
      <c r="EG84" s="39">
        <v>1620000</v>
      </c>
      <c r="EH84" s="44">
        <v>60</v>
      </c>
      <c r="EI84" s="40">
        <v>-98000</v>
      </c>
      <c r="EJ84" s="39"/>
      <c r="EK84" s="40"/>
      <c r="EL84" s="40"/>
      <c r="EM84" s="40"/>
      <c r="EN84" s="40"/>
    </row>
    <row r="85" spans="2:149" ht="13.5" customHeight="1">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49"/>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48"/>
      <c r="DA85" s="48"/>
      <c r="DB85" s="20"/>
      <c r="DC85" s="20"/>
      <c r="DD85" s="20"/>
      <c r="DE85" s="20"/>
      <c r="DF85" s="20"/>
      <c r="DG85" s="20"/>
      <c r="DH85" s="20"/>
      <c r="DI85" s="21"/>
      <c r="DJ85" s="5"/>
      <c r="DK85" s="5"/>
      <c r="DL85" s="5"/>
      <c r="DR85" s="50">
        <v>6600000</v>
      </c>
      <c r="DS85" s="51">
        <v>1</v>
      </c>
      <c r="DT85" s="52">
        <v>0</v>
      </c>
      <c r="DU85" s="41"/>
      <c r="DV85" s="43"/>
      <c r="DW85" s="40"/>
      <c r="DX85" s="40"/>
      <c r="DY85" s="40"/>
      <c r="DZ85" s="40"/>
      <c r="EA85" s="40"/>
      <c r="EB85" s="40"/>
      <c r="EC85" s="40"/>
      <c r="ED85" s="40"/>
      <c r="EE85" s="26"/>
      <c r="EF85" s="26"/>
      <c r="EG85" s="39">
        <v>1622000</v>
      </c>
      <c r="EH85" s="44">
        <v>60</v>
      </c>
      <c r="EI85" s="40">
        <v>-98800</v>
      </c>
      <c r="EJ85" s="39"/>
      <c r="EK85" s="40"/>
      <c r="EL85" s="40"/>
      <c r="EM85" s="40"/>
      <c r="EN85" s="40"/>
    </row>
    <row r="86" spans="2:149" ht="13.5" customHeight="1">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49"/>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20"/>
      <c r="DC86" s="20"/>
      <c r="DD86" s="20"/>
      <c r="DE86" s="20"/>
      <c r="DF86" s="20"/>
      <c r="DG86" s="20"/>
      <c r="DH86" s="20"/>
      <c r="DI86" s="21"/>
      <c r="DJ86" s="5"/>
      <c r="DK86" s="5"/>
      <c r="DL86" s="5"/>
      <c r="DR86" s="26"/>
      <c r="DS86" s="26"/>
      <c r="DT86" s="26"/>
      <c r="DU86" s="26"/>
      <c r="DV86" s="26"/>
      <c r="DW86" s="26"/>
      <c r="DX86" s="26"/>
      <c r="DY86" s="26"/>
      <c r="DZ86" s="26"/>
      <c r="EA86" s="26"/>
      <c r="EB86" s="26"/>
      <c r="EC86" s="26"/>
      <c r="ED86" s="26"/>
      <c r="EE86" s="26"/>
      <c r="EF86" s="26"/>
      <c r="EG86" s="39">
        <v>1624000</v>
      </c>
      <c r="EH86" s="44">
        <v>60</v>
      </c>
      <c r="EI86" s="40">
        <v>-99600</v>
      </c>
      <c r="EJ86" s="39"/>
      <c r="EK86" s="40"/>
      <c r="EL86" s="26"/>
      <c r="EM86" s="40"/>
      <c r="EN86" s="40"/>
    </row>
    <row r="87" spans="2:149" ht="13.5" customHeight="1">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49"/>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20"/>
      <c r="DC87" s="20"/>
      <c r="DD87" s="20"/>
      <c r="DE87" s="20"/>
      <c r="DF87" s="20"/>
      <c r="DG87" s="20"/>
      <c r="DH87" s="20"/>
      <c r="DI87" s="21"/>
      <c r="DJ87" s="5"/>
      <c r="DK87" s="53"/>
      <c r="DL87" s="53"/>
      <c r="DM87" s="53"/>
      <c r="DN87" s="53"/>
      <c r="DO87" s="53"/>
      <c r="DP87" s="53"/>
      <c r="DR87" s="26"/>
      <c r="DS87" s="26"/>
      <c r="DT87" s="26"/>
      <c r="DU87" s="26"/>
      <c r="DV87" s="26"/>
      <c r="DW87" s="26"/>
      <c r="DX87" s="26"/>
      <c r="DY87" s="26"/>
      <c r="DZ87" s="26"/>
      <c r="EA87" s="26"/>
      <c r="EB87" s="26"/>
      <c r="EC87" s="26"/>
      <c r="ED87" s="26"/>
      <c r="EE87" s="26"/>
      <c r="EF87" s="26"/>
      <c r="EG87" s="39">
        <v>1628000</v>
      </c>
      <c r="EH87" s="44">
        <v>60</v>
      </c>
      <c r="EI87" s="40">
        <v>-100000</v>
      </c>
      <c r="EJ87" s="39"/>
      <c r="EK87" s="40"/>
      <c r="EL87" s="26"/>
      <c r="EM87" s="40"/>
      <c r="EN87" s="40"/>
    </row>
    <row r="88" spans="2:149" ht="13.5" customHeight="1">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4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20"/>
      <c r="DC88" s="20"/>
      <c r="DD88" s="20"/>
      <c r="DE88" s="20"/>
      <c r="DF88" s="20"/>
      <c r="DG88" s="20"/>
      <c r="DH88" s="20"/>
      <c r="DI88" s="21"/>
      <c r="DJ88" s="5"/>
      <c r="DK88" s="53"/>
      <c r="DL88" s="53"/>
      <c r="DM88" s="53"/>
      <c r="DN88" s="53"/>
      <c r="DO88" s="53"/>
      <c r="DP88" s="53"/>
      <c r="DR88" s="26"/>
      <c r="DS88" s="26"/>
      <c r="DT88" s="26"/>
      <c r="DU88" s="26"/>
      <c r="DV88" s="26"/>
      <c r="DW88" s="26"/>
      <c r="DX88" s="26"/>
      <c r="DY88" s="26"/>
      <c r="DZ88" s="26"/>
      <c r="EA88" s="26"/>
      <c r="EB88" s="26"/>
      <c r="EC88" s="26"/>
      <c r="ED88" s="26"/>
      <c r="EE88" s="26"/>
      <c r="EF88" s="26"/>
      <c r="EG88" s="39">
        <v>1800000</v>
      </c>
      <c r="EH88" s="44">
        <v>70</v>
      </c>
      <c r="EI88" s="40">
        <v>80000</v>
      </c>
      <c r="EJ88" s="39"/>
      <c r="EK88" s="40"/>
      <c r="EL88" s="26"/>
      <c r="EM88" s="40"/>
      <c r="EN88" s="40"/>
    </row>
    <row r="89" spans="2:149" ht="13.5" customHeight="1">
      <c r="B89" s="45"/>
      <c r="C89" s="46"/>
      <c r="D89" s="46"/>
      <c r="E89" s="46"/>
      <c r="F89" s="46"/>
      <c r="G89" s="46"/>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c r="BF89" s="45"/>
      <c r="BG89" s="54"/>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20"/>
      <c r="DC89" s="20"/>
      <c r="DD89" s="20"/>
      <c r="DE89" s="20"/>
      <c r="DF89" s="20"/>
      <c r="DG89" s="20"/>
      <c r="DH89" s="20"/>
      <c r="DI89" s="21"/>
      <c r="DJ89" s="5"/>
      <c r="DK89" s="53"/>
      <c r="DL89" s="53"/>
      <c r="DM89" s="53"/>
      <c r="DN89" s="53"/>
      <c r="DO89" s="53"/>
      <c r="DP89" s="53"/>
      <c r="DR89" s="26"/>
      <c r="DS89" s="26"/>
      <c r="DT89" s="26"/>
      <c r="DU89" s="26"/>
      <c r="DV89" s="26"/>
      <c r="DW89" s="26"/>
      <c r="DX89" s="26"/>
      <c r="DY89" s="26"/>
      <c r="DZ89" s="26"/>
      <c r="EA89" s="26"/>
      <c r="EB89" s="26"/>
      <c r="EC89" s="26"/>
      <c r="ED89" s="26"/>
      <c r="EE89" s="26"/>
      <c r="EF89" s="26"/>
      <c r="EG89" s="39">
        <v>3600000</v>
      </c>
      <c r="EH89" s="44">
        <v>80</v>
      </c>
      <c r="EI89" s="40">
        <v>440000</v>
      </c>
      <c r="EJ89" s="39"/>
      <c r="EK89" s="40"/>
      <c r="EL89" s="26"/>
      <c r="EM89" s="40"/>
      <c r="EN89" s="40"/>
    </row>
    <row r="90" spans="2:149" ht="13.5" customHeight="1">
      <c r="B90" s="45"/>
      <c r="C90" s="46"/>
      <c r="D90" s="46"/>
      <c r="E90" s="46"/>
      <c r="F90" s="46"/>
      <c r="G90" s="46"/>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54"/>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20"/>
      <c r="DC90" s="20"/>
      <c r="DD90" s="20"/>
      <c r="DE90" s="20"/>
      <c r="DF90" s="20"/>
      <c r="DG90" s="20"/>
      <c r="DH90" s="20"/>
      <c r="DI90" s="21"/>
      <c r="DJ90" s="5"/>
      <c r="DK90" s="53"/>
      <c r="DL90" s="53"/>
      <c r="DM90" s="53"/>
      <c r="DN90" s="53"/>
      <c r="DO90" s="53"/>
      <c r="DP90" s="53"/>
      <c r="DR90" s="26"/>
      <c r="DS90" s="26"/>
      <c r="DT90" s="26"/>
      <c r="DU90" s="26"/>
      <c r="DV90" s="26"/>
      <c r="DW90" s="26"/>
      <c r="DX90" s="26"/>
      <c r="DY90" s="26"/>
      <c r="DZ90" s="26"/>
      <c r="EA90" s="26"/>
      <c r="EB90" s="26"/>
      <c r="EC90" s="26"/>
      <c r="ED90" s="26"/>
      <c r="EE90" s="26"/>
      <c r="EF90" s="26"/>
      <c r="EG90" s="39">
        <v>6600000</v>
      </c>
      <c r="EH90" s="44">
        <v>90</v>
      </c>
      <c r="EI90" s="40">
        <v>1100000</v>
      </c>
      <c r="EJ90" s="39"/>
      <c r="EK90" s="40"/>
      <c r="EL90" s="26"/>
      <c r="EM90" s="40"/>
      <c r="EN90" s="40"/>
    </row>
    <row r="91" spans="2:149" ht="13.5" customHeight="1">
      <c r="B91" s="45"/>
      <c r="C91" s="46"/>
      <c r="D91" s="46"/>
      <c r="E91" s="46"/>
      <c r="F91" s="46"/>
      <c r="G91" s="46"/>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c r="BF91" s="45"/>
      <c r="BG91" s="55"/>
      <c r="BH91" s="48"/>
      <c r="BI91" s="48"/>
      <c r="BJ91" s="48"/>
      <c r="BK91" s="48"/>
      <c r="BL91" s="48"/>
      <c r="BM91" s="48"/>
      <c r="BN91" s="48"/>
      <c r="BO91" s="48"/>
      <c r="BP91" s="48"/>
      <c r="BQ91" s="48"/>
      <c r="BR91" s="48"/>
      <c r="BS91" s="48"/>
      <c r="BT91" s="48"/>
      <c r="BU91" s="48"/>
      <c r="BV91" s="48"/>
      <c r="BW91" s="48"/>
      <c r="BX91" s="48"/>
      <c r="BY91" s="48"/>
      <c r="BZ91" s="48"/>
      <c r="CA91" s="48"/>
      <c r="CB91" s="48"/>
      <c r="CC91" s="48"/>
      <c r="CD91" s="48"/>
      <c r="CE91" s="48"/>
      <c r="CF91" s="48"/>
      <c r="CG91" s="48"/>
      <c r="CH91" s="48"/>
      <c r="CI91" s="48"/>
      <c r="CJ91" s="48"/>
      <c r="CK91" s="48"/>
      <c r="CL91" s="48"/>
      <c r="CM91" s="48"/>
      <c r="CN91" s="48"/>
      <c r="CO91" s="48"/>
      <c r="CP91" s="48"/>
      <c r="CQ91" s="48"/>
      <c r="CR91" s="48"/>
      <c r="CS91" s="48"/>
      <c r="CT91" s="48"/>
      <c r="CU91" s="48"/>
      <c r="CV91" s="48"/>
      <c r="CW91" s="48"/>
      <c r="CX91" s="48"/>
      <c r="CY91" s="48"/>
      <c r="CZ91" s="48"/>
      <c r="DA91" s="48"/>
      <c r="DB91" s="20"/>
      <c r="DC91" s="20"/>
      <c r="DD91" s="20"/>
      <c r="DE91" s="20"/>
      <c r="DF91" s="20"/>
      <c r="DG91" s="20"/>
      <c r="DH91" s="20"/>
      <c r="DI91" s="21"/>
      <c r="DJ91" s="5"/>
      <c r="DK91" s="53"/>
      <c r="DL91" s="53"/>
      <c r="DM91" s="53"/>
      <c r="DN91" s="53"/>
      <c r="DO91" s="53"/>
      <c r="DP91" s="53"/>
      <c r="DR91" s="26"/>
      <c r="DS91" s="26"/>
      <c r="DT91" s="26"/>
      <c r="DU91" s="26"/>
      <c r="DV91" s="26"/>
      <c r="DW91" s="26"/>
      <c r="DX91" s="26"/>
      <c r="DY91" s="26"/>
      <c r="DZ91" s="26"/>
      <c r="EA91" s="26"/>
      <c r="EB91" s="26"/>
      <c r="EC91" s="26"/>
      <c r="ED91" s="26"/>
      <c r="EE91" s="26"/>
      <c r="EF91" s="26"/>
      <c r="EG91" s="39">
        <v>8500000</v>
      </c>
      <c r="EH91" s="44">
        <v>100</v>
      </c>
      <c r="EI91" s="40">
        <v>1950000</v>
      </c>
      <c r="EJ91" s="39"/>
      <c r="EK91" s="40"/>
      <c r="EL91" s="26"/>
      <c r="EM91" s="40"/>
      <c r="EN91" s="40"/>
    </row>
    <row r="92" spans="2:149" ht="13.5" customHeight="1">
      <c r="B92" s="45"/>
      <c r="C92" s="46"/>
      <c r="D92" s="46"/>
      <c r="E92" s="46"/>
      <c r="F92" s="46"/>
      <c r="G92" s="46"/>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c r="BF92" s="45"/>
      <c r="BG92" s="54"/>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48"/>
      <c r="CL92" s="48"/>
      <c r="CM92" s="48"/>
      <c r="CN92" s="48"/>
      <c r="CO92" s="48"/>
      <c r="CP92" s="48"/>
      <c r="CQ92" s="48"/>
      <c r="CR92" s="48"/>
      <c r="CS92" s="48"/>
      <c r="CT92" s="48"/>
      <c r="CU92" s="48"/>
      <c r="CV92" s="48"/>
      <c r="CW92" s="48"/>
      <c r="CX92" s="48"/>
      <c r="CY92" s="48"/>
      <c r="CZ92" s="48"/>
      <c r="DA92" s="48"/>
      <c r="DB92" s="20"/>
      <c r="DC92" s="20"/>
      <c r="DD92" s="20"/>
      <c r="DE92" s="20"/>
      <c r="DF92" s="20"/>
      <c r="DG92" s="20"/>
      <c r="DH92" s="20"/>
      <c r="DI92" s="21"/>
      <c r="DJ92" s="5"/>
      <c r="DK92" s="53"/>
      <c r="DL92" s="53"/>
      <c r="DM92" s="53"/>
      <c r="DN92" s="53"/>
      <c r="DO92" s="53"/>
      <c r="DP92" s="53"/>
      <c r="DR92" s="26"/>
      <c r="DS92" s="26"/>
      <c r="DT92" s="26"/>
      <c r="DU92" s="26"/>
      <c r="DV92" s="26"/>
      <c r="DW92" s="26"/>
      <c r="DX92" s="26"/>
      <c r="DY92" s="26"/>
      <c r="DZ92" s="26"/>
      <c r="EA92" s="26"/>
      <c r="EB92" s="26"/>
      <c r="EC92" s="26"/>
      <c r="ED92" s="26"/>
      <c r="EE92" s="26"/>
      <c r="EF92" s="26"/>
      <c r="EG92" s="56">
        <v>8500000</v>
      </c>
      <c r="EH92" s="57">
        <v>100</v>
      </c>
      <c r="EI92" s="58">
        <v>1950000</v>
      </c>
      <c r="EJ92" s="39"/>
      <c r="EK92" s="40"/>
      <c r="EL92" s="26"/>
      <c r="EM92" s="40"/>
      <c r="EN92" s="40"/>
    </row>
    <row r="93" spans="2:149" ht="13.5" customHeight="1">
      <c r="B93" s="45"/>
      <c r="C93" s="46"/>
      <c r="D93" s="46"/>
      <c r="E93" s="46"/>
      <c r="F93" s="46"/>
      <c r="G93" s="46"/>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c r="BF93" s="45"/>
      <c r="BG93" s="54"/>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48"/>
      <c r="CL93" s="48"/>
      <c r="CM93" s="48"/>
      <c r="CN93" s="48"/>
      <c r="CO93" s="48"/>
      <c r="CP93" s="48"/>
      <c r="CQ93" s="48"/>
      <c r="CR93" s="48"/>
      <c r="CS93" s="48"/>
      <c r="CT93" s="48"/>
      <c r="CU93" s="48"/>
      <c r="CV93" s="48"/>
      <c r="CW93" s="48"/>
      <c r="CX93" s="48"/>
      <c r="CY93" s="48"/>
      <c r="CZ93" s="48"/>
      <c r="DA93" s="48"/>
      <c r="DB93" s="20"/>
      <c r="DC93" s="20"/>
      <c r="DD93" s="20"/>
      <c r="DE93" s="20"/>
      <c r="DF93" s="20"/>
      <c r="DG93" s="20"/>
      <c r="DH93" s="20"/>
      <c r="DI93" s="21"/>
      <c r="DJ93" s="5"/>
      <c r="DK93" s="53"/>
      <c r="DL93" s="53"/>
      <c r="DM93" s="53"/>
      <c r="DN93" s="53"/>
      <c r="DO93" s="53"/>
      <c r="DP93" s="53"/>
      <c r="DR93" s="26"/>
      <c r="DS93" s="26"/>
      <c r="DT93" s="26"/>
      <c r="DU93" s="26"/>
      <c r="DV93" s="26"/>
      <c r="DW93" s="26"/>
      <c r="DX93" s="26"/>
      <c r="DY93" s="26"/>
      <c r="DZ93" s="26"/>
      <c r="EA93" s="26"/>
      <c r="EB93" s="26"/>
      <c r="EC93" s="26"/>
      <c r="ED93" s="26"/>
      <c r="EE93" s="26"/>
      <c r="EF93" s="26"/>
      <c r="EG93" s="26"/>
      <c r="EH93" s="26"/>
      <c r="EI93" s="26"/>
      <c r="EJ93" s="26"/>
      <c r="EK93" s="26"/>
      <c r="EL93" s="26"/>
      <c r="EM93" s="26"/>
      <c r="EN93" s="26"/>
    </row>
    <row r="94" spans="2:149" ht="13.5" customHeight="1">
      <c r="B94" s="45"/>
      <c r="C94" s="46"/>
      <c r="D94" s="46"/>
      <c r="E94" s="46"/>
      <c r="F94" s="46"/>
      <c r="G94" s="46"/>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c r="BF94" s="45"/>
      <c r="BG94" s="59"/>
      <c r="BH94" s="48"/>
      <c r="BI94" s="48"/>
      <c r="BJ94" s="48"/>
      <c r="BK94" s="48"/>
      <c r="BL94" s="48"/>
      <c r="BM94" s="48"/>
      <c r="BN94" s="48"/>
      <c r="BO94" s="48"/>
      <c r="BP94" s="48"/>
      <c r="BQ94" s="48"/>
      <c r="BR94" s="48"/>
      <c r="BS94" s="48"/>
      <c r="BT94" s="48"/>
      <c r="BU94" s="48"/>
      <c r="BV94" s="48"/>
      <c r="BW94" s="48"/>
      <c r="BX94" s="48"/>
      <c r="BY94" s="48"/>
      <c r="BZ94" s="48"/>
      <c r="CA94" s="48"/>
      <c r="CB94" s="48"/>
      <c r="CC94" s="48"/>
      <c r="CD94" s="48"/>
      <c r="CE94" s="48"/>
      <c r="CF94" s="48"/>
      <c r="CG94" s="48"/>
      <c r="CH94" s="48"/>
      <c r="CI94" s="48"/>
      <c r="CJ94" s="48"/>
      <c r="CK94" s="48"/>
      <c r="CL94" s="48"/>
      <c r="CM94" s="48"/>
      <c r="CN94" s="48"/>
      <c r="CO94" s="48"/>
      <c r="CP94" s="48"/>
      <c r="CQ94" s="48"/>
      <c r="CR94" s="48"/>
      <c r="CS94" s="48"/>
      <c r="CT94" s="48"/>
      <c r="CU94" s="48"/>
      <c r="CV94" s="48"/>
      <c r="CW94" s="48"/>
      <c r="CX94" s="48"/>
      <c r="CY94" s="48"/>
      <c r="CZ94" s="48"/>
      <c r="DA94" s="48"/>
      <c r="DB94" s="20"/>
      <c r="DC94" s="20"/>
      <c r="DD94" s="20"/>
      <c r="DE94" s="20"/>
      <c r="DF94" s="20"/>
      <c r="DG94" s="20"/>
      <c r="DH94" s="20"/>
      <c r="DI94" s="60"/>
      <c r="DJ94" s="5"/>
      <c r="DK94" s="53"/>
      <c r="DL94" s="53"/>
      <c r="DM94" s="53"/>
      <c r="DN94" s="53"/>
      <c r="DO94" s="53"/>
      <c r="DP94" s="53"/>
      <c r="EH94" s="61" t="s">
        <v>21</v>
      </c>
      <c r="EJ94" s="62">
        <v>1</v>
      </c>
      <c r="EK94" s="62">
        <v>2</v>
      </c>
      <c r="EL94" s="62">
        <v>3</v>
      </c>
      <c r="EM94" s="62">
        <v>4</v>
      </c>
      <c r="EN94" s="62">
        <v>5</v>
      </c>
      <c r="EO94" s="62">
        <v>6</v>
      </c>
      <c r="EP94" s="62">
        <v>7</v>
      </c>
      <c r="EQ94" s="62">
        <v>8</v>
      </c>
      <c r="ER94" s="62">
        <v>9</v>
      </c>
      <c r="ES94" s="62">
        <v>10</v>
      </c>
    </row>
    <row r="95" spans="2:149" ht="13.5" customHeight="1">
      <c r="B95" s="63"/>
      <c r="C95" s="46"/>
      <c r="D95" s="46"/>
      <c r="E95" s="46"/>
      <c r="F95" s="46"/>
      <c r="G95" s="46"/>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48"/>
      <c r="BI95" s="48"/>
      <c r="BJ95" s="48"/>
      <c r="BK95" s="48"/>
      <c r="BL95" s="48"/>
      <c r="BM95" s="48"/>
      <c r="BN95" s="48"/>
      <c r="BO95" s="48"/>
      <c r="BP95" s="48"/>
      <c r="BQ95" s="48"/>
      <c r="BR95" s="48"/>
      <c r="BS95" s="48"/>
      <c r="BT95" s="48"/>
      <c r="BU95" s="48"/>
      <c r="BV95" s="48"/>
      <c r="BW95" s="48"/>
      <c r="BX95" s="48"/>
      <c r="BY95" s="48"/>
      <c r="BZ95" s="48"/>
      <c r="CA95" s="48"/>
      <c r="CB95" s="48"/>
      <c r="CC95" s="48"/>
      <c r="CD95" s="48"/>
      <c r="CE95" s="48"/>
      <c r="CF95" s="48"/>
      <c r="CG95" s="48"/>
      <c r="CH95" s="48"/>
      <c r="CI95" s="48"/>
      <c r="CJ95" s="48"/>
      <c r="CK95" s="48"/>
      <c r="CL95" s="48"/>
      <c r="CM95" s="48"/>
      <c r="CN95" s="48"/>
      <c r="CO95" s="48"/>
      <c r="CP95" s="48"/>
      <c r="CQ95" s="48"/>
      <c r="CR95" s="48"/>
      <c r="CS95" s="48"/>
      <c r="CT95" s="48"/>
      <c r="CU95" s="48"/>
      <c r="CV95" s="48"/>
      <c r="CW95" s="48"/>
      <c r="CX95" s="48"/>
      <c r="CY95" s="48"/>
      <c r="CZ95" s="48"/>
      <c r="DA95" s="48"/>
      <c r="DB95" s="48"/>
      <c r="DC95" s="48"/>
      <c r="DD95" s="48"/>
      <c r="DE95" s="48"/>
      <c r="DF95" s="48"/>
      <c r="DG95" s="48"/>
      <c r="DH95" s="63"/>
      <c r="DI95" s="63"/>
      <c r="DJ95" s="5"/>
      <c r="DK95" s="53"/>
      <c r="DL95" s="53"/>
      <c r="DM95" s="53"/>
      <c r="DN95" s="53"/>
      <c r="DO95" s="53"/>
      <c r="DP95" s="53"/>
      <c r="EH95" s="64" t="s">
        <v>22</v>
      </c>
      <c r="EI95" s="62" t="s">
        <v>23</v>
      </c>
      <c r="EJ95" s="62" t="s">
        <v>24</v>
      </c>
      <c r="EK95" s="62" t="s">
        <v>25</v>
      </c>
    </row>
    <row r="96" spans="2:149" ht="13.5" customHeight="1">
      <c r="B96" s="63"/>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48"/>
      <c r="BI96" s="48"/>
      <c r="BJ96" s="48"/>
      <c r="BK96" s="48"/>
      <c r="BL96" s="48"/>
      <c r="BM96" s="48"/>
      <c r="BN96" s="48"/>
      <c r="BO96" s="48"/>
      <c r="BP96" s="48"/>
      <c r="BQ96" s="48"/>
      <c r="BR96" s="48"/>
      <c r="BS96" s="48"/>
      <c r="BT96" s="48"/>
      <c r="BU96" s="48"/>
      <c r="BV96" s="48"/>
      <c r="BW96" s="48"/>
      <c r="BX96" s="48"/>
      <c r="BY96" s="48"/>
      <c r="BZ96" s="48"/>
      <c r="CA96" s="48"/>
      <c r="CB96" s="48"/>
      <c r="CC96" s="48"/>
      <c r="CD96" s="48"/>
      <c r="CE96" s="48"/>
      <c r="CF96" s="48"/>
      <c r="CG96" s="48"/>
      <c r="CH96" s="48"/>
      <c r="CI96" s="48"/>
      <c r="CJ96" s="48"/>
      <c r="CK96" s="48"/>
      <c r="CL96" s="48"/>
      <c r="CM96" s="48"/>
      <c r="CN96" s="48"/>
      <c r="CO96" s="48"/>
      <c r="CP96" s="48"/>
      <c r="CQ96" s="48"/>
      <c r="CR96" s="48"/>
      <c r="CS96" s="48"/>
      <c r="CT96" s="48"/>
      <c r="CU96" s="48"/>
      <c r="CV96" s="48"/>
      <c r="CW96" s="48"/>
      <c r="CX96" s="48"/>
      <c r="CY96" s="48"/>
      <c r="CZ96" s="48"/>
      <c r="DA96" s="48"/>
      <c r="DB96" s="48"/>
      <c r="DC96" s="48"/>
      <c r="DD96" s="48"/>
      <c r="DE96" s="48"/>
      <c r="DF96" s="48"/>
      <c r="DG96" s="48"/>
      <c r="DH96" s="63"/>
      <c r="DI96" s="63"/>
      <c r="DJ96" s="5"/>
      <c r="DK96" s="53"/>
      <c r="DL96" s="53"/>
      <c r="DM96" s="53"/>
      <c r="DN96" s="53"/>
      <c r="DO96" s="53"/>
      <c r="DP96" s="53"/>
      <c r="DR96" s="65" t="s">
        <v>26</v>
      </c>
      <c r="DS96" s="66">
        <v>3</v>
      </c>
      <c r="EH96" s="67" t="s">
        <v>27</v>
      </c>
      <c r="EI96" s="68">
        <v>380000</v>
      </c>
      <c r="EJ96" s="69">
        <v>0</v>
      </c>
      <c r="EK96" s="70">
        <v>950001</v>
      </c>
      <c r="EL96" s="71">
        <v>1000001</v>
      </c>
      <c r="EM96" s="71">
        <v>1050001</v>
      </c>
      <c r="EN96" s="71">
        <v>1100001</v>
      </c>
      <c r="EO96" s="71">
        <v>1150001</v>
      </c>
      <c r="EP96" s="71">
        <v>1200001</v>
      </c>
      <c r="EQ96" s="71">
        <v>1250001</v>
      </c>
      <c r="ER96" s="72">
        <v>1300001</v>
      </c>
      <c r="ES96" s="73">
        <v>1330001</v>
      </c>
    </row>
    <row r="97" spans="2:149" ht="13.5"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c r="CU97" s="5"/>
      <c r="CV97" s="5"/>
      <c r="CW97" s="5"/>
      <c r="CX97" s="5"/>
      <c r="CY97" s="5"/>
      <c r="CZ97" s="5"/>
      <c r="DA97" s="5"/>
      <c r="DB97" s="5"/>
      <c r="DC97" s="5"/>
      <c r="DD97" s="5"/>
      <c r="DE97" s="5"/>
      <c r="DF97" s="5"/>
      <c r="DG97" s="5"/>
      <c r="DH97" s="5"/>
      <c r="DI97" s="5"/>
      <c r="DJ97" s="5"/>
      <c r="DK97" s="53"/>
      <c r="DL97" s="53"/>
      <c r="DM97" s="53"/>
      <c r="DN97" s="53"/>
      <c r="DO97" s="53"/>
      <c r="DP97" s="53"/>
      <c r="DR97" s="74" t="s">
        <v>28</v>
      </c>
      <c r="EF97" s="75" t="s">
        <v>8</v>
      </c>
      <c r="EG97" s="76" t="s">
        <v>29</v>
      </c>
      <c r="EH97" s="77">
        <v>480000</v>
      </c>
      <c r="EI97" s="78">
        <v>380000</v>
      </c>
      <c r="EJ97" s="79">
        <v>380000</v>
      </c>
      <c r="EK97" s="80">
        <v>360000</v>
      </c>
      <c r="EL97" s="80">
        <v>310000</v>
      </c>
      <c r="EM97" s="80">
        <v>260000</v>
      </c>
      <c r="EN97" s="80">
        <v>210000</v>
      </c>
      <c r="EO97" s="80">
        <v>160000</v>
      </c>
      <c r="EP97" s="80">
        <v>110000</v>
      </c>
      <c r="EQ97" s="80">
        <v>60000</v>
      </c>
      <c r="ER97" s="81">
        <v>30000</v>
      </c>
      <c r="ES97" s="82">
        <v>0</v>
      </c>
    </row>
    <row r="98" spans="2:149" ht="13.5"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c r="CU98" s="5"/>
      <c r="CV98" s="5"/>
      <c r="CW98" s="5"/>
      <c r="CX98" s="5"/>
      <c r="CY98" s="5"/>
      <c r="CZ98" s="5"/>
      <c r="DA98" s="5"/>
      <c r="DB98" s="5"/>
      <c r="DC98" s="5"/>
      <c r="DD98" s="5"/>
      <c r="DE98" s="5"/>
      <c r="DF98" s="5"/>
      <c r="DG98" s="5"/>
      <c r="DH98" s="5"/>
      <c r="DI98" s="5"/>
      <c r="DJ98" s="5"/>
      <c r="DK98" s="53"/>
      <c r="DL98" s="53"/>
      <c r="DM98" s="53"/>
      <c r="DN98" s="53"/>
      <c r="DO98" s="53"/>
      <c r="DP98" s="53"/>
      <c r="DR98" s="74" t="s">
        <v>30</v>
      </c>
      <c r="EF98" s="75" t="s">
        <v>9</v>
      </c>
      <c r="EG98" s="83"/>
      <c r="EH98" s="77">
        <v>320000</v>
      </c>
      <c r="EI98" s="78">
        <v>260000</v>
      </c>
      <c r="EJ98" s="79">
        <v>260000</v>
      </c>
      <c r="EK98" s="80">
        <v>240000</v>
      </c>
      <c r="EL98" s="80">
        <v>210000</v>
      </c>
      <c r="EM98" s="80">
        <v>180000</v>
      </c>
      <c r="EN98" s="80">
        <v>140000</v>
      </c>
      <c r="EO98" s="80">
        <v>110000</v>
      </c>
      <c r="EP98" s="80">
        <v>80000</v>
      </c>
      <c r="EQ98" s="80">
        <v>40000</v>
      </c>
      <c r="ER98" s="81">
        <v>20000</v>
      </c>
      <c r="ES98" s="82">
        <v>0</v>
      </c>
    </row>
    <row r="99" spans="2:149" ht="13.5"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c r="CU99" s="5"/>
      <c r="CV99" s="5"/>
      <c r="CW99" s="5"/>
      <c r="CX99" s="5"/>
      <c r="CY99" s="5"/>
      <c r="CZ99" s="5"/>
      <c r="DA99" s="5"/>
      <c r="DB99" s="5"/>
      <c r="DC99" s="5"/>
      <c r="DD99" s="5"/>
      <c r="DE99" s="5"/>
      <c r="DF99" s="5"/>
      <c r="DG99" s="5"/>
      <c r="DH99" s="5"/>
      <c r="DI99" s="5"/>
      <c r="DJ99" s="5"/>
      <c r="DK99" s="53"/>
      <c r="DL99" s="53"/>
      <c r="DM99" s="53"/>
      <c r="DN99" s="53"/>
      <c r="DO99" s="53"/>
      <c r="DP99" s="53"/>
      <c r="DR99" s="74" t="s">
        <v>31</v>
      </c>
      <c r="EF99" s="75" t="s">
        <v>10</v>
      </c>
      <c r="EG99" s="84"/>
      <c r="EH99" s="85">
        <v>160000</v>
      </c>
      <c r="EI99" s="86">
        <v>130000</v>
      </c>
      <c r="EJ99" s="87">
        <v>130000</v>
      </c>
      <c r="EK99" s="88">
        <v>120000</v>
      </c>
      <c r="EL99" s="88">
        <v>110000</v>
      </c>
      <c r="EM99" s="88">
        <v>90000</v>
      </c>
      <c r="EN99" s="88">
        <v>70000</v>
      </c>
      <c r="EO99" s="88">
        <v>60000</v>
      </c>
      <c r="EP99" s="88">
        <v>40000</v>
      </c>
      <c r="EQ99" s="88">
        <v>20000</v>
      </c>
      <c r="ER99" s="89">
        <v>10000</v>
      </c>
      <c r="ES99" s="90">
        <v>0</v>
      </c>
    </row>
    <row r="100" spans="2:149">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c r="CU100" s="5"/>
      <c r="CV100" s="5"/>
      <c r="CW100" s="5"/>
      <c r="CX100" s="5"/>
      <c r="CY100" s="5"/>
      <c r="CZ100" s="5"/>
      <c r="DA100" s="5"/>
      <c r="DB100" s="5"/>
      <c r="DC100" s="5"/>
      <c r="DD100" s="5"/>
      <c r="DE100" s="5"/>
      <c r="DF100" s="5"/>
      <c r="DG100" s="5"/>
      <c r="DH100" s="5"/>
      <c r="DI100" s="5"/>
      <c r="DJ100" s="5"/>
      <c r="DK100" s="5"/>
      <c r="DL100" s="5"/>
      <c r="DR100" s="91"/>
      <c r="DT100" s="92">
        <f>DT102</f>
        <v>20090</v>
      </c>
    </row>
    <row r="101" spans="2:149">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c r="CU101" s="5"/>
      <c r="CV101" s="5"/>
      <c r="CW101" s="5"/>
      <c r="CX101" s="5"/>
      <c r="CY101" s="5"/>
      <c r="CZ101" s="5"/>
      <c r="DA101" s="5"/>
      <c r="DB101" s="5"/>
      <c r="DC101" s="5"/>
      <c r="DD101" s="5"/>
      <c r="DE101" s="5"/>
      <c r="DF101" s="5"/>
      <c r="DG101" s="5"/>
      <c r="DH101" s="5"/>
      <c r="DI101" s="5"/>
      <c r="DJ101" s="5"/>
      <c r="DK101" s="5"/>
      <c r="DL101" s="5"/>
      <c r="DR101" s="93"/>
      <c r="DS101" s="94" t="s">
        <v>32</v>
      </c>
      <c r="DT101" s="95" t="s">
        <v>33</v>
      </c>
    </row>
    <row r="102" spans="2:149">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R102" s="96">
        <f>IF(DS96=1,0,IF(DS96=2,11,IF(DS96=3,25,IF(DS96=4,88,0))))</f>
        <v>25</v>
      </c>
      <c r="DS102" s="97">
        <f>IF(DR102=0,0,DATE(CK19+DR102,CP19,CU19))</f>
        <v>9101</v>
      </c>
      <c r="DT102" s="98">
        <v>20090</v>
      </c>
    </row>
    <row r="103" spans="2:149">
      <c r="DR103" s="99"/>
      <c r="DS103" s="100"/>
      <c r="DT103" s="101"/>
      <c r="EF103" s="102"/>
      <c r="EG103" s="62"/>
    </row>
    <row r="104" spans="2:149">
      <c r="DR104" s="103"/>
      <c r="EG104" s="62"/>
    </row>
    <row r="105" spans="2:149">
      <c r="EG105" s="62"/>
    </row>
    <row r="107" spans="2:149">
      <c r="EG107" s="201" t="s">
        <v>140</v>
      </c>
      <c r="EH107" s="96" t="b">
        <v>0</v>
      </c>
    </row>
    <row r="108" spans="2:149">
      <c r="EF108" s="102"/>
      <c r="EG108" s="201" t="s">
        <v>141</v>
      </c>
      <c r="EH108" s="96" t="b">
        <v>0</v>
      </c>
    </row>
    <row r="109" spans="2:149">
      <c r="EG109" s="201" t="s">
        <v>142</v>
      </c>
      <c r="EH109" s="96" t="b">
        <v>0</v>
      </c>
    </row>
    <row r="110" spans="2:149">
      <c r="EG110" s="201" t="s">
        <v>143</v>
      </c>
      <c r="EH110" s="96" t="b">
        <v>0</v>
      </c>
    </row>
    <row r="111" spans="2:149">
      <c r="EG111" s="62"/>
      <c r="EH111" s="96" t="b">
        <v>0</v>
      </c>
    </row>
    <row r="113" spans="137:137">
      <c r="EG113" s="62"/>
    </row>
    <row r="114" spans="137:137">
      <c r="EG114" s="62"/>
    </row>
    <row r="116" spans="137:137">
      <c r="EG116" s="62"/>
    </row>
    <row r="117" spans="137:137">
      <c r="EG117" s="62"/>
    </row>
  </sheetData>
  <mergeCells count="299">
    <mergeCell ref="DR80:DU80"/>
    <mergeCell ref="DW80:DY80"/>
    <mergeCell ref="DZ80:ED80"/>
    <mergeCell ref="EG80:EK80"/>
    <mergeCell ref="BY66:CE66"/>
    <mergeCell ref="CJ66:CK66"/>
    <mergeCell ref="CL66:CU66"/>
    <mergeCell ref="DR77:DW77"/>
    <mergeCell ref="EG77:EJ77"/>
    <mergeCell ref="DR78:DS78"/>
    <mergeCell ref="DT78:DY78"/>
    <mergeCell ref="EG78:EH78"/>
    <mergeCell ref="EI78:EJ78"/>
    <mergeCell ref="CH60:CI66"/>
    <mergeCell ref="E66:F66"/>
    <mergeCell ref="G66:U66"/>
    <mergeCell ref="V66:AE66"/>
    <mergeCell ref="AI66:AT66"/>
    <mergeCell ref="AV66:BS66"/>
    <mergeCell ref="BT66:BX66"/>
    <mergeCell ref="CJ62:CY65"/>
    <mergeCell ref="E64:F65"/>
    <mergeCell ref="G64:T65"/>
    <mergeCell ref="V64:AE65"/>
    <mergeCell ref="AI64:AU65"/>
    <mergeCell ref="AV64:BS65"/>
    <mergeCell ref="BT64:BX65"/>
    <mergeCell ref="BY64:CF65"/>
    <mergeCell ref="BN61:BO63"/>
    <mergeCell ref="BP61:BQ63"/>
    <mergeCell ref="BR61:BS63"/>
    <mergeCell ref="BT61:BW63"/>
    <mergeCell ref="BX61:CF63"/>
    <mergeCell ref="E62:F63"/>
    <mergeCell ref="G62:T63"/>
    <mergeCell ref="V62:AE63"/>
    <mergeCell ref="CJ60:CY61"/>
    <mergeCell ref="AV61:AW63"/>
    <mergeCell ref="C52:D52"/>
    <mergeCell ref="E52:Y53"/>
    <mergeCell ref="AB52:AK53"/>
    <mergeCell ref="AN53:AO53"/>
    <mergeCell ref="AP53:CJ54"/>
    <mergeCell ref="CL53:CY53"/>
    <mergeCell ref="CL54:CQ54"/>
    <mergeCell ref="AX61:AY63"/>
    <mergeCell ref="AZ61:BA63"/>
    <mergeCell ref="BB61:BC63"/>
    <mergeCell ref="BD61:BE63"/>
    <mergeCell ref="BF61:BG63"/>
    <mergeCell ref="BH61:BI63"/>
    <mergeCell ref="BJ61:BK63"/>
    <mergeCell ref="BL61:BM63"/>
    <mergeCell ref="C56:CY56"/>
    <mergeCell ref="C60:D66"/>
    <mergeCell ref="E60:F61"/>
    <mergeCell ref="G60:P61"/>
    <mergeCell ref="V60:AE61"/>
    <mergeCell ref="AG60:AH66"/>
    <mergeCell ref="AI60:AU63"/>
    <mergeCell ref="AV60:BS60"/>
    <mergeCell ref="BT60:CF60"/>
    <mergeCell ref="BY49:CB50"/>
    <mergeCell ref="CC49:CF50"/>
    <mergeCell ref="CG49:CJ50"/>
    <mergeCell ref="CL49:CY50"/>
    <mergeCell ref="F50:G51"/>
    <mergeCell ref="H50:V51"/>
    <mergeCell ref="W50:Z51"/>
    <mergeCell ref="AB50:AK51"/>
    <mergeCell ref="AO51:AR52"/>
    <mergeCell ref="AS51:AZ52"/>
    <mergeCell ref="BA49:BD50"/>
    <mergeCell ref="BE49:BH50"/>
    <mergeCell ref="BI49:BL50"/>
    <mergeCell ref="BM49:BP50"/>
    <mergeCell ref="BQ49:BT50"/>
    <mergeCell ref="BU49:BX50"/>
    <mergeCell ref="BN51:BW52"/>
    <mergeCell ref="CL51:CY52"/>
    <mergeCell ref="BY47:CB48"/>
    <mergeCell ref="CC47:CF48"/>
    <mergeCell ref="CG47:CJ48"/>
    <mergeCell ref="CX47:CY48"/>
    <mergeCell ref="F48:G49"/>
    <mergeCell ref="H48:V49"/>
    <mergeCell ref="W48:Z49"/>
    <mergeCell ref="AQ49:AR50"/>
    <mergeCell ref="AS49:AV50"/>
    <mergeCell ref="AW49:AZ50"/>
    <mergeCell ref="CL46:CW48"/>
    <mergeCell ref="BU45:BX46"/>
    <mergeCell ref="BY45:CB46"/>
    <mergeCell ref="CC45:CF46"/>
    <mergeCell ref="CG45:CJ46"/>
    <mergeCell ref="BQ47:BT48"/>
    <mergeCell ref="BU47:BX48"/>
    <mergeCell ref="CL44:CY45"/>
    <mergeCell ref="BQ45:BT46"/>
    <mergeCell ref="BM44:BP44"/>
    <mergeCell ref="BQ44:BT44"/>
    <mergeCell ref="BU44:BX44"/>
    <mergeCell ref="BY44:CB44"/>
    <mergeCell ref="CC44:CF44"/>
    <mergeCell ref="C47:E47"/>
    <mergeCell ref="AJ47:AK48"/>
    <mergeCell ref="AQ47:AR48"/>
    <mergeCell ref="AS47:AV48"/>
    <mergeCell ref="AW47:AZ48"/>
    <mergeCell ref="BA47:BD48"/>
    <mergeCell ref="BE47:BH48"/>
    <mergeCell ref="BI47:BL48"/>
    <mergeCell ref="BM47:BP48"/>
    <mergeCell ref="F46:G47"/>
    <mergeCell ref="H46:V47"/>
    <mergeCell ref="W46:Z47"/>
    <mergeCell ref="AB46:AI48"/>
    <mergeCell ref="AO45:AP50"/>
    <mergeCell ref="AQ45:AR46"/>
    <mergeCell ref="AS45:AV46"/>
    <mergeCell ref="AW45:AZ46"/>
    <mergeCell ref="BA45:BD46"/>
    <mergeCell ref="BE45:BH46"/>
    <mergeCell ref="BI45:BL46"/>
    <mergeCell ref="BM45:BP46"/>
    <mergeCell ref="C42:E42"/>
    <mergeCell ref="F42:G43"/>
    <mergeCell ref="H42:S43"/>
    <mergeCell ref="T42:V43"/>
    <mergeCell ref="AD42:AK42"/>
    <mergeCell ref="CX42:CY43"/>
    <mergeCell ref="BE43:BH43"/>
    <mergeCell ref="BI43:BL43"/>
    <mergeCell ref="BM43:BP43"/>
    <mergeCell ref="BQ43:BT43"/>
    <mergeCell ref="BU43:BX43"/>
    <mergeCell ref="BY43:CB43"/>
    <mergeCell ref="CC43:CF43"/>
    <mergeCell ref="CG43:CJ43"/>
    <mergeCell ref="AP34:BH36"/>
    <mergeCell ref="BI34:BI35"/>
    <mergeCell ref="BJ34:BU36"/>
    <mergeCell ref="CA35:CG36"/>
    <mergeCell ref="CH35:CM36"/>
    <mergeCell ref="AJ36:AK36"/>
    <mergeCell ref="BV36:BW36"/>
    <mergeCell ref="CX30:CY34"/>
    <mergeCell ref="CL39:CY40"/>
    <mergeCell ref="AB40:AK41"/>
    <mergeCell ref="AS41:AV44"/>
    <mergeCell ref="AW41:AZ44"/>
    <mergeCell ref="BA41:BD44"/>
    <mergeCell ref="BE41:CJ42"/>
    <mergeCell ref="CL41:CW43"/>
    <mergeCell ref="CG44:CJ44"/>
    <mergeCell ref="AB44:AK45"/>
    <mergeCell ref="BE44:BH44"/>
    <mergeCell ref="BI44:BL44"/>
    <mergeCell ref="AO37:AW38"/>
    <mergeCell ref="F38:G39"/>
    <mergeCell ref="H38:S39"/>
    <mergeCell ref="T38:V39"/>
    <mergeCell ref="W38:X45"/>
    <mergeCell ref="Y38:Z45"/>
    <mergeCell ref="AB38:AK39"/>
    <mergeCell ref="AO39:AR44"/>
    <mergeCell ref="AS39:CJ40"/>
    <mergeCell ref="F40:G41"/>
    <mergeCell ref="H40:S41"/>
    <mergeCell ref="T40:V41"/>
    <mergeCell ref="F44:G45"/>
    <mergeCell ref="H44:S45"/>
    <mergeCell ref="T44:V45"/>
    <mergeCell ref="M27:U29"/>
    <mergeCell ref="X27:AI29"/>
    <mergeCell ref="V29:W29"/>
    <mergeCell ref="CA25:CB34"/>
    <mergeCell ref="CC25:CD27"/>
    <mergeCell ref="CE25:CQ27"/>
    <mergeCell ref="CS25:CU27"/>
    <mergeCell ref="A31:A32"/>
    <mergeCell ref="X31:AI33"/>
    <mergeCell ref="BI31:BU33"/>
    <mergeCell ref="AJ32:AK33"/>
    <mergeCell ref="CC32:CD34"/>
    <mergeCell ref="CE32:CQ34"/>
    <mergeCell ref="CS32:CU34"/>
    <mergeCell ref="BV33:BW33"/>
    <mergeCell ref="D34:W36"/>
    <mergeCell ref="C30:D33"/>
    <mergeCell ref="E30:L33"/>
    <mergeCell ref="M30:W33"/>
    <mergeCell ref="AO30:AP33"/>
    <mergeCell ref="AQ30:AX33"/>
    <mergeCell ref="AY30:BH33"/>
    <mergeCell ref="CO36:CY36"/>
    <mergeCell ref="X34:AI36"/>
    <mergeCell ref="CV25:CW29"/>
    <mergeCell ref="CX25:CY29"/>
    <mergeCell ref="CC30:CD31"/>
    <mergeCell ref="CE30:CQ31"/>
    <mergeCell ref="CS30:CU31"/>
    <mergeCell ref="CV30:CW34"/>
    <mergeCell ref="D25:K25"/>
    <mergeCell ref="N25:V25"/>
    <mergeCell ref="Y25:AJ25"/>
    <mergeCell ref="AP25:AW25"/>
    <mergeCell ref="AZ25:BG25"/>
    <mergeCell ref="BJ25:BV25"/>
    <mergeCell ref="AY27:BF29"/>
    <mergeCell ref="BI27:BU29"/>
    <mergeCell ref="AJ28:AK29"/>
    <mergeCell ref="CC28:CD29"/>
    <mergeCell ref="CE28:CQ29"/>
    <mergeCell ref="CS28:CU29"/>
    <mergeCell ref="BG29:BH29"/>
    <mergeCell ref="BV29:BW29"/>
    <mergeCell ref="C26:D29"/>
    <mergeCell ref="E26:L29"/>
    <mergeCell ref="AO26:AP29"/>
    <mergeCell ref="AQ26:AX29"/>
    <mergeCell ref="C22:AN22"/>
    <mergeCell ref="AO22:BF22"/>
    <mergeCell ref="BG22:CD22"/>
    <mergeCell ref="CE22:CK22"/>
    <mergeCell ref="CL22:CY22"/>
    <mergeCell ref="AO23:BE23"/>
    <mergeCell ref="BG23:CD23"/>
    <mergeCell ref="CE23:CK23"/>
    <mergeCell ref="CL23:CY23"/>
    <mergeCell ref="BY19:BZ21"/>
    <mergeCell ref="CA19:CB21"/>
    <mergeCell ref="CC19:CD21"/>
    <mergeCell ref="CF19:CG20"/>
    <mergeCell ref="CH19:CI20"/>
    <mergeCell ref="CK19:CN21"/>
    <mergeCell ref="BM19:BN21"/>
    <mergeCell ref="BO19:BP21"/>
    <mergeCell ref="BQ19:BR21"/>
    <mergeCell ref="BS19:BT21"/>
    <mergeCell ref="BU19:BV21"/>
    <mergeCell ref="BW19:BX21"/>
    <mergeCell ref="DB12:DB49"/>
    <mergeCell ref="C13:AN13"/>
    <mergeCell ref="AO13:CY13"/>
    <mergeCell ref="C14:AN14"/>
    <mergeCell ref="C15:AN15"/>
    <mergeCell ref="AO15:CY15"/>
    <mergeCell ref="C16:AN16"/>
    <mergeCell ref="C17:AN17"/>
    <mergeCell ref="C18:AN18"/>
    <mergeCell ref="AO18:BF21"/>
    <mergeCell ref="BG18:CD18"/>
    <mergeCell ref="CE18:CY18"/>
    <mergeCell ref="C19:AN20"/>
    <mergeCell ref="BG19:BH21"/>
    <mergeCell ref="BI19:BJ21"/>
    <mergeCell ref="BK19:BL21"/>
    <mergeCell ref="CO19:CO21"/>
    <mergeCell ref="CP19:CS21"/>
    <mergeCell ref="CT19:CT21"/>
    <mergeCell ref="CU19:CX21"/>
    <mergeCell ref="CY19:CY21"/>
    <mergeCell ref="C21:AN21"/>
    <mergeCell ref="CF21:CG21"/>
    <mergeCell ref="CH21:CI21"/>
    <mergeCell ref="T5:U6"/>
    <mergeCell ref="V5:W6"/>
    <mergeCell ref="X5:Y6"/>
    <mergeCell ref="Z5:AA6"/>
    <mergeCell ref="AB5:AC6"/>
    <mergeCell ref="B10:R10"/>
    <mergeCell ref="C11:AN11"/>
    <mergeCell ref="C12:AN12"/>
    <mergeCell ref="AO12:CD12"/>
    <mergeCell ref="B2:CV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5841" r:id="rId4" name="Drop Down 1">
              <controlPr defaultSize="0" print="0" autoLine="0" autoPict="0">
                <anchor moveWithCells="1">
                  <from>
                    <xdr:col>82</xdr:col>
                    <xdr:colOff>104775</xdr:colOff>
                    <xdr:row>15</xdr:row>
                    <xdr:rowOff>76200</xdr:rowOff>
                  </from>
                  <to>
                    <xdr:col>87</xdr:col>
                    <xdr:colOff>19050</xdr:colOff>
                    <xdr:row>16</xdr:row>
                    <xdr:rowOff>114300</xdr:rowOff>
                  </to>
                </anchor>
              </controlPr>
            </control>
          </mc:Choice>
        </mc:AlternateContent>
        <mc:AlternateContent xmlns:mc="http://schemas.openxmlformats.org/markup-compatibility/2006">
          <mc:Choice Requires="x14">
            <control shapeId="35842" r:id="rId5" name="Check Box 2">
              <controlPr defaultSize="0" print="0" autoFill="0" autoLine="0" autoPict="0">
                <anchor moveWithCells="1">
                  <from>
                    <xdr:col>4</xdr:col>
                    <xdr:colOff>9525</xdr:colOff>
                    <xdr:row>59</xdr:row>
                    <xdr:rowOff>19050</xdr:rowOff>
                  </from>
                  <to>
                    <xdr:col>6</xdr:col>
                    <xdr:colOff>66675</xdr:colOff>
                    <xdr:row>61</xdr:row>
                    <xdr:rowOff>28575</xdr:rowOff>
                  </to>
                </anchor>
              </controlPr>
            </control>
          </mc:Choice>
        </mc:AlternateContent>
        <mc:AlternateContent xmlns:mc="http://schemas.openxmlformats.org/markup-compatibility/2006">
          <mc:Choice Requires="x14">
            <control shapeId="35843" r:id="rId6" name="Check Box 3">
              <controlPr defaultSize="0" print="0" autoFill="0" autoLine="0" autoPict="0">
                <anchor moveWithCells="1">
                  <from>
                    <xdr:col>4</xdr:col>
                    <xdr:colOff>9525</xdr:colOff>
                    <xdr:row>60</xdr:row>
                    <xdr:rowOff>95250</xdr:rowOff>
                  </from>
                  <to>
                    <xdr:col>6</xdr:col>
                    <xdr:colOff>66675</xdr:colOff>
                    <xdr:row>63</xdr:row>
                    <xdr:rowOff>9525</xdr:rowOff>
                  </to>
                </anchor>
              </controlPr>
            </control>
          </mc:Choice>
        </mc:AlternateContent>
        <mc:AlternateContent xmlns:mc="http://schemas.openxmlformats.org/markup-compatibility/2006">
          <mc:Choice Requires="x14">
            <control shapeId="35844" r:id="rId7" name="Check Box 4">
              <controlPr defaultSize="0" print="0" autoFill="0" autoLine="0" autoPict="0">
                <anchor moveWithCells="1">
                  <from>
                    <xdr:col>4</xdr:col>
                    <xdr:colOff>9525</xdr:colOff>
                    <xdr:row>62</xdr:row>
                    <xdr:rowOff>114300</xdr:rowOff>
                  </from>
                  <to>
                    <xdr:col>6</xdr:col>
                    <xdr:colOff>66675</xdr:colOff>
                    <xdr:row>65</xdr:row>
                    <xdr:rowOff>9525</xdr:rowOff>
                  </to>
                </anchor>
              </controlPr>
            </control>
          </mc:Choice>
        </mc:AlternateContent>
        <mc:AlternateContent xmlns:mc="http://schemas.openxmlformats.org/markup-compatibility/2006">
          <mc:Choice Requires="x14">
            <control shapeId="35845" r:id="rId8" name="Check Box 5">
              <controlPr defaultSize="0" print="0" autoFill="0" autoLine="0" autoPict="0">
                <anchor moveWithCells="1">
                  <from>
                    <xdr:col>4</xdr:col>
                    <xdr:colOff>9525</xdr:colOff>
                    <xdr:row>64</xdr:row>
                    <xdr:rowOff>104775</xdr:rowOff>
                  </from>
                  <to>
                    <xdr:col>6</xdr:col>
                    <xdr:colOff>66675</xdr:colOff>
                    <xdr:row>66</xdr:row>
                    <xdr:rowOff>9525</xdr:rowOff>
                  </to>
                </anchor>
              </controlPr>
            </control>
          </mc:Choice>
        </mc:AlternateContent>
        <mc:AlternateContent xmlns:mc="http://schemas.openxmlformats.org/markup-compatibility/2006">
          <mc:Choice Requires="x14">
            <control shapeId="35846" r:id="rId9" name="Check Box 6">
              <controlPr defaultSize="0" print="0" autoFill="0" autoLine="0" autoPict="0">
                <anchor moveWithCells="1">
                  <from>
                    <xdr:col>87</xdr:col>
                    <xdr:colOff>28575</xdr:colOff>
                    <xdr:row>64</xdr:row>
                    <xdr:rowOff>104775</xdr:rowOff>
                  </from>
                  <to>
                    <xdr:col>89</xdr:col>
                    <xdr:colOff>66675</xdr:colOff>
                    <xdr:row>66</xdr:row>
                    <xdr:rowOff>9525</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105</vt:i4>
      </vt:variant>
    </vt:vector>
  </HeadingPairs>
  <TitlesOfParts>
    <vt:vector size="126"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'1'!_KM1</vt:lpstr>
      <vt:lpstr>'10'!_KM1</vt:lpstr>
      <vt:lpstr>'11'!_KM1</vt:lpstr>
      <vt:lpstr>'12'!_KM1</vt:lpstr>
      <vt:lpstr>'13'!_KM1</vt:lpstr>
      <vt:lpstr>'14'!_KM1</vt:lpstr>
      <vt:lpstr>'15'!_KM1</vt:lpstr>
      <vt:lpstr>'16'!_KM1</vt:lpstr>
      <vt:lpstr>'17'!_KM1</vt:lpstr>
      <vt:lpstr>'18'!_KM1</vt:lpstr>
      <vt:lpstr>'19'!_KM1</vt:lpstr>
      <vt:lpstr>'2'!_KM1</vt:lpstr>
      <vt:lpstr>'20'!_KM1</vt:lpstr>
      <vt:lpstr>'3'!_KM1</vt:lpstr>
      <vt:lpstr>'4'!_KM1</vt:lpstr>
      <vt:lpstr>'5'!_KM1</vt:lpstr>
      <vt:lpstr>'6'!_KM1</vt:lpstr>
      <vt:lpstr>'7'!_KM1</vt:lpstr>
      <vt:lpstr>'8'!_KM1</vt:lpstr>
      <vt:lpstr>'9'!_KM1</vt:lpstr>
      <vt:lpstr>予備!_KM1</vt:lpstr>
      <vt:lpstr>'1'!_KM2</vt:lpstr>
      <vt:lpstr>'10'!_KM2</vt:lpstr>
      <vt:lpstr>'11'!_KM2</vt:lpstr>
      <vt:lpstr>'12'!_KM2</vt:lpstr>
      <vt:lpstr>'13'!_KM2</vt:lpstr>
      <vt:lpstr>'14'!_KM2</vt:lpstr>
      <vt:lpstr>'15'!_KM2</vt:lpstr>
      <vt:lpstr>'16'!_KM2</vt:lpstr>
      <vt:lpstr>'17'!_KM2</vt:lpstr>
      <vt:lpstr>'18'!_KM2</vt:lpstr>
      <vt:lpstr>'19'!_KM2</vt:lpstr>
      <vt:lpstr>'2'!_KM2</vt:lpstr>
      <vt:lpstr>'20'!_KM2</vt:lpstr>
      <vt:lpstr>'3'!_KM2</vt:lpstr>
      <vt:lpstr>'4'!_KM2</vt:lpstr>
      <vt:lpstr>'5'!_KM2</vt:lpstr>
      <vt:lpstr>'6'!_KM2</vt:lpstr>
      <vt:lpstr>'7'!_KM2</vt:lpstr>
      <vt:lpstr>'8'!_KM2</vt:lpstr>
      <vt:lpstr>'9'!_KM2</vt:lpstr>
      <vt:lpstr>予備!_KM2</vt:lpstr>
      <vt:lpstr>'1'!_KN1</vt:lpstr>
      <vt:lpstr>'10'!_KN1</vt:lpstr>
      <vt:lpstr>'11'!_KN1</vt:lpstr>
      <vt:lpstr>'12'!_KN1</vt:lpstr>
      <vt:lpstr>'13'!_KN1</vt:lpstr>
      <vt:lpstr>'14'!_KN1</vt:lpstr>
      <vt:lpstr>'15'!_KN1</vt:lpstr>
      <vt:lpstr>'16'!_KN1</vt:lpstr>
      <vt:lpstr>'17'!_KN1</vt:lpstr>
      <vt:lpstr>'18'!_KN1</vt:lpstr>
      <vt:lpstr>'19'!_KN1</vt:lpstr>
      <vt:lpstr>'2'!_KN1</vt:lpstr>
      <vt:lpstr>'20'!_KN1</vt:lpstr>
      <vt:lpstr>'3'!_KN1</vt:lpstr>
      <vt:lpstr>'4'!_KN1</vt:lpstr>
      <vt:lpstr>'5'!_KN1</vt:lpstr>
      <vt:lpstr>'6'!_KN1</vt:lpstr>
      <vt:lpstr>'7'!_KN1</vt:lpstr>
      <vt:lpstr>'8'!_KN1</vt:lpstr>
      <vt:lpstr>'9'!_KN1</vt:lpstr>
      <vt:lpstr>予備!_KN1</vt:lpstr>
      <vt:lpstr>'1'!_KN2</vt:lpstr>
      <vt:lpstr>'10'!_KN2</vt:lpstr>
      <vt:lpstr>'11'!_KN2</vt:lpstr>
      <vt:lpstr>'12'!_KN2</vt:lpstr>
      <vt:lpstr>'13'!_KN2</vt:lpstr>
      <vt:lpstr>'14'!_KN2</vt:lpstr>
      <vt:lpstr>'15'!_KN2</vt:lpstr>
      <vt:lpstr>'16'!_KN2</vt:lpstr>
      <vt:lpstr>'17'!_KN2</vt:lpstr>
      <vt:lpstr>'18'!_KN2</vt:lpstr>
      <vt:lpstr>'19'!_KN2</vt:lpstr>
      <vt:lpstr>'2'!_KN2</vt:lpstr>
      <vt:lpstr>'20'!_KN2</vt:lpstr>
      <vt:lpstr>'3'!_KN2</vt:lpstr>
      <vt:lpstr>'4'!_KN2</vt:lpstr>
      <vt:lpstr>'5'!_KN2</vt:lpstr>
      <vt:lpstr>'6'!_KN2</vt:lpstr>
      <vt:lpstr>'7'!_KN2</vt:lpstr>
      <vt:lpstr>'8'!_KN2</vt:lpstr>
      <vt:lpstr>'9'!_KN2</vt:lpstr>
      <vt:lpstr>予備!_KN2</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予備!Print_Area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Windows ユーザー</cp:lastModifiedBy>
  <cp:lastPrinted>2024-04-09T07:21:54Z</cp:lastPrinted>
  <dcterms:created xsi:type="dcterms:W3CDTF">2019-11-21T14:33:27Z</dcterms:created>
  <dcterms:modified xsi:type="dcterms:W3CDTF">2024-06-07T10:10:10Z</dcterms:modified>
</cp:coreProperties>
</file>