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always" codeName="ThisWorkbook" defaultThemeVersion="124226"/>
  <workbookProtection workbookPassword="CC81" lockStructure="1"/>
  <bookViews>
    <workbookView xWindow="615" yWindow="30" windowWidth="18555" windowHeight="14505" tabRatio="875"/>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44525" iterate="1"/>
</workbook>
</file>

<file path=xl/calcChain.xml><?xml version="1.0" encoding="utf-8"?>
<calcChain xmlns="http://schemas.openxmlformats.org/spreadsheetml/2006/main">
  <c r="DD17" i="35" l="1"/>
  <c r="DD13" i="35"/>
  <c r="CC13" i="36"/>
  <c r="CC13" i="40"/>
  <c r="CC13" i="38"/>
  <c r="CC17" i="22"/>
  <c r="CC13" i="22"/>
  <c r="DD68" i="34" l="1"/>
  <c r="DD64" i="34"/>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l="1"/>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BI58" i="34"/>
  <c r="BI58" i="35" s="1"/>
  <c r="BI7" i="35"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CM58" i="19"/>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N13" i="40"/>
  <c r="N64" i="40" s="1"/>
  <c r="N13" i="41" s="1"/>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AA58" i="32"/>
  <c r="AA58" i="33" s="1"/>
  <c r="AA7" i="33"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C64" i="36"/>
  <c r="AC13" i="37" s="1"/>
  <c r="X58" i="19"/>
  <c r="X58" i="20" s="1"/>
  <c r="AA58" i="19"/>
  <c r="AA58" i="20" s="1"/>
  <c r="N13" i="18"/>
  <c r="N13" i="19"/>
  <c r="W64" i="22"/>
  <c r="W13" i="23" s="1"/>
  <c r="T64" i="22"/>
  <c r="T13" i="23" s="1"/>
  <c r="DQ17" i="22"/>
  <c r="DT68" i="22" s="1"/>
  <c r="DT68" i="23" s="1"/>
  <c r="DT17" i="23" s="1"/>
  <c r="T80" i="34"/>
  <c r="T29" i="35" s="1"/>
  <c r="W80" i="34"/>
  <c r="W29" i="35" s="1"/>
  <c r="CC90" i="35"/>
  <c r="DD90" i="34"/>
  <c r="DD39" i="35" s="1"/>
  <c r="CX90" i="34"/>
  <c r="CX90" i="35" s="1"/>
  <c r="CR90" i="34"/>
  <c r="CR39" i="35" s="1"/>
  <c r="CL90" i="34"/>
  <c r="CL39" i="35" s="1"/>
  <c r="CF90" i="34"/>
  <c r="CF90" i="35" s="1"/>
  <c r="AI26" i="19"/>
  <c r="AL77" i="19" s="1"/>
  <c r="AL26" i="20" s="1"/>
  <c r="T26" i="18"/>
  <c r="W77" i="18" s="1"/>
  <c r="W26" i="17" s="1"/>
  <c r="T77" i="32"/>
  <c r="T26" i="33" s="1"/>
  <c r="W77" i="32"/>
  <c r="W26" i="33" s="1"/>
  <c r="T26" i="38"/>
  <c r="W77" i="38" s="1"/>
  <c r="W26" i="39" s="1"/>
  <c r="N26" i="40"/>
  <c r="Q77" i="40" s="1"/>
  <c r="Q26" i="41" s="1"/>
  <c r="N26" i="32"/>
  <c r="N77" i="32" s="1"/>
  <c r="N26" i="33" s="1"/>
  <c r="N26" i="18"/>
  <c r="N77" i="18" s="1"/>
  <c r="N26" i="17" s="1"/>
  <c r="T80" i="32"/>
  <c r="T29" i="33" s="1"/>
  <c r="W80" i="32"/>
  <c r="W29" i="33"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X58" i="22"/>
  <c r="X58" i="23" s="1"/>
  <c r="X7" i="23" s="1"/>
  <c r="AA58" i="22"/>
  <c r="AA58" i="23" s="1"/>
  <c r="AA7" i="23" s="1"/>
  <c r="N13" i="22"/>
  <c r="DK17" i="22" s="1"/>
  <c r="DD42" i="17"/>
  <c r="DD93" i="17"/>
  <c r="CX93" i="17"/>
  <c r="CR42" i="17"/>
  <c r="DT71" i="17"/>
  <c r="CU93" i="17"/>
  <c r="DK80" i="17"/>
  <c r="CO42" i="17"/>
  <c r="CO42" i="20"/>
  <c r="CU42" i="23"/>
  <c r="CO42" i="23"/>
  <c r="CC93" i="23"/>
  <c r="DT17" i="17"/>
  <c r="CJ7" i="17"/>
  <c r="DQ17" i="20"/>
  <c r="DQ68" i="20"/>
  <c r="CM7" i="20"/>
  <c r="CM58" i="20"/>
  <c r="BF58" i="19"/>
  <c r="BF58" i="20" s="1"/>
  <c r="DT71" i="20"/>
  <c r="K59" i="20"/>
  <c r="BL58" i="22"/>
  <c r="BL58" i="23" s="1"/>
  <c r="BL7" i="23" s="1"/>
  <c r="DD42" i="23"/>
  <c r="CX42" i="23"/>
  <c r="CR42" i="23"/>
  <c r="CF42" i="23"/>
  <c r="DA42" i="39"/>
  <c r="DA93" i="39"/>
  <c r="CU42" i="39"/>
  <c r="CO93" i="39"/>
  <c r="CI42" i="39"/>
  <c r="DD93" i="39"/>
  <c r="DD42" i="39"/>
  <c r="CX93" i="39"/>
  <c r="CX42" i="39"/>
  <c r="CR93" i="39"/>
  <c r="CR42" i="39"/>
  <c r="CL93" i="39"/>
  <c r="CL42" i="39"/>
  <c r="CF93" i="39"/>
  <c r="CF42" i="39"/>
  <c r="CU93" i="41"/>
  <c r="CI93" i="41"/>
  <c r="CX42" i="41"/>
  <c r="CL42" i="41"/>
  <c r="DA93" i="41"/>
  <c r="CO93" i="41"/>
  <c r="CC93" i="41"/>
  <c r="DD42" i="41"/>
  <c r="CR42" i="41"/>
  <c r="DA93" i="37"/>
  <c r="CU93" i="37"/>
  <c r="CO93" i="37"/>
  <c r="CI93" i="37"/>
  <c r="CC93" i="37"/>
  <c r="DD42" i="37"/>
  <c r="CX42" i="37"/>
  <c r="CR42" i="37"/>
  <c r="CF42" i="37"/>
  <c r="DA93" i="33"/>
  <c r="CU93" i="33"/>
  <c r="CU42" i="33"/>
  <c r="CO93" i="33"/>
  <c r="CI93" i="33"/>
  <c r="CI42" i="33"/>
  <c r="CC93" i="33"/>
  <c r="DD93" i="33"/>
  <c r="CX93" i="33"/>
  <c r="CR93" i="33"/>
  <c r="CL93" i="33"/>
  <c r="CF93" i="33"/>
  <c r="DA93" i="35"/>
  <c r="DA42" i="35"/>
  <c r="CU93" i="35"/>
  <c r="CU42" i="35"/>
  <c r="CO93" i="35"/>
  <c r="CO42" i="35"/>
  <c r="CI93" i="35"/>
  <c r="CI42" i="35"/>
  <c r="CC93" i="35"/>
  <c r="CC42" i="35"/>
  <c r="DD42" i="35"/>
  <c r="DD93" i="35"/>
  <c r="CX42" i="35"/>
  <c r="CX93" i="35"/>
  <c r="CR42" i="35"/>
  <c r="CR93" i="35"/>
  <c r="CL42" i="35"/>
  <c r="CL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X39" i="35" l="1"/>
  <c r="DA90" i="35"/>
  <c r="DT29" i="20"/>
  <c r="CI93" i="17"/>
  <c r="DD90" i="35"/>
  <c r="DA93" i="17"/>
  <c r="CM58" i="22"/>
  <c r="CM58" i="23" s="1"/>
  <c r="CM7" i="23" s="1"/>
  <c r="CO39" i="35"/>
  <c r="CO90" i="35"/>
  <c r="CL42" i="37"/>
  <c r="CC93" i="39"/>
  <c r="DK80" i="20"/>
  <c r="BW45" i="34"/>
  <c r="EN122" i="34" s="1"/>
  <c r="CL42" i="23"/>
  <c r="CI42" i="23"/>
  <c r="CF42" i="17"/>
  <c r="CG7" i="17"/>
  <c r="DT80" i="17"/>
  <c r="Q80" i="18"/>
  <c r="Q29" i="17" s="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BC7" i="17"/>
  <c r="CG58" i="22"/>
  <c r="CG58" i="23" s="1"/>
  <c r="CG7" i="23" s="1"/>
  <c r="BX58" i="38"/>
  <c r="BX58" i="39" s="1"/>
  <c r="BX7" i="39" s="1"/>
  <c r="BL58" i="38"/>
  <c r="BL58" i="39" s="1"/>
  <c r="BL7" i="39" s="1"/>
  <c r="BX58" i="32"/>
  <c r="BX58" i="33" s="1"/>
  <c r="BX7" i="33" s="1"/>
  <c r="W68" i="34"/>
  <c r="W17" i="35" s="1"/>
  <c r="BF7" i="17"/>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CJ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DK68" i="34" l="1"/>
  <c r="DK68" i="35" s="1"/>
  <c r="DK17" i="35" s="1"/>
  <c r="CL96" i="34"/>
  <c r="CF96" i="34"/>
  <c r="CI96" i="34"/>
  <c r="DA96" i="34"/>
  <c r="BW96" i="34"/>
  <c r="DD96" i="34"/>
  <c r="BZ96" i="34"/>
  <c r="CO96" i="34"/>
  <c r="CU96" i="34"/>
  <c r="CX96" i="34"/>
  <c r="CC96" i="34"/>
  <c r="CR96" i="34"/>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DN17" i="20"/>
  <c r="DN68" i="20"/>
  <c r="DN71" i="19"/>
  <c r="DK71" i="19"/>
  <c r="DK68" i="20"/>
  <c r="DK17" i="20"/>
  <c r="DN20" i="20" l="1"/>
  <c r="DN71" i="20"/>
  <c r="DK71" i="20"/>
  <c r="DK20" i="20"/>
  <c r="CF35" i="40" l="1"/>
  <c r="CC32" i="40"/>
  <c r="CF35" i="38"/>
  <c r="CC32" i="38"/>
  <c r="CF35" i="22"/>
  <c r="CC32" i="22"/>
  <c r="CI35" i="18"/>
  <c r="CF32" i="18"/>
  <c r="CR86" i="18" l="1"/>
  <c r="CR35" i="17" s="1"/>
  <c r="DD86" i="18"/>
  <c r="DD35" i="17" s="1"/>
  <c r="CU86" i="18"/>
  <c r="CU35" i="17" s="1"/>
  <c r="CI86" i="18"/>
  <c r="CI35" i="17" s="1"/>
  <c r="CL86" i="18"/>
  <c r="CL35" i="17" s="1"/>
  <c r="CX86" i="18"/>
  <c r="CX35" i="17" s="1"/>
  <c r="CO86" i="18"/>
  <c r="CO35" i="17" s="1"/>
  <c r="DA86" i="18"/>
  <c r="DA35" i="17" s="1"/>
  <c r="CI86" i="22"/>
  <c r="CI35" i="23" s="1"/>
  <c r="CU86" i="22"/>
  <c r="CU35" i="23" s="1"/>
  <c r="CL86" i="22"/>
  <c r="CL35" i="23" s="1"/>
  <c r="CX86" i="22"/>
  <c r="CX35" i="23" s="1"/>
  <c r="CO86" i="22"/>
  <c r="CO35" i="23" s="1"/>
  <c r="DA86" i="22"/>
  <c r="DA35" i="23" s="1"/>
  <c r="CR86" i="22"/>
  <c r="CR35" i="23" s="1"/>
  <c r="DD86" i="22"/>
  <c r="DD35" i="23" s="1"/>
  <c r="CI86" i="40"/>
  <c r="CI35" i="41" s="1"/>
  <c r="CU86" i="40"/>
  <c r="CU35" i="41" s="1"/>
  <c r="CL86" i="40"/>
  <c r="CL35" i="41" s="1"/>
  <c r="CX86" i="40"/>
  <c r="CX35" i="41" s="1"/>
  <c r="CO86" i="40"/>
  <c r="CO35" i="41" s="1"/>
  <c r="DA86" i="40"/>
  <c r="DA35" i="41" s="1"/>
  <c r="CR86" i="40"/>
  <c r="CR35" i="41" s="1"/>
  <c r="DD86" i="40"/>
  <c r="DD35" i="41" s="1"/>
  <c r="CI83" i="38"/>
  <c r="CI32" i="39" s="1"/>
  <c r="CU83" i="38"/>
  <c r="CU32" i="39" s="1"/>
  <c r="CL83" i="38"/>
  <c r="CL32" i="39" s="1"/>
  <c r="CX83" i="38"/>
  <c r="CX32" i="39" s="1"/>
  <c r="CC83" i="38"/>
  <c r="CC32" i="39" s="1"/>
  <c r="CO83" i="38"/>
  <c r="CO32" i="39" s="1"/>
  <c r="DA83" i="38"/>
  <c r="DA32" i="39" s="1"/>
  <c r="CF83" i="38"/>
  <c r="CF32" i="39" s="1"/>
  <c r="CR83" i="38"/>
  <c r="CR32" i="39" s="1"/>
  <c r="DD83" i="38"/>
  <c r="DD32" i="39" s="1"/>
  <c r="R41" i="18"/>
  <c r="AO35" i="18"/>
  <c r="CL86" i="38"/>
  <c r="CL35" i="39" s="1"/>
  <c r="CX86" i="38"/>
  <c r="CX35" i="39" s="1"/>
  <c r="CU86" i="38"/>
  <c r="CU35" i="39" s="1"/>
  <c r="CI86" i="38"/>
  <c r="CI35" i="39" s="1"/>
  <c r="DA86" i="38"/>
  <c r="DA35" i="39" s="1"/>
  <c r="CO86" i="38"/>
  <c r="CO35" i="39" s="1"/>
  <c r="DD86" i="38"/>
  <c r="DD35" i="39" s="1"/>
  <c r="CR86" i="38"/>
  <c r="CR35" i="39" s="1"/>
  <c r="CO83" i="18"/>
  <c r="CO32" i="17" s="1"/>
  <c r="DA83" i="18"/>
  <c r="DA32" i="17" s="1"/>
  <c r="CF83" i="18"/>
  <c r="CF32" i="17" s="1"/>
  <c r="CR83" i="18"/>
  <c r="CR32" i="17" s="1"/>
  <c r="DD83" i="18"/>
  <c r="DD32" i="17" s="1"/>
  <c r="CI83" i="18"/>
  <c r="CI32" i="17" s="1"/>
  <c r="CU83" i="18"/>
  <c r="CU32" i="17" s="1"/>
  <c r="CL83" i="18"/>
  <c r="CL32" i="17" s="1"/>
  <c r="CX83" i="18"/>
  <c r="CX32" i="17" s="1"/>
  <c r="CC83" i="22"/>
  <c r="CC32" i="23" s="1"/>
  <c r="CO83" i="22"/>
  <c r="CO32" i="23" s="1"/>
  <c r="DA83" i="22"/>
  <c r="DA32" i="23" s="1"/>
  <c r="CF83" i="22"/>
  <c r="CF32" i="23" s="1"/>
  <c r="CR83" i="22"/>
  <c r="CR32" i="23" s="1"/>
  <c r="DD83" i="22"/>
  <c r="DD32" i="23" s="1"/>
  <c r="CI83" i="22"/>
  <c r="CI32" i="23" s="1"/>
  <c r="CU83" i="22"/>
  <c r="CU32" i="23" s="1"/>
  <c r="CL83" i="22"/>
  <c r="CL32" i="23" s="1"/>
  <c r="CX83" i="22"/>
  <c r="CX32" i="23" s="1"/>
  <c r="CF83" i="40"/>
  <c r="CF32" i="41" s="1"/>
  <c r="CR83" i="40"/>
  <c r="CR32" i="41" s="1"/>
  <c r="CI83" i="40"/>
  <c r="CI32" i="41" s="1"/>
  <c r="CX83" i="40"/>
  <c r="CX32" i="41" s="1"/>
  <c r="CL83" i="40"/>
  <c r="CL32" i="41" s="1"/>
  <c r="DA83" i="40"/>
  <c r="DA32" i="41" s="1"/>
  <c r="CO83" i="40"/>
  <c r="CO32" i="41" s="1"/>
  <c r="DD83" i="40"/>
  <c r="DD32" i="41" s="1"/>
  <c r="CC83" i="40"/>
  <c r="CC32" i="41" s="1"/>
  <c r="CU83" i="40"/>
  <c r="CU32" i="41" s="1"/>
  <c r="R37" i="18"/>
  <c r="AF17" i="32"/>
  <c r="AF17" i="36"/>
  <c r="AF17" i="40"/>
  <c r="AF17" i="38"/>
  <c r="AF17" i="22"/>
  <c r="AI68" i="22" l="1"/>
  <c r="AI17" i="23" s="1"/>
  <c r="AF68" i="22"/>
  <c r="AF17" i="23" s="1"/>
  <c r="AO68" i="22"/>
  <c r="AO17" i="23" s="1"/>
  <c r="AL68" i="22"/>
  <c r="AL17" i="23" s="1"/>
  <c r="AR68" i="22"/>
  <c r="AR17" i="23" s="1"/>
  <c r="AF68" i="32"/>
  <c r="AF17" i="33" s="1"/>
  <c r="AI68" i="32"/>
  <c r="AI17" i="33" s="1"/>
  <c r="AL68" i="32"/>
  <c r="AL17" i="33" s="1"/>
  <c r="AR68" i="32"/>
  <c r="AR17" i="33" s="1"/>
  <c r="AO68" i="32"/>
  <c r="AO17" i="33" s="1"/>
  <c r="AI68" i="36"/>
  <c r="AI17" i="37" s="1"/>
  <c r="AF68" i="36"/>
  <c r="AF17" i="37" s="1"/>
  <c r="AR68" i="36"/>
  <c r="AR17" i="37" s="1"/>
  <c r="AO68" i="36"/>
  <c r="AO17" i="37" s="1"/>
  <c r="AL68" i="36"/>
  <c r="AL17" i="37" s="1"/>
  <c r="AO68" i="40"/>
  <c r="AO17" i="41" s="1"/>
  <c r="AF68" i="40"/>
  <c r="AF17" i="41" s="1"/>
  <c r="AR68" i="40"/>
  <c r="AR17" i="41" s="1"/>
  <c r="AI68" i="40"/>
  <c r="AI17" i="41" s="1"/>
  <c r="AL68" i="40"/>
  <c r="AL17" i="41" s="1"/>
  <c r="AF68" i="38"/>
  <c r="AF17" i="39" s="1"/>
  <c r="AI68" i="38"/>
  <c r="AI17" i="39" s="1"/>
  <c r="AL68" i="38"/>
  <c r="AL17" i="39" s="1"/>
  <c r="AR68" i="38"/>
  <c r="AR17" i="39" s="1"/>
  <c r="AO68" i="38"/>
  <c r="AO17" i="39" s="1"/>
  <c r="R37" i="34"/>
  <c r="R88" i="34" s="1"/>
  <c r="R88" i="35" s="1"/>
  <c r="R37" i="35" s="1"/>
  <c r="R37" i="22"/>
  <c r="R88" i="22" s="1"/>
  <c r="R88" i="23" s="1"/>
  <c r="R37" i="23" s="1"/>
  <c r="R37" i="32"/>
  <c r="R88" i="32" s="1"/>
  <c r="R88" i="33" s="1"/>
  <c r="R37" i="33" s="1"/>
  <c r="R37" i="38"/>
  <c r="R88" i="38" s="1"/>
  <c r="R88" i="39" s="1"/>
  <c r="R37" i="39" s="1"/>
  <c r="R37" i="36"/>
  <c r="R88" i="36" s="1"/>
  <c r="R88" i="37" s="1"/>
  <c r="R37" i="37" s="1"/>
  <c r="R37" i="19"/>
  <c r="R88" i="19" s="1"/>
  <c r="R37" i="40"/>
  <c r="R88" i="40" s="1"/>
  <c r="R88" i="41" s="1"/>
  <c r="R37" i="41" s="1"/>
  <c r="R88" i="18"/>
  <c r="R41" i="32"/>
  <c r="R92" i="32" s="1"/>
  <c r="R92" i="33" s="1"/>
  <c r="R41" i="33" s="1"/>
  <c r="R41" i="38"/>
  <c r="R92" i="38" s="1"/>
  <c r="R92" i="39" s="1"/>
  <c r="R41" i="39" s="1"/>
  <c r="R92" i="18"/>
  <c r="R41" i="34"/>
  <c r="R92" i="34" s="1"/>
  <c r="R92" i="35" s="1"/>
  <c r="R41" i="35" s="1"/>
  <c r="R41" i="36"/>
  <c r="R92" i="36" s="1"/>
  <c r="R92" i="37" s="1"/>
  <c r="R41" i="37" s="1"/>
  <c r="R41" i="22"/>
  <c r="R92" i="22" s="1"/>
  <c r="R92" i="23" s="1"/>
  <c r="R41" i="23" s="1"/>
  <c r="R41" i="40"/>
  <c r="R92" i="40" s="1"/>
  <c r="R92" i="41" s="1"/>
  <c r="R41" i="41" s="1"/>
  <c r="R41" i="19"/>
  <c r="R92" i="19" s="1"/>
  <c r="AO35" i="22"/>
  <c r="AO86" i="22" s="1"/>
  <c r="AO86" i="23" s="1"/>
  <c r="AO35" i="23" s="1"/>
  <c r="AO35" i="40"/>
  <c r="AO86" i="40" s="1"/>
  <c r="AO86" i="41" s="1"/>
  <c r="AO35" i="41" s="1"/>
  <c r="AO86" i="18"/>
  <c r="AO35" i="36"/>
  <c r="AO86" i="36" s="1"/>
  <c r="AO86" i="37" s="1"/>
  <c r="AO35" i="37" s="1"/>
  <c r="AO35" i="38"/>
  <c r="AO86" i="38" s="1"/>
  <c r="AO86" i="39" s="1"/>
  <c r="AO35" i="39" s="1"/>
  <c r="AO35" i="34"/>
  <c r="AO86" i="34" s="1"/>
  <c r="AO86" i="35" s="1"/>
  <c r="AO35" i="35" s="1"/>
  <c r="AO35" i="32"/>
  <c r="AO86" i="32" s="1"/>
  <c r="AO86" i="33" s="1"/>
  <c r="AO35" i="33" s="1"/>
  <c r="AO35" i="19"/>
  <c r="AO86" i="19" s="1"/>
  <c r="AU17" i="18"/>
  <c r="AU17" i="19"/>
  <c r="R92" i="20" l="1"/>
  <c r="R41" i="20"/>
  <c r="R88" i="20"/>
  <c r="R37" i="20"/>
  <c r="BA68" i="19"/>
  <c r="BA17" i="20" s="1"/>
  <c r="AU68" i="19"/>
  <c r="AU17" i="20" s="1"/>
  <c r="AX68" i="19"/>
  <c r="AX17" i="20" s="1"/>
  <c r="R41" i="17"/>
  <c r="R92" i="17"/>
  <c r="BA68" i="18"/>
  <c r="BA17" i="17" s="1"/>
  <c r="AU68" i="18"/>
  <c r="AU17" i="17" s="1"/>
  <c r="AX68" i="18"/>
  <c r="AX17" i="17" s="1"/>
  <c r="AO86" i="20"/>
  <c r="AO35" i="20"/>
  <c r="R37" i="17"/>
  <c r="R88" i="17"/>
  <c r="AO86" i="17"/>
  <c r="AO35" i="17"/>
  <c r="AF13" i="22" l="1"/>
  <c r="AF64" i="22" l="1"/>
  <c r="AF13" i="23" s="1"/>
  <c r="AO64" i="22"/>
  <c r="AO13" i="23" s="1"/>
  <c r="AR64" i="22"/>
  <c r="AR13" i="23" s="1"/>
  <c r="AL64" i="22"/>
  <c r="AL13" i="23" s="1"/>
  <c r="AI64" i="22"/>
  <c r="AI13" i="23" s="1"/>
  <c r="AF13" i="38" l="1"/>
  <c r="AU13" i="18"/>
  <c r="DD68" i="22"/>
  <c r="CX68" i="22" l="1"/>
  <c r="CX17" i="23" s="1"/>
  <c r="CC68" i="22"/>
  <c r="CC17" i="23" s="1"/>
  <c r="DA68" i="22"/>
  <c r="DA17" i="23" s="1"/>
  <c r="CF68" i="22"/>
  <c r="CF17" i="23" s="1"/>
  <c r="DD17" i="23"/>
  <c r="CI68" i="22"/>
  <c r="CI17" i="23" s="1"/>
  <c r="CL68" i="22"/>
  <c r="CL17" i="23" s="1"/>
  <c r="CO68" i="22"/>
  <c r="CO17" i="23" s="1"/>
  <c r="CR68" i="22"/>
  <c r="CR17" i="23" s="1"/>
  <c r="CU68" i="22"/>
  <c r="CU17" i="23" s="1"/>
  <c r="AU64" i="18"/>
  <c r="AU13" i="17" s="1"/>
  <c r="BA64" i="18"/>
  <c r="BA13" i="17" s="1"/>
  <c r="AX64" i="18"/>
  <c r="AX13" i="17" s="1"/>
  <c r="AF13" i="40"/>
  <c r="AI64" i="38"/>
  <c r="AI13" i="39" s="1"/>
  <c r="AR64" i="38"/>
  <c r="AR13" i="39" s="1"/>
  <c r="AL64" i="38"/>
  <c r="AL13" i="39" s="1"/>
  <c r="AF64" i="38"/>
  <c r="AF13" i="39" s="1"/>
  <c r="AO64" i="38"/>
  <c r="AO13" i="39" s="1"/>
  <c r="AL64" i="40" l="1"/>
  <c r="AL13" i="41" s="1"/>
  <c r="AI64" i="40"/>
  <c r="AI13" i="41" s="1"/>
  <c r="AF64" i="40"/>
  <c r="AF13" i="41" s="1"/>
  <c r="AR64" i="40"/>
  <c r="AR13" i="41" s="1"/>
  <c r="AO64" i="40"/>
  <c r="AO13" i="41" s="1"/>
  <c r="AU17" i="38"/>
  <c r="AU17" i="40"/>
  <c r="AU17" i="36"/>
  <c r="AU17" i="32"/>
  <c r="AU17" i="22"/>
  <c r="BA68" i="32" l="1"/>
  <c r="BA17" i="33" s="1"/>
  <c r="BT68" i="32"/>
  <c r="BT17" i="33" s="1"/>
  <c r="BE68" i="32"/>
  <c r="BE17" i="33" s="1"/>
  <c r="T17" i="32"/>
  <c r="BQ68" i="32"/>
  <c r="BQ17" i="33" s="1"/>
  <c r="AU68" i="32"/>
  <c r="AU17" i="33" s="1"/>
  <c r="BH68" i="32"/>
  <c r="BH17" i="33" s="1"/>
  <c r="BZ68" i="32"/>
  <c r="BZ17" i="33" s="1"/>
  <c r="BN68" i="32"/>
  <c r="BN17" i="33" s="1"/>
  <c r="AX68" i="32"/>
  <c r="AX17" i="33" s="1"/>
  <c r="BW68" i="32"/>
  <c r="BW17" i="33" s="1"/>
  <c r="BK68" i="32"/>
  <c r="BK17" i="33" s="1"/>
  <c r="N17" i="32"/>
  <c r="BH68" i="22"/>
  <c r="BH17" i="23" s="1"/>
  <c r="BZ68" i="22"/>
  <c r="BZ17" i="23" s="1"/>
  <c r="BK68" i="22"/>
  <c r="BK17" i="23" s="1"/>
  <c r="AX68" i="22"/>
  <c r="AX17" i="23" s="1"/>
  <c r="BN68" i="22"/>
  <c r="BN17" i="23" s="1"/>
  <c r="BE68" i="22"/>
  <c r="BE17" i="23" s="1"/>
  <c r="BT68" i="22"/>
  <c r="BT17" i="23" s="1"/>
  <c r="N17" i="22"/>
  <c r="AU68" i="22"/>
  <c r="AU17" i="23" s="1"/>
  <c r="BA68" i="22"/>
  <c r="BA17" i="23" s="1"/>
  <c r="BQ68" i="22"/>
  <c r="BQ17" i="23" s="1"/>
  <c r="T17" i="22"/>
  <c r="BW68" i="22"/>
  <c r="BW17" i="23" s="1"/>
  <c r="AU68" i="36"/>
  <c r="AU17" i="37" s="1"/>
  <c r="BH68" i="36"/>
  <c r="BH17" i="37" s="1"/>
  <c r="N17" i="36"/>
  <c r="BA68" i="36"/>
  <c r="BA17" i="37" s="1"/>
  <c r="BT68" i="36"/>
  <c r="BT17" i="37" s="1"/>
  <c r="AX68" i="36"/>
  <c r="AX17" i="37" s="1"/>
  <c r="BW68" i="36"/>
  <c r="BW17" i="37" s="1"/>
  <c r="BE68" i="36"/>
  <c r="BE17" i="37" s="1"/>
  <c r="BZ68" i="36"/>
  <c r="BZ17" i="37" s="1"/>
  <c r="BK68" i="36"/>
  <c r="BK17" i="37" s="1"/>
  <c r="BN68" i="36"/>
  <c r="BN17" i="37" s="1"/>
  <c r="T17" i="36"/>
  <c r="BQ68" i="36"/>
  <c r="BQ17" i="37" s="1"/>
  <c r="T17" i="38"/>
  <c r="AX68" i="38"/>
  <c r="AX17" i="39" s="1"/>
  <c r="BK68" i="38"/>
  <c r="BK17" i="39" s="1"/>
  <c r="BW68" i="38"/>
  <c r="BW17" i="39" s="1"/>
  <c r="BA68" i="38"/>
  <c r="BA17" i="39" s="1"/>
  <c r="BN68" i="38"/>
  <c r="BN17" i="39" s="1"/>
  <c r="BZ68" i="38"/>
  <c r="BZ17" i="39" s="1"/>
  <c r="BE68" i="38"/>
  <c r="BE17" i="39" s="1"/>
  <c r="BH68" i="38"/>
  <c r="BH17" i="39" s="1"/>
  <c r="BQ68" i="38"/>
  <c r="BQ17" i="39" s="1"/>
  <c r="AU68" i="38"/>
  <c r="AU17" i="39" s="1"/>
  <c r="BT68" i="38"/>
  <c r="BT17" i="39" s="1"/>
  <c r="N17" i="38"/>
  <c r="BQ68" i="40"/>
  <c r="BQ17" i="41" s="1"/>
  <c r="BE68" i="40"/>
  <c r="BE17" i="41" s="1"/>
  <c r="T17" i="40"/>
  <c r="BZ68" i="40"/>
  <c r="BZ17" i="41" s="1"/>
  <c r="BN68" i="40"/>
  <c r="BN17" i="41" s="1"/>
  <c r="BA68" i="40"/>
  <c r="BA17" i="41" s="1"/>
  <c r="AU68" i="40"/>
  <c r="AU17" i="41" s="1"/>
  <c r="BW68" i="40"/>
  <c r="BW17" i="41" s="1"/>
  <c r="BK68" i="40"/>
  <c r="BK17" i="41" s="1"/>
  <c r="AX68" i="40"/>
  <c r="AX17" i="41" s="1"/>
  <c r="BT68" i="40"/>
  <c r="BT17" i="41" s="1"/>
  <c r="BH68" i="40"/>
  <c r="BH17" i="41" s="1"/>
  <c r="N17" i="40"/>
  <c r="BE17" i="19" l="1"/>
  <c r="T68" i="40"/>
  <c r="T17" i="41" s="1"/>
  <c r="W68" i="40"/>
  <c r="W17" i="41" s="1"/>
  <c r="DD64" i="38"/>
  <c r="W68" i="36"/>
  <c r="W17" i="37" s="1"/>
  <c r="T68" i="36"/>
  <c r="T17" i="37" s="1"/>
  <c r="N68" i="40"/>
  <c r="N17" i="41" s="1"/>
  <c r="Q68" i="40"/>
  <c r="Q17" i="41" s="1"/>
  <c r="Q68" i="36"/>
  <c r="Q17" i="37" s="1"/>
  <c r="N68" i="36"/>
  <c r="N17" i="37" s="1"/>
  <c r="T68" i="22"/>
  <c r="T17" i="23" s="1"/>
  <c r="W68" i="22"/>
  <c r="W17" i="23" s="1"/>
  <c r="Q68" i="22"/>
  <c r="Q17" i="23" s="1"/>
  <c r="N68" i="22"/>
  <c r="N17" i="23" s="1"/>
  <c r="Q68" i="32"/>
  <c r="Q17" i="33" s="1"/>
  <c r="N68" i="32"/>
  <c r="N17" i="33" s="1"/>
  <c r="BE17" i="18"/>
  <c r="N68" i="38"/>
  <c r="N17" i="39" s="1"/>
  <c r="Q68" i="38"/>
  <c r="Q17" i="39" s="1"/>
  <c r="T68" i="38"/>
  <c r="T17" i="39" s="1"/>
  <c r="W68" i="38"/>
  <c r="W17" i="39" s="1"/>
  <c r="T68" i="32"/>
  <c r="T17" i="33" s="1"/>
  <c r="W68" i="32"/>
  <c r="W17" i="33" s="1"/>
  <c r="AF13" i="36"/>
  <c r="AO64" i="36" l="1"/>
  <c r="AO13" i="37" s="1"/>
  <c r="AI64" i="36"/>
  <c r="AI13" i="37" s="1"/>
  <c r="AF64" i="36"/>
  <c r="AF13" i="37" s="1"/>
  <c r="AL64" i="36"/>
  <c r="AL13" i="37" s="1"/>
  <c r="AR64" i="36"/>
  <c r="AR13" i="37" s="1"/>
  <c r="BW68" i="18"/>
  <c r="BW17" i="17" s="1"/>
  <c r="BT68" i="18"/>
  <c r="BT17" i="17" s="1"/>
  <c r="AI17" i="18"/>
  <c r="BQ68" i="18"/>
  <c r="BQ17" i="17" s="1"/>
  <c r="BN68" i="18"/>
  <c r="BN17" i="17" s="1"/>
  <c r="BE68" i="18"/>
  <c r="BE17" i="17" s="1"/>
  <c r="BK68" i="18"/>
  <c r="BK17" i="17" s="1"/>
  <c r="BH68" i="18"/>
  <c r="BH17" i="17" s="1"/>
  <c r="T17" i="18"/>
  <c r="CC68" i="18"/>
  <c r="CC17" i="17" s="1"/>
  <c r="BZ68" i="18"/>
  <c r="BZ17" i="17" s="1"/>
  <c r="N17" i="18"/>
  <c r="CR64" i="38"/>
  <c r="CR13" i="39" s="1"/>
  <c r="CL64" i="38"/>
  <c r="CL13" i="39" s="1"/>
  <c r="CF64" i="38"/>
  <c r="CF13" i="39" s="1"/>
  <c r="DD13" i="39"/>
  <c r="CI64" i="38"/>
  <c r="CI13" i="39" s="1"/>
  <c r="CX64" i="38"/>
  <c r="CX13" i="39" s="1"/>
  <c r="DA64" i="38"/>
  <c r="DA13" i="39" s="1"/>
  <c r="CU64" i="38"/>
  <c r="CU13" i="39" s="1"/>
  <c r="CC64" i="38"/>
  <c r="CC13" i="39" s="1"/>
  <c r="CO64" i="38"/>
  <c r="CO13" i="39" s="1"/>
  <c r="BE68" i="19"/>
  <c r="BE17" i="20" s="1"/>
  <c r="BQ68" i="19"/>
  <c r="BQ17" i="20" s="1"/>
  <c r="CC68" i="19"/>
  <c r="CC17" i="20" s="1"/>
  <c r="BH68" i="19"/>
  <c r="BH17" i="20" s="1"/>
  <c r="BT68" i="19"/>
  <c r="BT17" i="20" s="1"/>
  <c r="AI17" i="19"/>
  <c r="T17" i="19"/>
  <c r="BK68" i="19"/>
  <c r="BK17" i="20" s="1"/>
  <c r="BW68" i="19"/>
  <c r="BW17" i="20" s="1"/>
  <c r="BN68" i="19"/>
  <c r="BN17" i="20" s="1"/>
  <c r="BZ68" i="19"/>
  <c r="BZ17" i="20" s="1"/>
  <c r="N17" i="19"/>
  <c r="T68" i="19" l="1"/>
  <c r="T17" i="20" s="1"/>
  <c r="W68" i="19"/>
  <c r="W17" i="20" s="1"/>
  <c r="AL68" i="18"/>
  <c r="AL17" i="17" s="1"/>
  <c r="AI68" i="18"/>
  <c r="AI17" i="17" s="1"/>
  <c r="AI68" i="19"/>
  <c r="AI17" i="20" s="1"/>
  <c r="AL68" i="19"/>
  <c r="AL17" i="20" s="1"/>
  <c r="T68" i="18"/>
  <c r="T17" i="17" s="1"/>
  <c r="W68" i="18"/>
  <c r="W17" i="17" s="1"/>
  <c r="AF13" i="32"/>
  <c r="AU13" i="19"/>
  <c r="Q68" i="19"/>
  <c r="Q17" i="20" s="1"/>
  <c r="N68" i="19"/>
  <c r="N17" i="20" s="1"/>
  <c r="Q68" i="18"/>
  <c r="Q17" i="17" s="1"/>
  <c r="N68" i="18"/>
  <c r="N17" i="17" s="1"/>
  <c r="BA64" i="19" l="1"/>
  <c r="BA13" i="20" s="1"/>
  <c r="AX64" i="19"/>
  <c r="AX13" i="20" s="1"/>
  <c r="AU64" i="19"/>
  <c r="AU13" i="20" s="1"/>
  <c r="AO64" i="32"/>
  <c r="AO13" i="33" s="1"/>
  <c r="AF64" i="32"/>
  <c r="AF13" i="33" s="1"/>
  <c r="AR64" i="32"/>
  <c r="AR13" i="33" s="1"/>
  <c r="AI64" i="32"/>
  <c r="AI13" i="33" s="1"/>
  <c r="AL64" i="32"/>
  <c r="AL13" i="33" s="1"/>
  <c r="AU13" i="22"/>
  <c r="BE64" i="22" l="1"/>
  <c r="BE13" i="23" s="1"/>
  <c r="AU64" i="22"/>
  <c r="AU13" i="23" s="1"/>
  <c r="BA64" i="22"/>
  <c r="BA13" i="23" s="1"/>
  <c r="BZ64" i="22"/>
  <c r="BZ13" i="23" s="1"/>
  <c r="BH64" i="22"/>
  <c r="BH13" i="23" s="1"/>
  <c r="BW64" i="22"/>
  <c r="BW13" i="23" s="1"/>
  <c r="BN64" i="22"/>
  <c r="BN13" i="23" s="1"/>
  <c r="BK64" i="22"/>
  <c r="BK13" i="23" s="1"/>
  <c r="BQ64" i="22"/>
  <c r="BQ13" i="23" s="1"/>
  <c r="BT64" i="22"/>
  <c r="BT13" i="23" s="1"/>
  <c r="AX64" i="22"/>
  <c r="AX13" i="23" s="1"/>
  <c r="AU13" i="38" l="1"/>
  <c r="BE13" i="18"/>
  <c r="DD64" i="22" l="1"/>
  <c r="CF13" i="18"/>
  <c r="DD64" i="18" s="1"/>
  <c r="BT64" i="18"/>
  <c r="BT13" i="17" s="1"/>
  <c r="BW64" i="18"/>
  <c r="BW13" i="17" s="1"/>
  <c r="BN64" i="18"/>
  <c r="BN13" i="17" s="1"/>
  <c r="BQ64" i="18"/>
  <c r="BQ13" i="17" s="1"/>
  <c r="BK64" i="18"/>
  <c r="BK13" i="17" s="1"/>
  <c r="BH64" i="18"/>
  <c r="BH13" i="17" s="1"/>
  <c r="BZ64" i="18"/>
  <c r="BZ13" i="17" s="1"/>
  <c r="CC64" i="18"/>
  <c r="CC13" i="17" s="1"/>
  <c r="BE64" i="18"/>
  <c r="BE13" i="17" s="1"/>
  <c r="BE64" i="38"/>
  <c r="BE13" i="39" s="1"/>
  <c r="BQ64" i="38"/>
  <c r="BQ13" i="39" s="1"/>
  <c r="AU64" i="38"/>
  <c r="AU13" i="39" s="1"/>
  <c r="BH64" i="38"/>
  <c r="BH13" i="39" s="1"/>
  <c r="BT64" i="38"/>
  <c r="BT13" i="39" s="1"/>
  <c r="AX64" i="38"/>
  <c r="AX13" i="39" s="1"/>
  <c r="BK64" i="38"/>
  <c r="BK13" i="39" s="1"/>
  <c r="BW64" i="38"/>
  <c r="BW13" i="39" s="1"/>
  <c r="BA64" i="38"/>
  <c r="BA13" i="39" s="1"/>
  <c r="BN64" i="38"/>
  <c r="BN13" i="39" s="1"/>
  <c r="BZ64" i="38"/>
  <c r="BZ13" i="39" s="1"/>
  <c r="AU13" i="40"/>
  <c r="AU64" i="40" l="1"/>
  <c r="AU13" i="41" s="1"/>
  <c r="BH64" i="40"/>
  <c r="BH13" i="41" s="1"/>
  <c r="BT64" i="40"/>
  <c r="BT13" i="41" s="1"/>
  <c r="AX64" i="40"/>
  <c r="AX13" i="41" s="1"/>
  <c r="BK64" i="40"/>
  <c r="BK13" i="41" s="1"/>
  <c r="BW64" i="40"/>
  <c r="BW13" i="41" s="1"/>
  <c r="BA64" i="40"/>
  <c r="BA13" i="41" s="1"/>
  <c r="BN64" i="40"/>
  <c r="BN13" i="41" s="1"/>
  <c r="BZ64" i="40"/>
  <c r="BZ13" i="41" s="1"/>
  <c r="BE64" i="40"/>
  <c r="BE13" i="41" s="1"/>
  <c r="BQ64" i="40"/>
  <c r="BQ13" i="41" s="1"/>
  <c r="CF64" i="18"/>
  <c r="CF13" i="17" s="1"/>
  <c r="CX64" i="18"/>
  <c r="CX13" i="17" s="1"/>
  <c r="CL64" i="18"/>
  <c r="CL13" i="17" s="1"/>
  <c r="CU64" i="18"/>
  <c r="CU13" i="17" s="1"/>
  <c r="CI64" i="18"/>
  <c r="CI13" i="17" s="1"/>
  <c r="DD13" i="17"/>
  <c r="CR64" i="18"/>
  <c r="CR13" i="17" s="1"/>
  <c r="DA64" i="18"/>
  <c r="DA13" i="17" s="1"/>
  <c r="CO64" i="18"/>
  <c r="CO13" i="17" s="1"/>
  <c r="CC64" i="22"/>
  <c r="CC13" i="23" s="1"/>
  <c r="DA64" i="22"/>
  <c r="DA13" i="23" s="1"/>
  <c r="CI64" i="22"/>
  <c r="CI13" i="23" s="1"/>
  <c r="CO64" i="22"/>
  <c r="CO13" i="23" s="1"/>
  <c r="CU64" i="22"/>
  <c r="CU13" i="23" s="1"/>
  <c r="CR64" i="22"/>
  <c r="CR13" i="23" s="1"/>
  <c r="CX64" i="22"/>
  <c r="CX13" i="23" s="1"/>
  <c r="CF64" i="22"/>
  <c r="CF13" i="23" s="1"/>
  <c r="DD13" i="23"/>
  <c r="CL64" i="22"/>
  <c r="CL13" i="23" s="1"/>
  <c r="CC39" i="22"/>
  <c r="CC90" i="22" l="1"/>
  <c r="DD90" i="22"/>
  <c r="CI90" i="22"/>
  <c r="CO90" i="22"/>
  <c r="CL90" i="22"/>
  <c r="CF90" i="22"/>
  <c r="CU90" i="22"/>
  <c r="CX90" i="22"/>
  <c r="CR90" i="22"/>
  <c r="BW45" i="22"/>
  <c r="EN122" i="22" s="1"/>
  <c r="DA90" i="22"/>
  <c r="DA90" i="23" l="1"/>
  <c r="DA39" i="23"/>
  <c r="CU90" i="23"/>
  <c r="CU39" i="23"/>
  <c r="CI39" i="23"/>
  <c r="CI90" i="23"/>
  <c r="CU96" i="22"/>
  <c r="DA96" i="22"/>
  <c r="CX96" i="22"/>
  <c r="CR96" i="22"/>
  <c r="BW96" i="22"/>
  <c r="CC96" i="22"/>
  <c r="CI96" i="22"/>
  <c r="BZ96" i="22"/>
  <c r="DD96" i="22"/>
  <c r="CO96" i="22"/>
  <c r="CL96" i="22"/>
  <c r="CF96" i="22"/>
  <c r="CF90" i="23"/>
  <c r="CF39" i="23"/>
  <c r="DD90" i="23"/>
  <c r="DD39" i="23"/>
  <c r="CR39" i="23"/>
  <c r="CR90" i="23"/>
  <c r="CL90" i="23"/>
  <c r="CL39" i="23"/>
  <c r="CC90" i="23"/>
  <c r="CC39" i="23"/>
  <c r="CX90" i="23"/>
  <c r="CX39" i="23"/>
  <c r="CO39" i="23"/>
  <c r="CO90" i="23"/>
  <c r="AU13" i="36"/>
  <c r="CO45" i="23" l="1"/>
  <c r="CO96" i="23"/>
  <c r="CC96" i="23"/>
  <c r="CC45" i="23"/>
  <c r="DA45" i="23"/>
  <c r="DA96" i="23"/>
  <c r="DD45" i="23"/>
  <c r="DD96" i="23"/>
  <c r="BW45" i="23"/>
  <c r="BW96" i="23"/>
  <c r="CU96" i="23"/>
  <c r="CU45" i="23"/>
  <c r="CF96" i="23"/>
  <c r="CF45" i="23"/>
  <c r="BZ96" i="23"/>
  <c r="BZ45" i="23"/>
  <c r="CR96" i="23"/>
  <c r="CR45" i="23"/>
  <c r="BH64" i="36"/>
  <c r="BH13" i="37" s="1"/>
  <c r="AU64" i="36"/>
  <c r="AU13" i="37" s="1"/>
  <c r="BQ64" i="36"/>
  <c r="BQ13" i="37" s="1"/>
  <c r="BZ64" i="36"/>
  <c r="BZ13" i="37" s="1"/>
  <c r="BA64" i="36"/>
  <c r="BA13" i="37" s="1"/>
  <c r="AX64" i="36"/>
  <c r="AX13" i="37" s="1"/>
  <c r="BW64" i="36"/>
  <c r="BW13" i="37" s="1"/>
  <c r="BT64" i="36"/>
  <c r="BT13" i="37" s="1"/>
  <c r="BE64" i="36"/>
  <c r="BE13" i="37" s="1"/>
  <c r="BN64" i="36"/>
  <c r="BN13" i="37" s="1"/>
  <c r="BK64" i="36"/>
  <c r="BK13" i="37" s="1"/>
  <c r="CL96" i="23"/>
  <c r="CL45" i="23"/>
  <c r="CI96" i="23"/>
  <c r="CI45" i="23"/>
  <c r="CX96" i="23"/>
  <c r="CX45" i="23"/>
  <c r="CS7" i="18"/>
  <c r="DE58" i="18" l="1"/>
  <c r="DB58" i="18"/>
  <c r="CS7" i="40"/>
  <c r="DK58" i="18"/>
  <c r="CS7" i="34"/>
  <c r="CS7" i="22"/>
  <c r="CS58" i="18"/>
  <c r="DN58" i="18"/>
  <c r="CS7" i="32"/>
  <c r="CS7" i="38"/>
  <c r="CV58" i="18"/>
  <c r="CY58" i="18"/>
  <c r="DH58" i="18"/>
  <c r="CS7" i="36"/>
  <c r="CS7" i="19"/>
  <c r="AG7" i="18"/>
  <c r="CY7" i="17" l="1"/>
  <c r="CY58" i="17"/>
  <c r="DN58" i="17"/>
  <c r="DN7" i="17"/>
  <c r="DK7" i="17"/>
  <c r="DK58" i="17"/>
  <c r="DK58" i="19"/>
  <c r="DE58" i="19"/>
  <c r="DN58" i="19"/>
  <c r="CY58" i="19"/>
  <c r="DH58" i="19"/>
  <c r="DB58" i="19"/>
  <c r="CS58" i="19"/>
  <c r="CV58" i="19"/>
  <c r="CV7" i="17"/>
  <c r="CV58" i="17"/>
  <c r="CS7" i="17"/>
  <c r="CS58" i="17"/>
  <c r="CV58" i="40"/>
  <c r="CV58" i="41" s="1"/>
  <c r="CV7" i="41" s="1"/>
  <c r="CS58" i="40"/>
  <c r="CS58" i="41" s="1"/>
  <c r="CS7" i="41" s="1"/>
  <c r="DK58" i="40"/>
  <c r="DK58" i="41" s="1"/>
  <c r="DK7" i="41" s="1"/>
  <c r="DE58" i="40"/>
  <c r="DE58" i="41" s="1"/>
  <c r="DE7" i="41" s="1"/>
  <c r="DB58" i="40"/>
  <c r="DB58" i="41" s="1"/>
  <c r="DB7" i="41" s="1"/>
  <c r="CY58" i="40"/>
  <c r="CY58" i="41" s="1"/>
  <c r="CY7" i="41" s="1"/>
  <c r="DH58" i="40"/>
  <c r="DH58" i="41" s="1"/>
  <c r="DH7" i="41" s="1"/>
  <c r="DN58" i="40"/>
  <c r="DN58" i="41" s="1"/>
  <c r="DN7" i="41" s="1"/>
  <c r="DB58" i="36"/>
  <c r="DB58" i="37" s="1"/>
  <c r="DB7" i="37" s="1"/>
  <c r="CV58" i="36"/>
  <c r="CV58" i="37" s="1"/>
  <c r="CV7" i="37" s="1"/>
  <c r="DN58" i="36"/>
  <c r="DN58" i="37" s="1"/>
  <c r="DN7" i="37" s="1"/>
  <c r="CY58" i="36"/>
  <c r="CY58" i="37" s="1"/>
  <c r="CY7" i="37" s="1"/>
  <c r="DE58" i="36"/>
  <c r="DE58" i="37" s="1"/>
  <c r="DE7" i="37" s="1"/>
  <c r="DH58" i="36"/>
  <c r="DH58" i="37" s="1"/>
  <c r="DH7" i="37" s="1"/>
  <c r="DK58" i="36"/>
  <c r="DK58" i="37" s="1"/>
  <c r="DK7" i="37" s="1"/>
  <c r="CS58" i="36"/>
  <c r="CS58" i="37" s="1"/>
  <c r="CS7" i="37" s="1"/>
  <c r="DH58" i="22"/>
  <c r="DH58" i="23" s="1"/>
  <c r="DH7" i="23" s="1"/>
  <c r="CY58" i="22"/>
  <c r="CY58" i="23" s="1"/>
  <c r="CY7" i="23" s="1"/>
  <c r="DN58" i="22"/>
  <c r="DN58" i="23" s="1"/>
  <c r="DN7" i="23" s="1"/>
  <c r="CV58" i="22"/>
  <c r="CV58" i="23" s="1"/>
  <c r="CV7" i="23" s="1"/>
  <c r="CS58" i="22"/>
  <c r="CS58" i="23" s="1"/>
  <c r="CS7" i="23" s="1"/>
  <c r="DB58" i="22"/>
  <c r="DB58" i="23" s="1"/>
  <c r="DB7" i="23" s="1"/>
  <c r="DE58" i="22"/>
  <c r="DE58" i="23" s="1"/>
  <c r="DE7" i="23" s="1"/>
  <c r="DK58" i="22"/>
  <c r="DK58" i="23" s="1"/>
  <c r="DK7" i="23" s="1"/>
  <c r="DB58" i="17"/>
  <c r="DB7" i="17"/>
  <c r="AG7" i="34"/>
  <c r="AG58" i="34" s="1"/>
  <c r="AG58" i="35" s="1"/>
  <c r="AG7" i="35" s="1"/>
  <c r="AG58" i="18"/>
  <c r="AG58" i="17" s="1"/>
  <c r="AG7" i="36"/>
  <c r="AG58" i="36" s="1"/>
  <c r="AG58" i="37" s="1"/>
  <c r="AG7" i="37" s="1"/>
  <c r="AG7" i="40"/>
  <c r="AG58" i="40" s="1"/>
  <c r="AG58" i="41" s="1"/>
  <c r="AG7" i="41" s="1"/>
  <c r="AG7" i="17"/>
  <c r="AG7" i="19"/>
  <c r="AG7" i="32"/>
  <c r="AG58" i="32" s="1"/>
  <c r="AG58" i="33" s="1"/>
  <c r="AG7" i="33" s="1"/>
  <c r="AG7" i="22"/>
  <c r="AG58" i="22" s="1"/>
  <c r="AG58" i="23" s="1"/>
  <c r="AG7" i="23" s="1"/>
  <c r="AG7" i="38"/>
  <c r="AG58" i="38" s="1"/>
  <c r="AG58" i="39" s="1"/>
  <c r="AG7" i="39" s="1"/>
  <c r="CY58" i="38"/>
  <c r="CY58" i="39" s="1"/>
  <c r="CY7" i="39" s="1"/>
  <c r="CV58" i="38"/>
  <c r="CV58" i="39" s="1"/>
  <c r="CV7" i="39" s="1"/>
  <c r="DH58" i="38"/>
  <c r="DH58" i="39" s="1"/>
  <c r="DH7" i="39" s="1"/>
  <c r="CS58" i="38"/>
  <c r="CS58" i="39" s="1"/>
  <c r="CS7" i="39" s="1"/>
  <c r="DN58" i="38"/>
  <c r="DN58" i="39" s="1"/>
  <c r="DN7" i="39" s="1"/>
  <c r="DK58" i="38"/>
  <c r="DK58" i="39" s="1"/>
  <c r="DK7" i="39" s="1"/>
  <c r="DE58" i="38"/>
  <c r="DE58" i="39" s="1"/>
  <c r="DE7" i="39" s="1"/>
  <c r="DB58" i="38"/>
  <c r="DB58" i="39" s="1"/>
  <c r="DB7" i="39" s="1"/>
  <c r="DH58" i="17"/>
  <c r="DH7" i="17"/>
  <c r="CV58" i="32"/>
  <c r="CV58" i="33" s="1"/>
  <c r="CV7" i="33" s="1"/>
  <c r="DE58" i="32"/>
  <c r="DE58" i="33" s="1"/>
  <c r="DE7" i="33" s="1"/>
  <c r="DB58" i="32"/>
  <c r="DB58" i="33" s="1"/>
  <c r="DB7" i="33" s="1"/>
  <c r="DH58" i="32"/>
  <c r="DH58" i="33" s="1"/>
  <c r="DH7" i="33" s="1"/>
  <c r="DK58" i="32"/>
  <c r="DK58" i="33" s="1"/>
  <c r="DK7" i="33" s="1"/>
  <c r="CS58" i="32"/>
  <c r="CS58" i="33" s="1"/>
  <c r="CS7" i="33" s="1"/>
  <c r="DN58" i="32"/>
  <c r="DN58" i="33" s="1"/>
  <c r="DN7" i="33" s="1"/>
  <c r="CY58" i="32"/>
  <c r="CY58" i="33" s="1"/>
  <c r="CY7" i="33" s="1"/>
  <c r="DH58" i="34"/>
  <c r="DH58" i="35" s="1"/>
  <c r="DH7" i="35" s="1"/>
  <c r="CY58" i="34"/>
  <c r="CY58" i="35" s="1"/>
  <c r="CY7" i="35" s="1"/>
  <c r="DB58" i="34"/>
  <c r="DB58" i="35" s="1"/>
  <c r="DB7" i="35" s="1"/>
  <c r="CS58" i="34"/>
  <c r="CS58" i="35" s="1"/>
  <c r="CS7" i="35" s="1"/>
  <c r="DN58" i="34"/>
  <c r="DN58" i="35" s="1"/>
  <c r="DN7" i="35" s="1"/>
  <c r="CV58" i="34"/>
  <c r="CV58" i="35" s="1"/>
  <c r="CV7" i="35" s="1"/>
  <c r="DK58" i="34"/>
  <c r="DK58" i="35" s="1"/>
  <c r="DK7" i="35" s="1"/>
  <c r="DE58" i="34"/>
  <c r="DE58" i="35" s="1"/>
  <c r="DE7" i="35" s="1"/>
  <c r="DE7" i="17"/>
  <c r="DE58" i="17"/>
  <c r="DB7" i="20" l="1"/>
  <c r="DB58" i="20"/>
  <c r="DE58" i="20"/>
  <c r="DE7" i="20"/>
  <c r="DH7" i="20"/>
  <c r="DH58" i="20"/>
  <c r="DK58" i="20"/>
  <c r="DK7" i="20"/>
  <c r="AG7" i="20"/>
  <c r="AG58" i="19"/>
  <c r="AG58" i="20" s="1"/>
  <c r="CV7" i="20"/>
  <c r="CV58" i="20"/>
  <c r="CY58" i="20"/>
  <c r="CY7" i="20"/>
  <c r="CS58" i="20"/>
  <c r="CS7" i="20"/>
  <c r="DN7" i="20"/>
  <c r="DN58" i="20"/>
  <c r="CC17" i="38" l="1"/>
  <c r="DD68" i="38" s="1"/>
  <c r="CF68" i="38" l="1"/>
  <c r="CF17" i="39" s="1"/>
  <c r="DA68" i="38"/>
  <c r="DA17" i="39" s="1"/>
  <c r="CL68" i="38"/>
  <c r="CL17" i="39" s="1"/>
  <c r="CR68" i="38"/>
  <c r="CR17" i="39" s="1"/>
  <c r="CI68" i="38"/>
  <c r="CI17" i="39" s="1"/>
  <c r="CX68" i="38"/>
  <c r="CX17" i="39" s="1"/>
  <c r="DD17" i="39"/>
  <c r="CO68" i="38"/>
  <c r="CO17" i="39" s="1"/>
  <c r="CC68" i="38"/>
  <c r="CC17" i="39" s="1"/>
  <c r="CU68" i="38"/>
  <c r="CU17" i="39" s="1"/>
  <c r="CC39" i="38"/>
  <c r="CF17" i="18" l="1"/>
  <c r="DD68" i="18" s="1"/>
  <c r="CF90" i="38"/>
  <c r="CU90" i="38"/>
  <c r="CO90" i="38"/>
  <c r="CI90" i="38"/>
  <c r="DA90" i="38"/>
  <c r="BW45" i="38"/>
  <c r="EN122" i="38" s="1"/>
  <c r="DD90" i="38"/>
  <c r="CC90" i="38"/>
  <c r="CX90" i="38"/>
  <c r="CR90" i="38"/>
  <c r="CL90" i="38"/>
  <c r="CR39" i="39" l="1"/>
  <c r="CR90" i="39"/>
  <c r="CC96" i="38"/>
  <c r="CF96" i="38"/>
  <c r="BZ96" i="38"/>
  <c r="CU96" i="38"/>
  <c r="CI96" i="38"/>
  <c r="CO96" i="38"/>
  <c r="DD96" i="38"/>
  <c r="BW96" i="38"/>
  <c r="CL96" i="38"/>
  <c r="CX96" i="38"/>
  <c r="CR96" i="38"/>
  <c r="DA96" i="38"/>
  <c r="CU90" i="39"/>
  <c r="CU39" i="39"/>
  <c r="DA90" i="39"/>
  <c r="DA39" i="39"/>
  <c r="CF90" i="39"/>
  <c r="CF39" i="39"/>
  <c r="CC39" i="39"/>
  <c r="CC90" i="39"/>
  <c r="CI90" i="39"/>
  <c r="CI39" i="39"/>
  <c r="CI68" i="18"/>
  <c r="CI17" i="17" s="1"/>
  <c r="CU68" i="18"/>
  <c r="CU17" i="17" s="1"/>
  <c r="DD17" i="17"/>
  <c r="DA68" i="18"/>
  <c r="DA17" i="17" s="1"/>
  <c r="CX68" i="18"/>
  <c r="CX17" i="17" s="1"/>
  <c r="CR68" i="18"/>
  <c r="CR17" i="17" s="1"/>
  <c r="CO68" i="18"/>
  <c r="CO17" i="17" s="1"/>
  <c r="CL68" i="18"/>
  <c r="CL17" i="17" s="1"/>
  <c r="CF68" i="18"/>
  <c r="CF17" i="17" s="1"/>
  <c r="CF39" i="18"/>
  <c r="CX39" i="39"/>
  <c r="CX90" i="39"/>
  <c r="CL39" i="39"/>
  <c r="CL90" i="39"/>
  <c r="DD90" i="39"/>
  <c r="DD39" i="39"/>
  <c r="CO90" i="39"/>
  <c r="CO39" i="39"/>
  <c r="CX96" i="39" l="1"/>
  <c r="CX45" i="39"/>
  <c r="CO45" i="39"/>
  <c r="CO96" i="39"/>
  <c r="CF96" i="39"/>
  <c r="CF45" i="39"/>
  <c r="CL45" i="39"/>
  <c r="CL96" i="39"/>
  <c r="CI45" i="39"/>
  <c r="CI96" i="39"/>
  <c r="CC96" i="39"/>
  <c r="CC45" i="39"/>
  <c r="CF90" i="18"/>
  <c r="DD90" i="18"/>
  <c r="CU90" i="18"/>
  <c r="CR90" i="18"/>
  <c r="CO90" i="18"/>
  <c r="CL90" i="18"/>
  <c r="CI90" i="18"/>
  <c r="CX90" i="18"/>
  <c r="CC45" i="18"/>
  <c r="EN122" i="18" s="1"/>
  <c r="DA90" i="18"/>
  <c r="DA45" i="39"/>
  <c r="DA96" i="39"/>
  <c r="BW96" i="39"/>
  <c r="BW45" i="39"/>
  <c r="CU45" i="39"/>
  <c r="CU96" i="39"/>
  <c r="CR45" i="39"/>
  <c r="CR96" i="39"/>
  <c r="DD45" i="39"/>
  <c r="DD96" i="39"/>
  <c r="BZ45" i="39"/>
  <c r="BZ96" i="39"/>
  <c r="CX90" i="17" l="1"/>
  <c r="CX39" i="17"/>
  <c r="CR39" i="17"/>
  <c r="CR90" i="17"/>
  <c r="CI90" i="17"/>
  <c r="CI39" i="17"/>
  <c r="CU90" i="17"/>
  <c r="CU39" i="17"/>
  <c r="DA39" i="17"/>
  <c r="DA90" i="17"/>
  <c r="CL90" i="17"/>
  <c r="CL39" i="17"/>
  <c r="DD90" i="17"/>
  <c r="DD39" i="17"/>
  <c r="CU96" i="18"/>
  <c r="CO96" i="18"/>
  <c r="CX96" i="18"/>
  <c r="CC96" i="18"/>
  <c r="CI96" i="18"/>
  <c r="CR96" i="18"/>
  <c r="DA96" i="18"/>
  <c r="CF96" i="18"/>
  <c r="DD96" i="18"/>
  <c r="CL96" i="18"/>
  <c r="CO39" i="17"/>
  <c r="CO90" i="17"/>
  <c r="CF39" i="17"/>
  <c r="CF90" i="17"/>
  <c r="CR45" i="17" l="1"/>
  <c r="CR96" i="17"/>
  <c r="CO96" i="17"/>
  <c r="CO45" i="17"/>
  <c r="CL96" i="17"/>
  <c r="CL45" i="17"/>
  <c r="DD45" i="17"/>
  <c r="DD96" i="17"/>
  <c r="CU96" i="17"/>
  <c r="CU45" i="17"/>
  <c r="CI45" i="17"/>
  <c r="CI96" i="17"/>
  <c r="CF45" i="17"/>
  <c r="CF96" i="17"/>
  <c r="CC45" i="17"/>
  <c r="CC96" i="17"/>
  <c r="AU13" i="32"/>
  <c r="BE13" i="19"/>
  <c r="DA45" i="17"/>
  <c r="DA96" i="17"/>
  <c r="CX96" i="17"/>
  <c r="CX45" i="17"/>
  <c r="BH64" i="19" l="1"/>
  <c r="BH13" i="20" s="1"/>
  <c r="BT64" i="19"/>
  <c r="BT13" i="20" s="1"/>
  <c r="BK64" i="19"/>
  <c r="BK13" i="20" s="1"/>
  <c r="BW64" i="19"/>
  <c r="BW13" i="20" s="1"/>
  <c r="BN64" i="19"/>
  <c r="BN13" i="20" s="1"/>
  <c r="BZ64" i="19"/>
  <c r="BZ13" i="20" s="1"/>
  <c r="BE64" i="19"/>
  <c r="BE13" i="20" s="1"/>
  <c r="BQ64" i="19"/>
  <c r="BQ13" i="20" s="1"/>
  <c r="CC64" i="19"/>
  <c r="CC13" i="20" s="1"/>
  <c r="BE64" i="32"/>
  <c r="BE13" i="33" s="1"/>
  <c r="AU64" i="32"/>
  <c r="AU13" i="33" s="1"/>
  <c r="BK64" i="32"/>
  <c r="BK13" i="33" s="1"/>
  <c r="BH64" i="32"/>
  <c r="BH13" i="33" s="1"/>
  <c r="BZ64" i="32"/>
  <c r="BZ13" i="33" s="1"/>
  <c r="BQ64" i="32"/>
  <c r="BQ13" i="33" s="1"/>
  <c r="BT64" i="32"/>
  <c r="BT13" i="33" s="1"/>
  <c r="BN64" i="32"/>
  <c r="BN13" i="33" s="1"/>
  <c r="AX64" i="32"/>
  <c r="AX13" i="33" s="1"/>
  <c r="BW64" i="32"/>
  <c r="BW13" i="33" s="1"/>
  <c r="BA64" i="32"/>
  <c r="BA13" i="33" s="1"/>
  <c r="DD64" i="36" l="1"/>
  <c r="CC17" i="36"/>
  <c r="DD68" i="36" s="1"/>
  <c r="CC64" i="36"/>
  <c r="CC13" i="37" s="1"/>
  <c r="CF64" i="36"/>
  <c r="CF13" i="37" s="1"/>
  <c r="CI64" i="36"/>
  <c r="CI13" i="37" s="1"/>
  <c r="CL64" i="36"/>
  <c r="CL13" i="37" s="1"/>
  <c r="CO64" i="36"/>
  <c r="CO13" i="37" s="1"/>
  <c r="CR64" i="36"/>
  <c r="CR13" i="37" s="1"/>
  <c r="CU64" i="36"/>
  <c r="CU13" i="37" s="1"/>
  <c r="CX64" i="36"/>
  <c r="CX13" i="37" s="1"/>
  <c r="DA64" i="36"/>
  <c r="DA13" i="37" s="1"/>
  <c r="DD13" i="37"/>
  <c r="CC68" i="36"/>
  <c r="CC17" i="37" s="1"/>
  <c r="CF68" i="36"/>
  <c r="CF17" i="37" s="1"/>
  <c r="CI68" i="36"/>
  <c r="CI17" i="37" s="1"/>
  <c r="CL68" i="36"/>
  <c r="CL17" i="37" s="1"/>
  <c r="CO68" i="36"/>
  <c r="CO17" i="37" s="1"/>
  <c r="CR68" i="36"/>
  <c r="CR17" i="37" s="1"/>
  <c r="CU68" i="36"/>
  <c r="CU17" i="37" s="1"/>
  <c r="CX68" i="36"/>
  <c r="CX17" i="37" s="1"/>
  <c r="DA68" i="36"/>
  <c r="DA17" i="37" s="1"/>
  <c r="DD17" i="37"/>
  <c r="CC13" i="32"/>
  <c r="DA64" i="32" s="1"/>
  <c r="DA13" i="33" s="1"/>
  <c r="CC17" i="32"/>
  <c r="CC68" i="32"/>
  <c r="CC17" i="33" s="1"/>
  <c r="CO68" i="32"/>
  <c r="CO17" i="33" s="1"/>
  <c r="CR68" i="32"/>
  <c r="CR17" i="33" s="1"/>
  <c r="CU68" i="32"/>
  <c r="CU17" i="33" s="1"/>
  <c r="CO64" i="40"/>
  <c r="CO13" i="41" s="1"/>
  <c r="CC17" i="40"/>
  <c r="CC64" i="40"/>
  <c r="CC13" i="41" s="1"/>
  <c r="CI64" i="40"/>
  <c r="CI13" i="41" s="1"/>
  <c r="CL64" i="40"/>
  <c r="CL13" i="41" s="1"/>
  <c r="CU64" i="40"/>
  <c r="CU13" i="41" s="1"/>
  <c r="CX64" i="40"/>
  <c r="CX13" i="41" s="1"/>
  <c r="DA64" i="40"/>
  <c r="DA13" i="41" s="1"/>
  <c r="CO68" i="40"/>
  <c r="CO17" i="41" s="1"/>
  <c r="CX68" i="40"/>
  <c r="CX17" i="41" s="1"/>
  <c r="CF13" i="19"/>
  <c r="CI64" i="19" s="1"/>
  <c r="CI13" i="20" s="1"/>
  <c r="CF17" i="19"/>
  <c r="CL68" i="19" s="1"/>
  <c r="CL17" i="20" s="1"/>
  <c r="CF64" i="19"/>
  <c r="CF13" i="20" s="1"/>
  <c r="CO68" i="19"/>
  <c r="CO17" i="20" s="1"/>
  <c r="DA68" i="19"/>
  <c r="DA17" i="20" s="1"/>
  <c r="CX64" i="19" l="1"/>
  <c r="CX13" i="20" s="1"/>
  <c r="CX68" i="19"/>
  <c r="CX17" i="20" s="1"/>
  <c r="CC39" i="36"/>
  <c r="CL64" i="19"/>
  <c r="CL13" i="20" s="1"/>
  <c r="CC39" i="40"/>
  <c r="DD68" i="40"/>
  <c r="CI68" i="32"/>
  <c r="CI17" i="33" s="1"/>
  <c r="DD68" i="32"/>
  <c r="CU64" i="19"/>
  <c r="CU13" i="20" s="1"/>
  <c r="CI68" i="19"/>
  <c r="CI17" i="20" s="1"/>
  <c r="DD68" i="19"/>
  <c r="CF64" i="40"/>
  <c r="CF13" i="41" s="1"/>
  <c r="DD64" i="40"/>
  <c r="CL64" i="32"/>
  <c r="CL13" i="33" s="1"/>
  <c r="DD64" i="32"/>
  <c r="CO64" i="19"/>
  <c r="CO13" i="20" s="1"/>
  <c r="DD64" i="19"/>
  <c r="DD13" i="20" s="1"/>
  <c r="CC68" i="40"/>
  <c r="CC17" i="41" s="1"/>
  <c r="DD17" i="20"/>
  <c r="CR68" i="19"/>
  <c r="CR17" i="20" s="1"/>
  <c r="CF68" i="19"/>
  <c r="CF17" i="20" s="1"/>
  <c r="CR64" i="19"/>
  <c r="CR13" i="20" s="1"/>
  <c r="DA68" i="40"/>
  <c r="DA17" i="41" s="1"/>
  <c r="DD13" i="41"/>
  <c r="CR64" i="40"/>
  <c r="CR13" i="41" s="1"/>
  <c r="DD17" i="33"/>
  <c r="CF68" i="32"/>
  <c r="CF17" i="33" s="1"/>
  <c r="CU68" i="19"/>
  <c r="CU17" i="20" s="1"/>
  <c r="BW45" i="40"/>
  <c r="EN122" i="40" s="1"/>
  <c r="CL90" i="40"/>
  <c r="CX90" i="40"/>
  <c r="CC90" i="40"/>
  <c r="CO90" i="40"/>
  <c r="DA90" i="40"/>
  <c r="CR90" i="40"/>
  <c r="CU90" i="40"/>
  <c r="CI90" i="40"/>
  <c r="CF90" i="40"/>
  <c r="DD90" i="40"/>
  <c r="CL68" i="40"/>
  <c r="CL17" i="41" s="1"/>
  <c r="CF64" i="32"/>
  <c r="CF13" i="33" s="1"/>
  <c r="CR64" i="32"/>
  <c r="CR13" i="33" s="1"/>
  <c r="DD13" i="33"/>
  <c r="CC64" i="32"/>
  <c r="CC13" i="33" s="1"/>
  <c r="CU64" i="32"/>
  <c r="CU13" i="33" s="1"/>
  <c r="CI64" i="32"/>
  <c r="CI13" i="33" s="1"/>
  <c r="CX64" i="32"/>
  <c r="CX13" i="33" s="1"/>
  <c r="CF68" i="40"/>
  <c r="CF17" i="41" s="1"/>
  <c r="CR68" i="40"/>
  <c r="CR17" i="41" s="1"/>
  <c r="DD17" i="41"/>
  <c r="CI68" i="40"/>
  <c r="CI17" i="41" s="1"/>
  <c r="CU68" i="40"/>
  <c r="CU17" i="41" s="1"/>
  <c r="CO64" i="32"/>
  <c r="CO13" i="33" s="1"/>
  <c r="CC90" i="36"/>
  <c r="CO90" i="36"/>
  <c r="DA90" i="36"/>
  <c r="CF90" i="36"/>
  <c r="CR90" i="36"/>
  <c r="DD90" i="36"/>
  <c r="DA64" i="19"/>
  <c r="DA13" i="20" s="1"/>
  <c r="DA68" i="32"/>
  <c r="DA17" i="33" s="1"/>
  <c r="CL90" i="36"/>
  <c r="CL68" i="32"/>
  <c r="CL17" i="33" s="1"/>
  <c r="CX68" i="32"/>
  <c r="CX17" i="33" s="1"/>
  <c r="CI90" i="36"/>
  <c r="BW45" i="36" l="1"/>
  <c r="EN122" i="36" s="1"/>
  <c r="CX90" i="36"/>
  <c r="CU90" i="36"/>
  <c r="CO39" i="37"/>
  <c r="CO90" i="37"/>
  <c r="CC39" i="41"/>
  <c r="CC90" i="41"/>
  <c r="CR39" i="37"/>
  <c r="CR90" i="37"/>
  <c r="CC39" i="37"/>
  <c r="CC90" i="37"/>
  <c r="DD90" i="41"/>
  <c r="DD39" i="41"/>
  <c r="CR90" i="41"/>
  <c r="CR39" i="41"/>
  <c r="CX39" i="41"/>
  <c r="CX90" i="41"/>
  <c r="CU39" i="41"/>
  <c r="CU90" i="41"/>
  <c r="CL90" i="37"/>
  <c r="CL39" i="37"/>
  <c r="CF39" i="37"/>
  <c r="CF90" i="37"/>
  <c r="CF39" i="41"/>
  <c r="CF90" i="41"/>
  <c r="DA39" i="41"/>
  <c r="DA90" i="41"/>
  <c r="CL39" i="41"/>
  <c r="CL90" i="41"/>
  <c r="DD39" i="37"/>
  <c r="DD90" i="37"/>
  <c r="CI90" i="37"/>
  <c r="CI39" i="37"/>
  <c r="DA39" i="37"/>
  <c r="DA90" i="37"/>
  <c r="CI39" i="41"/>
  <c r="CI90" i="41"/>
  <c r="CO39" i="41"/>
  <c r="CO90" i="41"/>
  <c r="BZ96" i="40"/>
  <c r="CL96" i="40"/>
  <c r="CX96" i="40"/>
  <c r="CC96" i="40"/>
  <c r="CO96" i="40"/>
  <c r="DA96" i="40"/>
  <c r="CF96" i="40"/>
  <c r="DD96" i="40"/>
  <c r="CI96" i="40"/>
  <c r="BW96" i="40"/>
  <c r="CU96" i="40"/>
  <c r="CR96" i="40"/>
  <c r="CU90" i="37" l="1"/>
  <c r="CU39" i="37"/>
  <c r="CX90" i="37"/>
  <c r="CX39" i="37"/>
  <c r="CX96" i="36"/>
  <c r="DA96" i="36"/>
  <c r="BZ96" i="36"/>
  <c r="BW96" i="36"/>
  <c r="CR96" i="36"/>
  <c r="CC96" i="36"/>
  <c r="CL96" i="36"/>
  <c r="CF96" i="36"/>
  <c r="CI96" i="36"/>
  <c r="CO96" i="36"/>
  <c r="DD96" i="36"/>
  <c r="CU96" i="36"/>
  <c r="CF96" i="41"/>
  <c r="CF45" i="41"/>
  <c r="DA45" i="41"/>
  <c r="DA96" i="41"/>
  <c r="CL45" i="41"/>
  <c r="CL96" i="41"/>
  <c r="CU96" i="41"/>
  <c r="CU45" i="41"/>
  <c r="CI96" i="41"/>
  <c r="CI45" i="41"/>
  <c r="BZ45" i="41"/>
  <c r="BZ96" i="41"/>
  <c r="CX45" i="41"/>
  <c r="CX96" i="41"/>
  <c r="BW96" i="41"/>
  <c r="BW45" i="41"/>
  <c r="CO45" i="41"/>
  <c r="CO96" i="41"/>
  <c r="CR96" i="41"/>
  <c r="CR45" i="41"/>
  <c r="DD96" i="41"/>
  <c r="DD45" i="41"/>
  <c r="CC45" i="41"/>
  <c r="CC96" i="41"/>
  <c r="CU96" i="37" l="1"/>
  <c r="CU45" i="37"/>
  <c r="CF45" i="37"/>
  <c r="CF96" i="37"/>
  <c r="BW96" i="37"/>
  <c r="BW45" i="37"/>
  <c r="DD45" i="37"/>
  <c r="DD96" i="37"/>
  <c r="CL96" i="37"/>
  <c r="CL45" i="37"/>
  <c r="BZ96" i="37"/>
  <c r="BZ45" i="37"/>
  <c r="CO45" i="37"/>
  <c r="CO96" i="37"/>
  <c r="CC96" i="37"/>
  <c r="CC45" i="37"/>
  <c r="DA45" i="37"/>
  <c r="DA96" i="37"/>
  <c r="CI96" i="37"/>
  <c r="CI45" i="37"/>
  <c r="CR45" i="37"/>
  <c r="CR96" i="37"/>
  <c r="CX96" i="37"/>
  <c r="CX45" i="37"/>
  <c r="CI35" i="19" l="1"/>
  <c r="CX86" i="19" l="1"/>
  <c r="CX35" i="20" s="1"/>
  <c r="CU86" i="19"/>
  <c r="CU35" i="20" s="1"/>
  <c r="CO86" i="19"/>
  <c r="CO35" i="20" s="1"/>
  <c r="CR86" i="19"/>
  <c r="CR35" i="20" s="1"/>
  <c r="DA86" i="19"/>
  <c r="DA35" i="20" s="1"/>
  <c r="DD86" i="19"/>
  <c r="DD35" i="20" s="1"/>
  <c r="CL86" i="19"/>
  <c r="CL35" i="20" s="1"/>
  <c r="CI86" i="19"/>
  <c r="CI35" i="20" s="1"/>
  <c r="CC32" i="32"/>
  <c r="CF32" i="19"/>
  <c r="CL83" i="19" l="1"/>
  <c r="CL32" i="20" s="1"/>
  <c r="CX83" i="19"/>
  <c r="CX32" i="20" s="1"/>
  <c r="CO83" i="19"/>
  <c r="CO32" i="20" s="1"/>
  <c r="CF39" i="19"/>
  <c r="CI83" i="19"/>
  <c r="CI32" i="20" s="1"/>
  <c r="CU83" i="19"/>
  <c r="CU32" i="20" s="1"/>
  <c r="CF83" i="19"/>
  <c r="CF32" i="20" s="1"/>
  <c r="DD83" i="19"/>
  <c r="DD32" i="20" s="1"/>
  <c r="CR83" i="19"/>
  <c r="CR32" i="20" s="1"/>
  <c r="DA83" i="19"/>
  <c r="DA32" i="20" s="1"/>
  <c r="CF35" i="32"/>
  <c r="CO83" i="32"/>
  <c r="CO32" i="33" s="1"/>
  <c r="CU83" i="32"/>
  <c r="CU32" i="33" s="1"/>
  <c r="CX83" i="32"/>
  <c r="CX32" i="33" s="1"/>
  <c r="CI83" i="32"/>
  <c r="CI32" i="33" s="1"/>
  <c r="CL83" i="32"/>
  <c r="CL32" i="33" s="1"/>
  <c r="DD83" i="32"/>
  <c r="DD32" i="33" s="1"/>
  <c r="CF83" i="32"/>
  <c r="CF32" i="33" s="1"/>
  <c r="CC83" i="32"/>
  <c r="CC32" i="33" s="1"/>
  <c r="DA83" i="32"/>
  <c r="DA32" i="33" s="1"/>
  <c r="CR83" i="32"/>
  <c r="CR32" i="33" s="1"/>
  <c r="CX90" i="19" l="1"/>
  <c r="DD90" i="19"/>
  <c r="CI90" i="19"/>
  <c r="CU90" i="19"/>
  <c r="CR90" i="19"/>
  <c r="DA90" i="19"/>
  <c r="CC45" i="19"/>
  <c r="EN122" i="19" s="1"/>
  <c r="CF90" i="19"/>
  <c r="CO90" i="19"/>
  <c r="CL90" i="19"/>
  <c r="CU86" i="32"/>
  <c r="CU35" i="33" s="1"/>
  <c r="DA86" i="32"/>
  <c r="DA35" i="33" s="1"/>
  <c r="CX86" i="32"/>
  <c r="CX35" i="33" s="1"/>
  <c r="CR86" i="32"/>
  <c r="CR35" i="33" s="1"/>
  <c r="CO86" i="32"/>
  <c r="CO35" i="33" s="1"/>
  <c r="CI86" i="32"/>
  <c r="CI35" i="33" s="1"/>
  <c r="DD86" i="32"/>
  <c r="DD35" i="33" s="1"/>
  <c r="CC39" i="32"/>
  <c r="CL86" i="32"/>
  <c r="CL35" i="33" s="1"/>
  <c r="CF39" i="20" l="1"/>
  <c r="CF90" i="20"/>
  <c r="CU90" i="20"/>
  <c r="CU39" i="20"/>
  <c r="CI96" i="19"/>
  <c r="DA96" i="19"/>
  <c r="CX96" i="19"/>
  <c r="DD96" i="19"/>
  <c r="CL96" i="19"/>
  <c r="CO96" i="19"/>
  <c r="CU96" i="19"/>
  <c r="CC96" i="19"/>
  <c r="CF96" i="19"/>
  <c r="CR96" i="19"/>
  <c r="CI39" i="20"/>
  <c r="CI90" i="20"/>
  <c r="CC90" i="32"/>
  <c r="CL90" i="32"/>
  <c r="CX90" i="32"/>
  <c r="CU90" i="32"/>
  <c r="CI90" i="32"/>
  <c r="CO90" i="32"/>
  <c r="CF90" i="32"/>
  <c r="BW45" i="32"/>
  <c r="EN122" i="32" s="1"/>
  <c r="DD90" i="32"/>
  <c r="CR90" i="32"/>
  <c r="DA90" i="32"/>
  <c r="CL90" i="20"/>
  <c r="CL39" i="20"/>
  <c r="DA39" i="20"/>
  <c r="DA90" i="20"/>
  <c r="DD39" i="20"/>
  <c r="DD90" i="20"/>
  <c r="CO90" i="20"/>
  <c r="CO39" i="20"/>
  <c r="CR90" i="20"/>
  <c r="CR39" i="20"/>
  <c r="CX90" i="20"/>
  <c r="CX39" i="20"/>
  <c r="CR90" i="33" l="1"/>
  <c r="CR39" i="33"/>
  <c r="DD90" i="33"/>
  <c r="DD39" i="33"/>
  <c r="CI96" i="32"/>
  <c r="CF96" i="32"/>
  <c r="DA96" i="32"/>
  <c r="CL96" i="32"/>
  <c r="CU96" i="32"/>
  <c r="DD96" i="32"/>
  <c r="BZ96" i="32"/>
  <c r="CX96" i="32"/>
  <c r="BW96" i="32"/>
  <c r="CO96" i="32"/>
  <c r="CC96" i="32"/>
  <c r="CR96" i="32"/>
  <c r="CU39" i="33"/>
  <c r="CU90" i="33"/>
  <c r="CC45" i="20"/>
  <c r="CC96" i="20"/>
  <c r="DD96" i="20"/>
  <c r="DD45" i="20"/>
  <c r="CF90" i="33"/>
  <c r="CF39" i="33"/>
  <c r="CX39" i="33"/>
  <c r="CX90" i="33"/>
  <c r="CU96" i="20"/>
  <c r="CU45" i="20"/>
  <c r="CX45" i="20"/>
  <c r="CX96" i="20"/>
  <c r="CO39" i="33"/>
  <c r="CO90" i="33"/>
  <c r="CL39" i="33"/>
  <c r="CL90" i="33"/>
  <c r="CR96" i="20"/>
  <c r="CR45" i="20"/>
  <c r="CO45" i="20"/>
  <c r="CO96" i="20"/>
  <c r="DA45" i="20"/>
  <c r="DA96" i="20"/>
  <c r="DA39" i="33"/>
  <c r="DA90" i="33"/>
  <c r="CI39" i="33"/>
  <c r="CI90" i="33"/>
  <c r="CC90" i="33"/>
  <c r="CC39" i="33"/>
  <c r="CF96" i="20"/>
  <c r="CF45" i="20"/>
  <c r="CL45" i="20"/>
  <c r="CL96" i="20"/>
  <c r="CI45" i="20"/>
  <c r="CI96" i="20"/>
  <c r="CR96" i="33" l="1"/>
  <c r="CR45" i="33"/>
  <c r="CX45" i="33"/>
  <c r="CX96" i="33"/>
  <c r="CL45" i="33"/>
  <c r="CL96" i="33"/>
  <c r="CC96" i="33"/>
  <c r="CC45" i="33"/>
  <c r="BZ45" i="33"/>
  <c r="BZ96" i="33"/>
  <c r="DA45" i="33"/>
  <c r="DA96" i="33"/>
  <c r="CO45" i="33"/>
  <c r="CO96" i="33"/>
  <c r="DD96" i="33"/>
  <c r="DD45" i="33"/>
  <c r="CF96" i="33"/>
  <c r="CF45" i="33"/>
  <c r="BW45" i="33"/>
  <c r="BW96" i="33"/>
  <c r="CU45" i="33"/>
  <c r="CU96" i="33"/>
  <c r="CI45" i="33"/>
  <c r="CI96"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<sst xmlns="http://schemas.openxmlformats.org/spreadsheetml/2006/main" count="2351" uniqueCount="260">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</sst>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xmlns=""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xmlns=""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xmlns=""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xmlns=""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xmlns=""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xmlns=""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xmlns=""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xmlns=""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xmlns=""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xmlns=""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xmlns=""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xmlns=""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xmlns=""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xmlns=""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xmlns=""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xmlns=""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xmlns=""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xmlns=""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xmlns=""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xmlns=""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xmlns=""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xmlns=""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xmlns=""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xmlns=""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xmlns=""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xmlns=""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xmlns=""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xmlns=""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xmlns=""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xmlns=""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xmlns=""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xmlns=""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xmlns=""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xmlns=""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xmlns=""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xmlns=""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xmlns=""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xmlns=""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xmlns=""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xmlns=""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xmlns=""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xmlns=""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xmlns=""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xmlns=""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xmlns=""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xmlns=""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xmlns=""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xmlns=""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xmlns=""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xmlns=""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xmlns=""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xmlns=""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xmlns=""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xmlns=""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xmlns=""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xmlns=""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xmlns=""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xmlns=""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xmlns=""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xmlns=""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xmlns=""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xmlns=""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xmlns=""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xmlns=""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xmlns=""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xmlns=""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xmlns=""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xmlns=""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xmlns=""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xmlns=""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xmlns=""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xmlns=""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xmlns=""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xmlns=""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xmlns=""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xmlns=""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xmlns=""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xmlns=""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xmlns=""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xmlns=""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xmlns=""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xmlns=""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xmlns=""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xmlns=""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xmlns=""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xmlns=""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xmlns=""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xmlns=""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xmlns=""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xmlns=""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xmlns=""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xmlns=""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xmlns=""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xmlns=""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xmlns=""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xmlns=""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xmlns=""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xmlns=""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xmlns=""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xmlns=""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xmlns=""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xmlns=""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xmlns=""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xmlns=""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xmlns=""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xmlns=""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xmlns=""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xmlns=""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xmlns=""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xmlns=""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xmlns=""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xmlns=""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xmlns=""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xmlns=""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xmlns=""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xmlns=""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xmlns=""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xmlns=""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xmlns=""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xmlns=""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xmlns=""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xmlns=""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xmlns=""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xmlns=""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xmlns=""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xmlns=""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xmlns=""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xmlns=""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xmlns=""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xmlns=""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xmlns=""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xmlns=""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xmlns=""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xmlns=""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xmlns=""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xmlns=""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xmlns=""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xmlns=""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xmlns=""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xmlns=""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xmlns=""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xmlns=""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xmlns=""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xmlns=""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xmlns=""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xmlns=""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xmlns=""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xmlns=""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xmlns=""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xmlns=""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xmlns=""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xmlns=""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xmlns=""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xmlns=""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xmlns=""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xmlns=""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xmlns=""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xmlns=""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xmlns=""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xmlns=""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xmlns=""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xmlns=""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xmlns=""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xmlns=""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xmlns=""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xmlns=""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xmlns=""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xmlns=""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xmlns=""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xmlns=""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xmlns=""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xmlns=""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xmlns=""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xmlns=""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xmlns=""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xmlns=""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xmlns=""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xmlns=""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xmlns=""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xmlns=""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xmlns=""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xmlns=""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xmlns=""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xmlns=""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xmlns=""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xmlns=""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xmlns=""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xmlns=""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xmlns=""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xmlns=""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xmlns=""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xmlns=""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xmlns=""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xmlns=""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xmlns=""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xmlns=""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xmlns=""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xmlns=""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xmlns=""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xmlns=""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xmlns=""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xmlns=""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xmlns=""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xmlns=""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xmlns=""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xmlns=""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xmlns=""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xmlns=""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xmlns=""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xmlns=""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xmlns=""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xmlns=""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xmlns=""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xmlns=""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xmlns=""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xmlns=""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xmlns=""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xmlns=""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xmlns=""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xmlns=""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xmlns=""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xmlns=""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xmlns=""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xmlns=""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xmlns=""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xmlns=""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xmlns=""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xmlns=""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xmlns=""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xmlns=""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xmlns=""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xmlns=""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xmlns=""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xmlns=""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xmlns=""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xmlns=""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xmlns=""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xmlns=""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xmlns=""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xmlns=""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xmlns=""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xmlns=""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xmlns=""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xmlns=""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xmlns=""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xmlns=""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xmlns=""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xmlns=""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xmlns=""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xmlns=""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xmlns=""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xmlns=""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xmlns=""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xmlns=""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xmlns=""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xmlns=""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xmlns=""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xmlns=""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xmlns=""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xmlns=""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xmlns=""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xmlns=""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xmlns=""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xmlns=""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xmlns=""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xmlns=""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xmlns=""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xmlns=""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xmlns=""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xmlns=""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xmlns=""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xmlns=""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xmlns=""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xmlns=""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xmlns=""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xmlns=""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xmlns=""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xmlns=""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xmlns=""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xmlns=""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xmlns=""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xmlns=""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xmlns=""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xmlns=""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xmlns=""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xmlns=""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xmlns=""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xmlns=""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xmlns=""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xmlns=""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xmlns=""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xmlns=""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xmlns=""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xmlns=""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xmlns=""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xmlns=""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xmlns=""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xmlns=""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xmlns=""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xmlns=""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xmlns=""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xmlns=""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xmlns=""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xmlns=""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xmlns=""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xmlns=""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xmlns=""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xmlns=""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xmlns=""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xmlns=""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xmlns=""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xmlns=""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xmlns=""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xmlns=""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xmlns=""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xmlns=""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xmlns=""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xmlns=""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xmlns=""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xmlns=""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xmlns=""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xmlns=""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xmlns=""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xmlns=""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xmlns=""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xmlns=""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xmlns=""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xmlns=""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xmlns=""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xmlns=""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xmlns=""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xmlns=""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xmlns=""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xmlns=""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xmlns=""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xmlns=""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xmlns=""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xmlns=""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xmlns=""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xmlns=""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xmlns=""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xmlns=""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xmlns=""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xmlns=""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xmlns=""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xmlns=""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xmlns=""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xmlns=""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xmlns=""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xmlns=""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xmlns=""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xmlns=""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xmlns=""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xmlns=""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xmlns=""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xmlns=""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xmlns=""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xmlns=""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xmlns=""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xmlns=""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xmlns=""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xmlns=""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xmlns=""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xmlns=""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xmlns=""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xmlns=""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xmlns=""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xmlns=""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xmlns=""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xmlns=""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xmlns=""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xmlns=""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xmlns=""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xmlns=""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xmlns=""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xmlns=""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xmlns=""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xmlns=""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xmlns=""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xmlns=""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xmlns=""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xmlns=""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xmlns=""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xmlns=""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xmlns=""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xmlns=""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xmlns=""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xmlns=""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xmlns=""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xmlns=""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xmlns=""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xmlns=""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xmlns=""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xmlns=""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xmlns=""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xmlns=""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xmlns=""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xmlns=""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xmlns=""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xmlns=""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xmlns=""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xmlns=""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xmlns=""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xmlns=""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xmlns=""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xmlns=""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xmlns=""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xmlns=""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xmlns=""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xmlns=""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xmlns=""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xmlns=""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xmlns=""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xmlns=""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xmlns=""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xmlns=""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xmlns=""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xmlns=""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xmlns=""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xmlns=""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xmlns=""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xmlns=""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xmlns=""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xmlns=""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xmlns=""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xmlns=""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xmlns=""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xmlns=""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xmlns=""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xmlns=""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xmlns=""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xmlns=""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xmlns=""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xmlns=""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xmlns=""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xmlns=""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xmlns=""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xmlns=""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xmlns=""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xmlns=""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xmlns=""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xmlns=""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xmlns=""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xmlns=""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xmlns=""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xmlns=""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xmlns=""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xmlns=""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xmlns=""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xmlns=""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xmlns=""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xmlns=""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xmlns=""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xmlns=""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xmlns=""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xmlns=""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xmlns=""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xmlns=""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xmlns=""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xmlns=""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xmlns=""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xmlns=""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xmlns=""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xmlns=""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xmlns=""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xmlns=""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xmlns=""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xmlns=""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xmlns=""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xmlns=""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xmlns=""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xmlns=""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xmlns=""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xmlns=""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xmlns=""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xmlns=""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xmlns=""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xmlns=""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xmlns=""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xmlns=""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xmlns=""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xmlns=""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xmlns=""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xmlns=""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xmlns=""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xmlns=""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xmlns=""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xmlns=""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xmlns=""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xmlns=""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xmlns=""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xmlns=""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xmlns=""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xmlns=""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xmlns=""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xmlns=""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xmlns=""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xmlns=""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xmlns=""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xmlns=""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xmlns=""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xmlns=""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xmlns=""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xmlns=""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xmlns=""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xmlns=""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xmlns=""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xmlns=""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xmlns=""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xmlns=""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xmlns=""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xmlns=""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xmlns=""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xmlns=""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xmlns=""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xmlns=""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xmlns=""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xmlns=""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xmlns=""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xmlns=""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xmlns=""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xmlns=""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xmlns=""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xmlns=""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xmlns=""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xmlns=""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xmlns=""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xmlns=""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xmlns=""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xmlns=""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xmlns=""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xmlns=""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xmlns=""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xmlns=""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xmlns=""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xmlns=""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xmlns=""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xmlns=""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xmlns=""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xmlns=""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xmlns=""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xmlns=""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xmlns=""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xmlns=""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xmlns=""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xmlns=""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xmlns=""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xmlns=""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xmlns=""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xmlns=""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xmlns=""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xmlns=""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xmlns=""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xmlns=""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xmlns=""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xmlns=""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xmlns=""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xmlns=""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xmlns=""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xmlns=""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xmlns=""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xmlns=""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xmlns=""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xmlns=""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xmlns=""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xmlns=""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xmlns=""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xmlns=""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xmlns=""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xmlns=""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xmlns=""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xmlns=""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xmlns=""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xmlns=""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xmlns=""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xmlns=""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xmlns=""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xmlns=""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xmlns=""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xmlns=""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xmlns=""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xmlns=""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xmlns=""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xmlns=""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xmlns=""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xmlns=""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xmlns=""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xmlns=""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xmlns=""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xmlns=""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xmlns=""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xmlns=""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xmlns=""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xmlns=""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xmlns=""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xmlns=""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xmlns=""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xmlns=""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xmlns=""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xmlns=""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xmlns=""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xmlns=""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xmlns=""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xmlns=""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xmlns=""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xmlns=""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xmlns=""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xmlns=""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xmlns=""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xmlns=""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xmlns=""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xmlns=""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xmlns=""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xmlns=""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xmlns=""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xmlns=""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xmlns=""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xmlns=""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xmlns=""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xmlns=""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xmlns=""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xmlns=""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xmlns=""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xmlns=""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xmlns=""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xmlns=""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xmlns=""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xmlns=""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xmlns=""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xmlns=""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xmlns=""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xmlns=""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xmlns=""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xmlns=""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xmlns=""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xmlns=""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xmlns=""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xmlns=""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xmlns=""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xmlns=""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xmlns=""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xmlns=""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xmlns=""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xmlns=""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xmlns=""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xmlns=""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xmlns=""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xmlns=""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xmlns=""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xmlns=""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xmlns=""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xmlns=""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xmlns=""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xmlns=""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xmlns=""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xmlns=""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xmlns=""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xmlns=""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xmlns=""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xmlns=""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xmlns=""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xmlns=""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xmlns=""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xmlns=""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xmlns=""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xmlns=""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xmlns=""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xmlns=""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xmlns=""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xmlns=""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xmlns=""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xmlns=""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xmlns=""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xmlns=""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xmlns=""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xmlns=""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xmlns=""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xmlns=""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xmlns=""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xmlns=""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xmlns=""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xmlns=""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xmlns=""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xmlns=""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xmlns=""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xmlns=""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xmlns=""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xmlns=""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xmlns=""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xmlns=""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xmlns=""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xmlns=""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xmlns=""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xmlns=""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xmlns=""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xmlns=""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xmlns=""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xmlns=""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xmlns=""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xmlns=""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xmlns=""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xmlns=""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xmlns=""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xmlns=""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xmlns=""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xmlns=""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xmlns=""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xmlns=""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xmlns=""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xmlns=""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xmlns=""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xmlns=""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xmlns=""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xmlns=""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xmlns=""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xmlns=""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xmlns=""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xmlns=""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xmlns=""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xmlns=""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xmlns=""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xmlns=""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xmlns=""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xmlns=""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xmlns=""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xmlns=""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xmlns=""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xmlns=""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xmlns=""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xmlns=""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xmlns=""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xmlns=""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xmlns=""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xmlns=""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xmlns=""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xmlns=""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xmlns=""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xmlns=""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xmlns=""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xmlns=""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xmlns=""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xmlns=""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xmlns=""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xmlns=""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xmlns=""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xmlns=""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xmlns=""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xmlns=""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xmlns=""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xmlns=""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xmlns=""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xmlns=""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xmlns=""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xmlns=""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xmlns=""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xmlns=""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xmlns=""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xmlns=""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xmlns=""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xmlns=""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xmlns=""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xmlns=""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xmlns=""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xmlns=""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xmlns=""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xmlns=""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xmlns=""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xmlns=""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xmlns=""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xmlns=""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xmlns=""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xmlns=""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xmlns=""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xmlns=""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xmlns=""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xmlns=""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xmlns=""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xmlns=""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xmlns=""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xmlns=""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xmlns=""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xmlns=""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xmlns=""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xmlns=""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xmlns=""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xmlns=""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xmlns=""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xmlns=""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xmlns=""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xmlns=""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xmlns=""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xmlns=""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xmlns=""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xmlns=""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xmlns=""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xmlns=""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xmlns=""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xmlns=""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xmlns=""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xmlns=""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xmlns=""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xmlns=""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xmlns=""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xmlns=""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xmlns=""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xmlns=""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xmlns=""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xmlns=""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xmlns=""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xmlns=""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xmlns=""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xmlns=""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xmlns=""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xmlns=""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xmlns=""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xmlns=""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xmlns=""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xmlns=""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xmlns=""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xmlns=""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xmlns=""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xmlns=""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xmlns=""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xmlns=""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xmlns=""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xmlns=""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xmlns=""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xmlns=""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xmlns=""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xmlns=""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xmlns=""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xmlns=""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xmlns=""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xmlns=""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xmlns=""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xmlns=""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xmlns=""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xmlns=""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xmlns=""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xmlns=""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xmlns=""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xmlns=""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xmlns=""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xmlns=""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xmlns=""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xmlns=""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xmlns=""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xmlns=""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xmlns=""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xmlns=""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xmlns=""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xmlns=""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xmlns=""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xmlns=""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xmlns=""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xmlns=""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xmlns=""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xmlns=""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xmlns=""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xmlns=""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xmlns=""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xmlns=""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xmlns=""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xmlns=""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xmlns=""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xmlns=""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xmlns=""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xmlns=""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xmlns=""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xmlns=""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xmlns=""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xmlns=""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xmlns=""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xmlns=""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xmlns=""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xmlns=""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xmlns=""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xmlns=""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xmlns=""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xmlns=""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xmlns=""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xmlns=""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xmlns=""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xmlns=""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xmlns=""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xmlns=""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xmlns=""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xmlns=""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xmlns=""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xmlns=""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xmlns=""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xmlns=""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xmlns=""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xmlns=""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xmlns=""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xmlns=""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xmlns=""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xmlns=""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xmlns=""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xmlns=""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xmlns=""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xmlns=""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xmlns=""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xmlns=""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xmlns=""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xmlns=""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xmlns=""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xmlns=""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xmlns=""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xmlns=""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xmlns=""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xmlns=""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xmlns=""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xmlns=""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xmlns=""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xmlns=""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xmlns=""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xmlns=""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xmlns=""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xmlns=""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xmlns=""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xmlns=""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xmlns=""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xmlns=""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xmlns=""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xmlns=""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xmlns=""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xmlns=""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xmlns=""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xmlns=""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xmlns=""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xmlns=""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xmlns=""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xmlns=""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xmlns=""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xmlns=""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xmlns=""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xmlns=""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xmlns=""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xmlns=""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xmlns=""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xmlns=""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xmlns=""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xmlns=""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xmlns=""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xmlns=""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xmlns=""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xmlns=""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xmlns=""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xmlns=""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xmlns=""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xmlns=""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xmlns=""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xmlns=""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xmlns=""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xmlns=""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xmlns=""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xmlns=""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xmlns=""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xmlns=""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xmlns=""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xmlns=""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xmlns=""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xmlns=""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xmlns=""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xmlns=""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xmlns=""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xmlns=""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xmlns=""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xmlns=""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xmlns=""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xmlns=""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xmlns=""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xmlns=""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xmlns=""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xmlns=""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xmlns=""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xmlns=""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xmlns=""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xmlns=""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xmlns=""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xmlns=""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xmlns=""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xmlns=""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xmlns=""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xmlns=""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xmlns=""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xmlns=""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xmlns=""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xmlns=""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xmlns=""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xmlns=""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xmlns=""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xmlns=""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xmlns=""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xmlns=""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xmlns=""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xmlns=""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xmlns=""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xmlns=""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xmlns=""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xmlns=""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xmlns=""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xmlns=""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xmlns=""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xmlns=""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xmlns=""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xmlns=""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xmlns=""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xmlns=""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xmlns=""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xmlns=""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xmlns=""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xmlns=""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xmlns=""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xmlns=""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xmlns=""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xmlns=""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xmlns=""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xmlns=""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xmlns=""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xmlns=""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xmlns=""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xmlns=""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xmlns=""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xmlns=""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xmlns=""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xmlns=""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xmlns=""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xmlns=""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xmlns=""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xmlns=""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xmlns=""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xmlns=""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xmlns=""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xmlns=""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xmlns=""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xmlns=""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xmlns=""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xmlns=""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xmlns=""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xmlns=""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xmlns=""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xmlns=""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xmlns=""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xmlns=""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xmlns=""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xmlns=""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xmlns=""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xmlns=""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xmlns=""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xmlns=""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xmlns=""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xmlns=""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xmlns=""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xmlns=""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xmlns=""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xmlns=""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xmlns=""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xmlns=""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xmlns=""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xmlns=""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xmlns=""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xmlns=""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xmlns=""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xmlns=""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xmlns=""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xmlns=""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xmlns=""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xmlns=""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xmlns=""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xmlns=""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xmlns=""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xmlns=""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xmlns=""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xmlns=""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xmlns=""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xmlns=""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xmlns=""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xmlns=""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xmlns=""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xmlns=""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xmlns=""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xmlns=""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xmlns=""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xmlns=""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xmlns=""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xmlns=""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xmlns=""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xmlns=""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xmlns=""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xmlns=""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xmlns=""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xmlns=""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xmlns=""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xmlns=""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xmlns=""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xmlns=""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xmlns=""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xmlns=""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xmlns=""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xmlns=""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xmlns=""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xmlns=""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xmlns=""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xmlns=""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xmlns=""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xmlns=""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xmlns=""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xmlns=""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xmlns=""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xmlns=""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xmlns=""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xmlns=""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xmlns=""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xmlns=""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xmlns=""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xmlns=""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xmlns=""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xmlns=""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xmlns=""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xmlns=""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xmlns=""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xmlns=""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xmlns=""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xmlns=""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xmlns=""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xmlns=""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xmlns=""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xmlns=""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xmlns=""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xmlns=""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xmlns=""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xmlns=""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xmlns=""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xmlns=""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xmlns=""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xmlns=""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xmlns=""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xmlns=""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xmlns=""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xmlns=""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xmlns=""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xmlns=""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xmlns=""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xmlns=""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xmlns=""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xmlns=""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xmlns=""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xmlns=""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xmlns=""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xmlns=""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xmlns=""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xmlns=""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xmlns=""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xmlns=""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xmlns=""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xmlns=""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xmlns=""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xmlns=""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xmlns=""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xmlns=""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xmlns=""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xmlns=""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xmlns=""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xmlns=""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xmlns=""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xmlns=""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xmlns=""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xmlns=""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xmlns=""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xmlns=""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xmlns=""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xmlns=""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xmlns=""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xmlns=""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xmlns=""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xmlns=""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xmlns=""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xmlns=""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xmlns=""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xmlns=""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xmlns=""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xmlns=""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xmlns=""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xmlns=""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xmlns=""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xmlns=""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xmlns=""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xmlns=""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xmlns=""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xmlns=""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xmlns=""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xmlns=""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xmlns=""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xmlns=""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xmlns=""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xmlns=""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xmlns=""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xmlns=""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xmlns=""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xmlns=""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xmlns=""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xmlns=""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xmlns=""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xmlns=""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xmlns=""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xmlns=""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xmlns=""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xmlns=""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xmlns=""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xmlns=""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xmlns=""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xmlns=""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xmlns=""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xmlns=""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xmlns=""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xmlns=""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xmlns=""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xmlns=""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xmlns=""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xmlns=""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xmlns=""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xmlns=""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xmlns=""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xmlns=""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xmlns=""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xmlns=""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xmlns=""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xmlns=""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xmlns=""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xmlns=""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xmlns=""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xmlns=""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xmlns=""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xmlns=""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xmlns=""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xmlns=""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xmlns=""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xmlns=""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xmlns=""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xmlns=""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xmlns=""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xmlns=""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xmlns=""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xmlns=""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xmlns=""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xmlns=""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xmlns=""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xmlns=""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xmlns=""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xmlns=""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xmlns=""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xmlns=""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xmlns=""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xmlns=""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xmlns=""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xmlns=""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xmlns=""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xmlns=""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xmlns=""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xmlns=""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xmlns=""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xmlns=""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xmlns=""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xmlns=""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xmlns=""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xmlns=""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xmlns=""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xmlns=""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xmlns=""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xmlns=""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xmlns=""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xmlns=""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xmlns=""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xmlns=""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xmlns=""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xmlns=""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xmlns=""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xmlns=""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xmlns=""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xmlns=""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xmlns=""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xmlns=""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xmlns=""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xmlns=""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xmlns=""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xmlns=""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xmlns=""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xmlns=""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xmlns=""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xmlns=""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xmlns=""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xmlns=""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xmlns=""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xmlns=""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xmlns=""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xmlns=""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xmlns=""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xmlns=""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xmlns=""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xmlns=""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xmlns=""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xmlns=""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xmlns=""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xmlns=""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xmlns=""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xmlns=""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xmlns=""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xmlns=""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xmlns=""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xmlns=""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xmlns=""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xmlns=""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xmlns=""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xmlns=""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xmlns=""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xmlns=""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xmlns=""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xmlns=""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xmlns=""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xmlns=""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xmlns=""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xmlns=""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xmlns=""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xmlns=""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xmlns=""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xmlns=""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xmlns=""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xmlns=""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xmlns=""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xmlns=""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xmlns=""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xmlns=""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xmlns=""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xmlns=""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xmlns=""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xmlns=""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xmlns=""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xmlns=""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xmlns=""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xmlns=""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xmlns=""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xmlns=""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xmlns=""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xmlns=""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xmlns=""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xmlns=""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xmlns=""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xmlns=""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xmlns=""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xmlns=""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xmlns=""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xmlns=""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xmlns=""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xmlns=""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xmlns=""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xmlns=""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xmlns=""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xmlns=""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xmlns=""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xmlns=""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xmlns=""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xmlns=""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xmlns=""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xmlns=""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xmlns=""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xmlns=""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xmlns=""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xmlns=""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xmlns=""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xmlns=""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xmlns=""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xmlns=""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xmlns=""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xmlns=""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xmlns=""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xmlns=""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xmlns=""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xmlns=""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xmlns=""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xmlns=""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xmlns=""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xmlns=""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xmlns=""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xmlns=""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xmlns=""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xmlns=""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xmlns=""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xmlns=""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xmlns=""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xmlns=""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xmlns=""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xmlns=""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xmlns=""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xmlns=""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xmlns=""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xmlns=""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xmlns=""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xmlns=""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xmlns=""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xmlns=""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xmlns=""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xmlns=""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xmlns=""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xmlns=""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xmlns=""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xmlns=""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xmlns=""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xmlns=""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xmlns=""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xmlns=""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xmlns=""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xmlns=""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xmlns=""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xmlns=""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xmlns=""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xmlns=""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xmlns=""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xmlns=""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xmlns=""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xmlns=""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xmlns=""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xmlns=""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xmlns=""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xmlns=""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xmlns=""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xmlns=""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xmlns=""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xmlns=""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xmlns=""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xmlns=""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xmlns=""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xmlns=""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xmlns=""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xmlns=""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xmlns=""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xmlns=""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xmlns=""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xmlns=""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xmlns=""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xmlns=""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xmlns=""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xmlns=""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xmlns=""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xmlns=""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xmlns=""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xmlns=""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xmlns=""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xmlns=""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xmlns=""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xmlns=""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xmlns=""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xmlns=""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xmlns=""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xmlns=""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xmlns=""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xmlns=""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xmlns=""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xmlns=""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xmlns=""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xmlns=""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xmlns=""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xmlns=""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xmlns=""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xmlns=""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xmlns=""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xmlns=""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xmlns=""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xmlns=""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xmlns=""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xmlns=""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xmlns=""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xmlns=""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xmlns=""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xmlns=""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xmlns=""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xmlns=""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xmlns=""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xmlns=""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xmlns=""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xmlns=""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xmlns=""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xmlns=""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xmlns=""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xmlns=""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xmlns=""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xmlns=""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xmlns=""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xmlns=""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xmlns=""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xmlns=""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xmlns=""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xmlns=""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xmlns=""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xmlns=""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xmlns=""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xmlns=""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xmlns=""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xmlns=""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xmlns=""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xmlns=""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xmlns=""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xmlns=""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xmlns=""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xmlns=""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xmlns=""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xmlns=""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xmlns=""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xmlns=""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xmlns=""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xmlns=""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xmlns=""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xmlns=""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xmlns=""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xmlns=""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xmlns=""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xmlns=""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xmlns=""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xmlns=""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xmlns=""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xmlns=""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xmlns=""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xmlns=""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xmlns=""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xmlns=""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xmlns=""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xmlns=""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xmlns=""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xmlns=""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xmlns=""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xmlns=""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xmlns=""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xmlns=""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xmlns=""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xmlns=""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xmlns=""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xmlns=""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xmlns=""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xmlns=""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xmlns=""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xmlns=""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xmlns=""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xmlns=""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xmlns=""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xmlns=""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xmlns=""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xmlns=""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xmlns=""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xmlns=""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xmlns=""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xmlns=""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xmlns=""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xmlns=""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xmlns=""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xmlns=""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xmlns=""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xmlns=""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xmlns=""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xmlns=""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xmlns=""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xmlns=""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xmlns=""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xmlns=""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xmlns=""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xmlns=""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xmlns=""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xmlns=""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xmlns=""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xmlns=""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xmlns=""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xmlns=""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xmlns=""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xmlns=""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xmlns=""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xmlns=""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xmlns=""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xmlns=""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xmlns=""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xmlns=""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xmlns=""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xmlns=""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xmlns=""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xmlns=""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xmlns=""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xmlns=""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xmlns=""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xmlns=""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xmlns=""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xmlns=""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xmlns=""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xmlns=""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xmlns=""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xmlns=""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xmlns=""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xmlns=""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xmlns=""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xmlns=""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xmlns=""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xmlns=""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xmlns=""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xmlns=""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xmlns=""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xmlns=""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xmlns=""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xmlns=""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xmlns=""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xmlns=""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xmlns=""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xmlns=""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xmlns=""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xmlns=""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xmlns=""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xmlns=""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xmlns=""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xmlns=""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xmlns=""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xmlns=""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xmlns=""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xmlns=""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xmlns=""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xmlns=""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xmlns=""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xmlns=""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xmlns=""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xmlns=""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xmlns=""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xmlns=""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xmlns=""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xmlns=""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xmlns=""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xmlns=""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xmlns=""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xmlns=""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xmlns=""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xmlns=""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xmlns=""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xmlns=""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xmlns=""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xmlns=""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xmlns=""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xmlns=""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xmlns=""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xmlns=""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xmlns=""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xmlns=""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xmlns=""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xmlns=""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xmlns=""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xmlns=""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xmlns=""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xmlns=""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xmlns=""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xmlns=""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xmlns=""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xmlns=""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xmlns=""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xmlns=""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xmlns=""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xmlns=""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xmlns=""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xmlns=""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xmlns=""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xmlns=""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xmlns=""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xmlns=""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xmlns=""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xmlns=""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xmlns=""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xmlns=""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xmlns=""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xmlns=""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xmlns=""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xmlns=""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xmlns=""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xmlns=""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xmlns=""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xmlns=""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xmlns=""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xmlns=""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xmlns=""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xmlns=""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xmlns=""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xmlns=""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xmlns=""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xmlns=""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xmlns=""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xmlns=""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xmlns=""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xmlns=""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xmlns=""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xmlns=""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xmlns=""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xmlns=""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xmlns=""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xmlns=""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xmlns=""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xmlns=""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xmlns=""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xmlns=""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xmlns=""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xmlns=""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xmlns=""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xmlns=""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xmlns=""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xmlns=""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xmlns=""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xmlns=""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xmlns=""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xmlns=""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xmlns=""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xmlns=""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xmlns=""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xmlns=""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xmlns=""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xmlns=""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xmlns=""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xmlns=""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xmlns=""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xmlns=""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xmlns=""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xmlns=""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xmlns=""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xmlns=""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xmlns=""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xmlns=""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xmlns=""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xmlns=""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xmlns=""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xmlns=""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xmlns=""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xmlns=""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xmlns=""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xmlns=""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xmlns=""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xmlns=""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xmlns=""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xmlns=""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xmlns=""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xmlns=""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xmlns=""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xmlns=""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xmlns=""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xmlns=""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xmlns=""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xmlns=""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xmlns=""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xmlns=""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xmlns=""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xmlns=""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xmlns=""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xmlns=""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xmlns=""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xmlns=""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xmlns=""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xmlns=""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xmlns=""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xmlns=""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xmlns=""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xmlns=""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xmlns=""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xmlns=""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xmlns=""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xmlns=""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xmlns=""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xmlns=""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xmlns=""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xmlns=""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xmlns=""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xmlns=""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xmlns=""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xmlns=""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xmlns=""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xmlns=""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xmlns=""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xmlns=""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xmlns=""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xmlns=""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xmlns=""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xmlns=""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xmlns=""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xmlns=""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xmlns=""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xmlns=""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xmlns=""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xmlns=""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xmlns=""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xmlns=""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xmlns=""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xmlns=""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xmlns=""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xmlns=""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xmlns=""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xmlns=""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xmlns=""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xmlns=""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xmlns=""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xmlns=""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xmlns=""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xmlns=""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xmlns=""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xmlns=""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xmlns=""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xmlns=""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xmlns=""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xmlns=""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xmlns=""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xmlns=""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xmlns=""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xmlns=""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xmlns=""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xmlns=""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xmlns=""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xmlns=""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xmlns=""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xmlns=""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xmlns=""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xmlns=""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xmlns=""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xmlns=""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xmlns=""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xmlns=""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xmlns=""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xmlns=""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xmlns=""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xmlns=""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xmlns=""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xmlns=""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xmlns=""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xmlns=""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xmlns=""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xmlns=""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xmlns=""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xmlns=""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xmlns=""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xmlns=""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xmlns=""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xmlns=""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xmlns=""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xmlns=""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xmlns=""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xmlns=""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xmlns=""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xmlns=""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xmlns=""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xmlns=""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xmlns=""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xmlns=""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xmlns=""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xmlns=""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xmlns=""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xmlns=""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xmlns=""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xmlns=""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xmlns=""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xmlns=""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xmlns=""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xmlns=""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xmlns=""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xmlns=""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xmlns=""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xmlns=""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xmlns=""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xmlns=""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xmlns=""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xmlns=""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xmlns=""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xmlns=""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xmlns=""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xmlns=""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xmlns=""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xmlns=""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xmlns=""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xmlns=""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xmlns=""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xmlns=""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xmlns=""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xmlns=""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xmlns=""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xmlns=""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xmlns=""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xmlns=""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xmlns=""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xmlns=""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xmlns=""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xmlns=""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xmlns=""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xmlns=""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xmlns=""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xmlns=""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xmlns=""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xmlns=""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xmlns=""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xmlns=""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xmlns=""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xmlns=""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xmlns=""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xmlns=""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xmlns=""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xmlns=""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xmlns=""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xmlns=""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xmlns=""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xmlns=""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xmlns=""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xmlns=""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xmlns=""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xmlns=""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xmlns=""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xmlns=""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xmlns=""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xmlns=""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xmlns=""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xmlns=""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xmlns=""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xmlns=""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xmlns=""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xmlns=""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xmlns=""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xmlns=""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xmlns=""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xmlns=""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xmlns=""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xmlns=""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xmlns=""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xmlns=""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xmlns=""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xmlns=""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xmlns=""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xmlns=""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xmlns=""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xmlns=""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xmlns=""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xmlns=""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xmlns=""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xmlns=""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xmlns=""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xmlns=""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xmlns=""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xmlns=""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xmlns=""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xmlns=""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xmlns=""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xmlns=""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xmlns=""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xmlns=""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xmlns=""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xmlns=""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xmlns=""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xmlns=""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xmlns=""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xmlns=""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xmlns=""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xmlns=""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xmlns=""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xmlns=""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xmlns=""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xmlns=""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xmlns=""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xmlns=""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xmlns=""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xmlns=""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xmlns=""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xmlns=""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xmlns=""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xmlns=""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xmlns=""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xmlns=""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xmlns=""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xmlns=""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xmlns=""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xmlns=""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xmlns=""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xmlns=""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xmlns=""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xmlns=""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xmlns=""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xmlns=""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xmlns=""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xmlns=""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xmlns=""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xmlns=""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xmlns=""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xmlns=""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xmlns=""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xmlns=""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xmlns=""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xmlns=""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xmlns=""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xmlns=""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xmlns=""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xmlns=""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xmlns=""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xmlns=""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xmlns=""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xmlns=""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xmlns=""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xmlns=""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xmlns=""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xmlns=""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xmlns=""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xmlns=""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xmlns=""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xmlns=""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xmlns=""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xmlns=""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xmlns=""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xmlns=""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xmlns=""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xmlns=""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xmlns=""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xmlns=""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xmlns=""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xmlns=""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xmlns=""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xmlns=""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xmlns=""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xmlns=""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xmlns=""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xmlns=""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xmlns=""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xmlns=""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xmlns=""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xmlns=""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xmlns=""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xmlns=""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xmlns=""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xmlns=""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xmlns=""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xmlns=""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xmlns=""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xmlns=""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xmlns=""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xmlns=""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xmlns=""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xmlns=""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xmlns=""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xmlns=""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xmlns=""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xmlns=""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xmlns=""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xmlns=""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xmlns=""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xmlns=""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xmlns=""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xmlns=""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xmlns=""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xmlns=""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xmlns=""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xmlns=""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xmlns=""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xmlns=""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xmlns=""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xmlns=""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xmlns=""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xmlns=""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xmlns=""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xmlns=""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xmlns=""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xmlns=""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xmlns=""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xmlns=""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xmlns=""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xmlns=""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xmlns=""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xmlns=""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xmlns=""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xmlns=""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xmlns=""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xmlns=""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xmlns=""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xmlns=""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xmlns=""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xmlns=""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xmlns=""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xmlns=""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xmlns=""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xmlns=""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xmlns=""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xmlns=""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xmlns=""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xmlns=""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xmlns=""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xmlns=""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xmlns=""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xmlns=""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xmlns=""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xmlns=""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xmlns=""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xmlns=""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xmlns=""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xmlns=""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xmlns=""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xmlns=""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xmlns=""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xmlns=""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xmlns=""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xmlns=""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xmlns=""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xmlns=""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xmlns=""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xmlns=""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xmlns=""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xmlns=""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xmlns=""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xmlns=""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xmlns=""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xmlns=""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xmlns=""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xmlns=""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xmlns=""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xmlns=""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xmlns=""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xmlns=""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xmlns=""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xmlns=""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xmlns=""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xmlns=""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xmlns=""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xmlns=""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xmlns=""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xmlns=""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xmlns=""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xmlns=""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xmlns=""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xmlns=""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xmlns=""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xmlns=""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xmlns=""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xmlns=""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xmlns=""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xmlns=""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xmlns=""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xmlns=""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xmlns=""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xmlns=""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xmlns=""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xmlns=""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xmlns=""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xmlns=""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xmlns=""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xmlns=""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xmlns=""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xmlns=""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xmlns=""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xmlns=""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xmlns=""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xmlns=""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xmlns=""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xmlns=""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xmlns=""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xmlns=""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xmlns=""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xmlns=""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xmlns=""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xmlns=""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xmlns=""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xmlns=""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xmlns=""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xmlns=""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xmlns=""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xmlns=""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xmlns=""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xmlns=""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xmlns=""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xmlns=""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xmlns=""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xmlns=""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xmlns=""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xmlns=""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xmlns=""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xmlns=""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xmlns=""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xmlns=""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xmlns=""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xmlns=""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xmlns=""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xmlns=""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xmlns=""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xmlns=""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xmlns=""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xmlns=""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xmlns=""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xmlns=""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xmlns=""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xmlns=""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xmlns=""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xmlns=""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xmlns=""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xmlns=""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xmlns=""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xmlns=""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xmlns=""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xmlns=""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xmlns=""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xmlns=""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xmlns=""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xmlns=""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xmlns=""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xmlns=""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xmlns=""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xmlns=""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xmlns=""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xmlns=""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xmlns=""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xmlns=""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xmlns=""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xmlns=""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xmlns=""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xmlns=""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xmlns=""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xmlns=""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xmlns=""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xmlns=""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xmlns=""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xmlns=""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xmlns=""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xmlns=""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xmlns=""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xmlns=""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xmlns=""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xmlns=""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xmlns=""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xmlns=""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xmlns=""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xmlns=""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xmlns=""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xmlns=""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xmlns=""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xmlns=""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xmlns=""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xmlns=""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xmlns=""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xmlns=""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xmlns=""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xmlns=""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xmlns=""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xmlns=""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xmlns=""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xmlns=""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xmlns=""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xmlns=""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xmlns=""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2</v>
          </cell>
          <cell r="G22">
            <v>890000</v>
          </cell>
          <cell r="K22">
            <v>11930</v>
          </cell>
          <cell r="O22">
            <v>0</v>
          </cell>
        </row>
        <row r="23">
          <cell r="O23">
            <v>0</v>
          </cell>
        </row>
        <row r="24">
          <cell r="E24">
            <v>2</v>
          </cell>
          <cell r="G24">
            <v>890000</v>
          </cell>
          <cell r="K24">
            <v>11930</v>
          </cell>
          <cell r="O24">
            <v>0</v>
          </cell>
        </row>
        <row r="26">
          <cell r="O26">
            <v>0</v>
          </cell>
        </row>
        <row r="28">
          <cell r="E28">
            <v>2</v>
          </cell>
          <cell r="G28">
            <v>890000</v>
          </cell>
          <cell r="K28">
            <v>11930</v>
          </cell>
          <cell r="O28">
            <v>0</v>
          </cell>
        </row>
        <row r="30">
          <cell r="O30">
            <v>0</v>
          </cell>
        </row>
        <row r="32">
          <cell r="E32">
            <v>2</v>
          </cell>
          <cell r="G32">
            <v>910000</v>
          </cell>
          <cell r="K32">
            <v>13240</v>
          </cell>
          <cell r="O32">
            <v>0</v>
          </cell>
        </row>
        <row r="34">
          <cell r="O34">
            <v>0</v>
          </cell>
        </row>
        <row r="35">
          <cell r="E35">
            <v>2</v>
          </cell>
          <cell r="G35">
            <v>910000</v>
          </cell>
          <cell r="K35">
            <v>13240</v>
          </cell>
          <cell r="O35">
            <v>0</v>
          </cell>
        </row>
        <row r="36">
          <cell r="O36">
            <v>0</v>
          </cell>
        </row>
        <row r="37">
          <cell r="E37">
            <v>2</v>
          </cell>
          <cell r="G37">
            <v>910000</v>
          </cell>
          <cell r="K37">
            <v>0</v>
          </cell>
          <cell r="O37">
            <v>0</v>
          </cell>
        </row>
        <row r="38">
          <cell r="O38">
            <v>0</v>
          </cell>
        </row>
        <row r="39">
          <cell r="E39">
            <v>2</v>
          </cell>
          <cell r="G39">
            <v>910000</v>
          </cell>
          <cell r="K39">
            <v>0</v>
          </cell>
          <cell r="O39">
            <v>0</v>
          </cell>
        </row>
        <row r="40">
          <cell r="O40">
            <v>0</v>
          </cell>
        </row>
        <row r="41">
          <cell r="E41">
            <v>2</v>
          </cell>
          <cell r="G41">
            <v>910000</v>
          </cell>
          <cell r="K41">
            <v>0</v>
          </cell>
          <cell r="O41">
            <v>0</v>
          </cell>
        </row>
        <row r="43">
          <cell r="O43">
            <v>0</v>
          </cell>
        </row>
        <row r="45">
          <cell r="E45">
            <v>2</v>
          </cell>
          <cell r="G45">
            <v>910000</v>
          </cell>
          <cell r="K45">
            <v>0</v>
          </cell>
          <cell r="O45">
            <v>0</v>
          </cell>
        </row>
        <row r="46">
          <cell r="O46">
            <v>0</v>
          </cell>
        </row>
        <row r="47">
          <cell r="E47">
            <v>2</v>
          </cell>
          <cell r="G47">
            <v>910000</v>
          </cell>
          <cell r="K47">
            <v>0</v>
          </cell>
          <cell r="O47">
            <v>0</v>
          </cell>
        </row>
        <row r="48">
          <cell r="O48">
            <v>0</v>
          </cell>
        </row>
        <row r="49">
          <cell r="E49">
            <v>2</v>
          </cell>
          <cell r="G49">
            <v>910000</v>
          </cell>
          <cell r="K49">
            <v>0</v>
          </cell>
          <cell r="O49">
            <v>0</v>
          </cell>
        </row>
        <row r="50">
          <cell r="O50">
            <v>0</v>
          </cell>
        </row>
        <row r="51">
          <cell r="E51">
            <v>2</v>
          </cell>
          <cell r="G51">
            <v>910000</v>
          </cell>
          <cell r="K51">
            <v>9400</v>
          </cell>
          <cell r="O51">
            <v>0</v>
          </cell>
        </row>
        <row r="52">
          <cell r="O52">
            <v>134918</v>
          </cell>
        </row>
        <row r="53">
          <cell r="E53">
            <v>2</v>
          </cell>
          <cell r="G53">
            <v>1200000</v>
          </cell>
          <cell r="K53">
            <v>0</v>
          </cell>
          <cell r="O53">
            <v>0</v>
          </cell>
        </row>
        <row r="54">
          <cell r="O54">
            <v>0</v>
          </cell>
        </row>
        <row r="55">
          <cell r="E55">
            <v>2</v>
          </cell>
          <cell r="G55">
            <v>1300000</v>
          </cell>
          <cell r="K55">
            <v>63248</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2</v>
          </cell>
          <cell r="AO106">
            <v>1200000</v>
          </cell>
          <cell r="AP106">
            <v>0</v>
          </cell>
        </row>
        <row r="107">
          <cell r="AN107">
            <v>0</v>
          </cell>
          <cell r="AO107">
            <v>0</v>
          </cell>
          <cell r="AP107">
            <v>0</v>
          </cell>
        </row>
        <row r="111">
          <cell r="AN111">
            <v>0</v>
          </cell>
          <cell r="AO111">
            <v>0</v>
          </cell>
          <cell r="AP111">
            <v>0</v>
          </cell>
        </row>
        <row r="112">
          <cell r="AN112">
            <v>2</v>
          </cell>
          <cell r="AO112">
            <v>1300000</v>
          </cell>
          <cell r="AP112">
            <v>63248</v>
          </cell>
        </row>
      </sheetData>
      <sheetData sheetId="18"/>
      <sheetData sheetId="19"/>
      <sheetData sheetId="2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N122"/>
  <sheetViews>
    <sheetView showGridLines="0" showZeros="0" tabSelected="1" zoomScale="70" zoomScaleNormal="70" workbookViewId="0">
      <selection activeCell="ED176" sqref="ED17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105</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06</v>
      </c>
      <c r="O13" s="639"/>
      <c r="P13" s="639"/>
      <c r="Q13" s="639"/>
      <c r="R13" s="639"/>
      <c r="S13" s="610"/>
      <c r="T13" s="639">
        <v>1</v>
      </c>
      <c r="U13" s="639"/>
      <c r="V13" s="639"/>
      <c r="W13" s="639"/>
      <c r="X13" s="639"/>
      <c r="Y13" s="610"/>
      <c r="Z13" s="639">
        <f>'[1]1'!$G$10</f>
        <v>25</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12</v>
      </c>
      <c r="AV13" s="551"/>
      <c r="AW13" s="551"/>
      <c r="AX13" s="551"/>
      <c r="AY13" s="551"/>
      <c r="AZ13" s="551"/>
      <c r="BA13" s="551"/>
      <c r="BB13" s="551"/>
      <c r="BC13" s="551"/>
      <c r="BD13" s="446"/>
      <c r="BE13" s="536">
        <f>SUM([1]内訳書!$G$22:$J$38)</f>
        <v>5400000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62270</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06</v>
      </c>
      <c r="O17" s="560"/>
      <c r="P17" s="560"/>
      <c r="Q17" s="560"/>
      <c r="R17" s="560"/>
      <c r="S17" s="452"/>
      <c r="T17" s="560">
        <f>IF(BE17&gt;0,$T$13,"")</f>
        <v>1</v>
      </c>
      <c r="U17" s="560"/>
      <c r="V17" s="560"/>
      <c r="W17" s="560"/>
      <c r="X17" s="560"/>
      <c r="Y17" s="452"/>
      <c r="Z17" s="560">
        <v>10</v>
      </c>
      <c r="AA17" s="560"/>
      <c r="AB17" s="560"/>
      <c r="AC17" s="560"/>
      <c r="AD17" s="560"/>
      <c r="AE17" s="224"/>
      <c r="AF17" s="603" t="s">
        <v>31</v>
      </c>
      <c r="AG17" s="603"/>
      <c r="AH17" s="224"/>
      <c r="AI17" s="560">
        <f>IF(BE17&gt;0,$AI$13,"")</f>
        <v>6</v>
      </c>
      <c r="AJ17" s="560"/>
      <c r="AK17" s="560"/>
      <c r="AL17" s="560"/>
      <c r="AM17" s="560"/>
      <c r="AN17" s="452"/>
      <c r="AO17" s="560">
        <v>10</v>
      </c>
      <c r="AP17" s="560"/>
      <c r="AQ17" s="560"/>
      <c r="AR17" s="560"/>
      <c r="AS17" s="560"/>
      <c r="AT17" s="445"/>
      <c r="AU17" s="551">
        <f>[1]内訳書!$E$53</f>
        <v>2</v>
      </c>
      <c r="AV17" s="551"/>
      <c r="AW17" s="551"/>
      <c r="AX17" s="551"/>
      <c r="AY17" s="551"/>
      <c r="AZ17" s="551"/>
      <c r="BA17" s="551"/>
      <c r="BB17" s="551"/>
      <c r="BC17" s="551"/>
      <c r="BD17" s="446"/>
      <c r="BE17" s="536">
        <f>[1]内訳書!$G$53</f>
        <v>1200000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t="str">
        <f>IF([1]内訳書!$K$53&lt;=0,"0",[1]内訳書!$K$53)</f>
        <v>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06</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06</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62270</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62270</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6</v>
      </c>
      <c r="R64" s="538"/>
      <c r="S64" s="596"/>
      <c r="T64" s="537" t="str">
        <f>IF(LEN(T13)&gt;=2,LEFT(T13,1),IF(LEN(T13)=1,"0",MID(TEXT(T13,"???"),2,1)))</f>
        <v>0</v>
      </c>
      <c r="U64" s="538"/>
      <c r="V64" s="173"/>
      <c r="W64" s="537" t="str">
        <f>RIGHT(T13,1)</f>
        <v>1</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2</v>
      </c>
      <c r="BB64" s="594"/>
      <c r="BC64" s="649"/>
      <c r="BD64" s="176"/>
      <c r="BE64" s="594" t="str">
        <f>MID(TEXT(BE13,"????????????"),4,1)</f>
        <v xml:space="preserve"> </v>
      </c>
      <c r="BF64" s="538"/>
      <c r="BG64" s="173"/>
      <c r="BH64" s="537" t="str">
        <f>MID(TEXT(BE13,"????????????"),5,1)</f>
        <v xml:space="preserve"> </v>
      </c>
      <c r="BI64" s="538"/>
      <c r="BJ64" s="173"/>
      <c r="BK64" s="537" t="str">
        <f>MID(TEXT(BE13,"????????????"),6,1)</f>
        <v>5</v>
      </c>
      <c r="BL64" s="538"/>
      <c r="BM64" s="593"/>
      <c r="BN64" s="537" t="str">
        <f>MID(TEXT(BE13,"????????????"),7,1)</f>
        <v>4</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6</v>
      </c>
      <c r="CS64" s="538"/>
      <c r="CT64" s="173"/>
      <c r="CU64" s="537" t="str">
        <f>MID(TEXT(CF13,"?????????"),6,1)</f>
        <v>2</v>
      </c>
      <c r="CV64" s="538"/>
      <c r="CW64" s="173"/>
      <c r="CX64" s="537" t="str">
        <f>MID(TEXT(CF13,"?????????"),7,1)</f>
        <v>2</v>
      </c>
      <c r="CY64" s="538"/>
      <c r="CZ64" s="173"/>
      <c r="DA64" s="537" t="str">
        <f>MID(TEXT(CF13,"?????????"),8,1)</f>
        <v>7</v>
      </c>
      <c r="DB64" s="538"/>
      <c r="DC64" s="173"/>
      <c r="DD64" s="537" t="str">
        <f>IF(CF13="0","0",MID(TEXT(CF13,"?????????"),9,1))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6</v>
      </c>
      <c r="R68" s="565"/>
      <c r="S68" s="175"/>
      <c r="T68" s="564" t="str">
        <f>IF(LEN(T17)&gt;=2,LEFT(T17,1),IF(LEN(T17)=1,"0",MID(TEXT(T17,"???"),2,1)))</f>
        <v>0</v>
      </c>
      <c r="U68" s="565"/>
      <c r="V68" s="173"/>
      <c r="W68" s="564" t="str">
        <f>RIGHT(T17,1)</f>
        <v>1</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0</v>
      </c>
      <c r="AJ68" s="565"/>
      <c r="AK68" s="173"/>
      <c r="AL68" s="564" t="str">
        <f>RIGHT(AI17,1)</f>
        <v>6</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 xml:space="preserve"> </v>
      </c>
      <c r="AY68" s="565"/>
      <c r="AZ68" s="173"/>
      <c r="BA68" s="564" t="str">
        <f>MID(TEXT(AU17,"???"),3,1)</f>
        <v>2</v>
      </c>
      <c r="BB68" s="570"/>
      <c r="BC68" s="571"/>
      <c r="BD68" s="176"/>
      <c r="BE68" s="570" t="str">
        <f>MID(TEXT(BE17,"????????????"),4,1)</f>
        <v xml:space="preserve"> </v>
      </c>
      <c r="BF68" s="565"/>
      <c r="BG68" s="173"/>
      <c r="BH68" s="564" t="str">
        <f>MID(TEXT(BE17,"????????????"),5,1)</f>
        <v xml:space="preserve"> </v>
      </c>
      <c r="BI68" s="565"/>
      <c r="BJ68" s="173"/>
      <c r="BK68" s="564" t="str">
        <f>MID(TEXT(BE17,"????????????"),6,1)</f>
        <v>1</v>
      </c>
      <c r="BL68" s="565"/>
      <c r="BM68" s="173"/>
      <c r="BN68" s="564" t="str">
        <f>MID(TEXT(BE17,"????????????"),7,1)</f>
        <v>2</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 xml:space="preserve"> </v>
      </c>
      <c r="CS68" s="565"/>
      <c r="CT68" s="173"/>
      <c r="CU68" s="564" t="str">
        <f>MID(TEXT(CF17,"?????????"),6,1)</f>
        <v xml:space="preserve"> </v>
      </c>
      <c r="CV68" s="565"/>
      <c r="CW68" s="173"/>
      <c r="CX68" s="564" t="str">
        <f>MID(TEXT(CF17,"?????????"),7,1)</f>
        <v xml:space="preserve"> </v>
      </c>
      <c r="CY68" s="565"/>
      <c r="CZ68" s="173"/>
      <c r="DA68" s="564" t="str">
        <f>MID(TEXT(CF17,"?????????"),8,1)</f>
        <v xml:space="preserve"> </v>
      </c>
      <c r="DB68" s="565"/>
      <c r="DC68" s="173"/>
      <c r="DD68" s="564" t="str">
        <f>IF(CF17="0","0",MID(TEXT(CF17,"?????????"),9,1))</f>
        <v>0</v>
      </c>
      <c r="DE68" s="565"/>
      <c r="DF68" s="90"/>
      <c r="DG68" s="35"/>
      <c r="DH68" s="35"/>
      <c r="DI68" s="572" t="s">
        <v>89</v>
      </c>
      <c r="DJ68" s="572"/>
      <c r="DK68" s="592" t="str">
        <f>IF(LEN(DK17)&gt;=2,LEFT(DK17,1),IF(LEN(DK17)=1,"0",MID(TEXT(DK17,"???"),2,1)))</f>
        <v>0</v>
      </c>
      <c r="DL68" s="589"/>
      <c r="DM68" s="589"/>
      <c r="DN68" s="589" t="str">
        <f>RIGHT(DK17,1)</f>
        <v>6</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6</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 xml:space="preserve"> </v>
      </c>
      <c r="CP90" s="565"/>
      <c r="CQ90" s="173"/>
      <c r="CR90" s="564" t="str">
        <f>MID(TEXT(CF39,"?????????"),5,1)</f>
        <v>6</v>
      </c>
      <c r="CS90" s="565"/>
      <c r="CT90" s="173"/>
      <c r="CU90" s="564" t="str">
        <f>MID(TEXT(CF39,"?????????"),6,1)</f>
        <v>2</v>
      </c>
      <c r="CV90" s="565"/>
      <c r="CW90" s="173"/>
      <c r="CX90" s="564" t="str">
        <f>MID(TEXT(CF39,"?????????"),7,1)</f>
        <v>2</v>
      </c>
      <c r="CY90" s="565"/>
      <c r="CZ90" s="173"/>
      <c r="DA90" s="564" t="str">
        <f>MID(TEXT(CF39,"?????????"),8,1)</f>
        <v>7</v>
      </c>
      <c r="DB90" s="565"/>
      <c r="DC90" s="173"/>
      <c r="DD90" s="564" t="str">
        <f>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6</v>
      </c>
      <c r="CS96" s="565"/>
      <c r="CT96" s="173"/>
      <c r="CU96" s="564" t="str">
        <f>IF(OR(EN122=0,LEN(EN122)-3&lt;=0),"",MID(EN122,LEN(EN122)-3,1))</f>
        <v>2</v>
      </c>
      <c r="CV96" s="565"/>
      <c r="CW96" s="173"/>
      <c r="CX96" s="564" t="str">
        <f>IF(OR(EN122=0,LEN(EN122)-2&lt;=0),"",MID(EN122,LEN(EN122)-2,1))</f>
        <v>2</v>
      </c>
      <c r="CY96" s="565"/>
      <c r="CZ96" s="173"/>
      <c r="DA96" s="564" t="str">
        <f>IF(OR(EN122=0,LEN(EN122)-1&lt;=0),"",MID(EN122,LEN(EN122)-1,1))</f>
        <v>7</v>
      </c>
      <c r="DB96" s="565"/>
      <c r="DC96" s="173"/>
      <c r="DD96" s="564" t="str">
        <f>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\62270</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6</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6</v>
      </c>
      <c r="R13" s="733"/>
      <c r="S13" s="730"/>
      <c r="T13" s="732" t="str">
        <f>'特例1～6月入力シート'!T64</f>
        <v>0</v>
      </c>
      <c r="U13" s="733"/>
      <c r="V13" s="194"/>
      <c r="W13" s="732" t="str">
        <f>'特例1～6月入力シート'!W64</f>
        <v>1</v>
      </c>
      <c r="X13" s="733"/>
      <c r="Y13" s="729"/>
      <c r="Z13" s="732" t="str">
        <f>'特例1～6月入力シート'!Z64</f>
        <v>2</v>
      </c>
      <c r="AA13" s="733"/>
      <c r="AB13" s="194"/>
      <c r="AC13" s="732" t="str">
        <f>'特例1～6月入力シート'!AC64</f>
        <v>5</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2</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5</v>
      </c>
      <c r="BL13" s="713"/>
      <c r="BM13" s="755"/>
      <c r="BN13" s="712" t="str">
        <f>'特例1～6月入力シート'!BN64</f>
        <v>4</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6</v>
      </c>
      <c r="CS13" s="713"/>
      <c r="CT13" s="457"/>
      <c r="CU13" s="712" t="str">
        <f>'特例1～6月入力シート'!CU64</f>
        <v>2</v>
      </c>
      <c r="CV13" s="713"/>
      <c r="CW13" s="457"/>
      <c r="CX13" s="712" t="str">
        <f>'特例1～6月入力シート'!CX64</f>
        <v>2</v>
      </c>
      <c r="CY13" s="713"/>
      <c r="CZ13" s="457"/>
      <c r="DA13" s="712" t="str">
        <f>'特例1～6月入力シート'!DA64</f>
        <v>7</v>
      </c>
      <c r="DB13" s="713"/>
      <c r="DC13" s="457"/>
      <c r="DD13" s="712" t="str">
        <f>'特例1～6月入力シート'!DD64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0</v>
      </c>
      <c r="O17" s="708"/>
      <c r="P17" s="201"/>
      <c r="Q17" s="707" t="str">
        <f>'特例1～6月入力シート'!Q68</f>
        <v>6</v>
      </c>
      <c r="R17" s="708"/>
      <c r="S17" s="202"/>
      <c r="T17" s="707" t="str">
        <f>'特例1～6月入力シート'!T68</f>
        <v>0</v>
      </c>
      <c r="U17" s="708"/>
      <c r="V17" s="201"/>
      <c r="W17" s="707" t="str">
        <f>'特例1～6月入力シート'!W68</f>
        <v>1</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0</v>
      </c>
      <c r="AJ17" s="708"/>
      <c r="AK17" s="201"/>
      <c r="AL17" s="707" t="str">
        <f>'特例1～6月入力シート'!AL68</f>
        <v>6</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 xml:space="preserve"> </v>
      </c>
      <c r="AY17" s="708"/>
      <c r="AZ17" s="201"/>
      <c r="BA17" s="707" t="str">
        <f>'特例1～6月入力シート'!BA68</f>
        <v>2</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1</v>
      </c>
      <c r="BL17" s="724"/>
      <c r="BM17" s="463"/>
      <c r="BN17" s="723" t="str">
        <f>'特例1～6月入力シート'!BN68</f>
        <v>2</v>
      </c>
      <c r="BO17" s="724"/>
      <c r="BP17" s="463"/>
      <c r="BQ17" s="723" t="str">
        <f>'特例1～6月入力シート'!BQ68</f>
        <v>0</v>
      </c>
      <c r="BR17" s="724"/>
      <c r="BS17" s="463"/>
      <c r="BT17" s="723" t="str">
        <f>'特例1～6月入力シート'!BT68</f>
        <v>0</v>
      </c>
      <c r="BU17" s="724"/>
      <c r="BV17" s="463"/>
      <c r="BW17" s="723" t="str">
        <f>'特例1～6月入力シート'!BW68</f>
        <v>0</v>
      </c>
      <c r="BX17" s="724"/>
      <c r="BY17" s="463"/>
      <c r="BZ17" s="723" t="str">
        <f>'特例1～6月入力シート'!BZ68</f>
        <v>0</v>
      </c>
      <c r="CA17" s="724"/>
      <c r="CB17" s="463"/>
      <c r="CC17" s="723" t="str">
        <f>'特例1～6月入力シート'!CC68</f>
        <v>0</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 xml:space="preserve"> </v>
      </c>
      <c r="CS17" s="724"/>
      <c r="CT17" s="463"/>
      <c r="CU17" s="723" t="str">
        <f>'特例1～6月入力シート'!CU68</f>
        <v xml:space="preserve"> </v>
      </c>
      <c r="CV17" s="724"/>
      <c r="CW17" s="463"/>
      <c r="CX17" s="723" t="str">
        <f>'特例1～6月入力シート'!CX68</f>
        <v xml:space="preserve"> </v>
      </c>
      <c r="CY17" s="724"/>
      <c r="CZ17" s="463"/>
      <c r="DA17" s="723" t="str">
        <f>'特例1～6月入力シート'!DA68</f>
        <v xml:space="preserve"> </v>
      </c>
      <c r="DB17" s="724"/>
      <c r="DC17" s="463"/>
      <c r="DD17" s="723" t="str">
        <f>'特例1～6月入力シート'!DD68</f>
        <v>0</v>
      </c>
      <c r="DE17" s="724"/>
      <c r="DF17" s="132"/>
      <c r="DG17" s="5"/>
      <c r="DH17" s="5"/>
      <c r="DI17" s="696" t="s">
        <v>89</v>
      </c>
      <c r="DJ17" s="697"/>
      <c r="DK17" s="698" t="str">
        <f>'特例1～6月入力シート'!DK68</f>
        <v>0</v>
      </c>
      <c r="DL17" s="699"/>
      <c r="DM17" s="699"/>
      <c r="DN17" s="699" t="str">
        <f>'特例1～6月入力シート'!DN68</f>
        <v>6</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6</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 xml:space="preserve"> </v>
      </c>
      <c r="CP39" s="708"/>
      <c r="CQ39" s="201"/>
      <c r="CR39" s="707" t="str">
        <f>'特例1～6月入力シート'!CR90</f>
        <v>6</v>
      </c>
      <c r="CS39" s="708"/>
      <c r="CT39" s="201"/>
      <c r="CU39" s="707" t="str">
        <f>'特例1～6月入力シート'!CU90</f>
        <v>2</v>
      </c>
      <c r="CV39" s="708"/>
      <c r="CW39" s="201"/>
      <c r="CX39" s="707" t="str">
        <f>'特例1～6月入力シート'!CX90</f>
        <v>2</v>
      </c>
      <c r="CY39" s="708"/>
      <c r="CZ39" s="201"/>
      <c r="DA39" s="707" t="str">
        <f>'特例1～6月入力シート'!DA90</f>
        <v>7</v>
      </c>
      <c r="DB39" s="708"/>
      <c r="DC39" s="201"/>
      <c r="DD39" s="707" t="str">
        <f>'特例1～6月入力シート'!DD90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
      </c>
      <c r="CM45" s="708"/>
      <c r="CN45" s="201"/>
      <c r="CO45" s="707" t="str">
        <f>'特例1～6月入力シート'!CO96</f>
        <v>\</v>
      </c>
      <c r="CP45" s="708"/>
      <c r="CQ45" s="201"/>
      <c r="CR45" s="707" t="str">
        <f>'特例1～6月入力シート'!CR96</f>
        <v>6</v>
      </c>
      <c r="CS45" s="708"/>
      <c r="CT45" s="201"/>
      <c r="CU45" s="707" t="str">
        <f>'特例1～6月入力シート'!CU96</f>
        <v>2</v>
      </c>
      <c r="CV45" s="708"/>
      <c r="CW45" s="201"/>
      <c r="CX45" s="707" t="str">
        <f>'特例1～6月入力シート'!CX96</f>
        <v>2</v>
      </c>
      <c r="CY45" s="708"/>
      <c r="CZ45" s="201"/>
      <c r="DA45" s="707" t="str">
        <f>'特例1～6月入力シート'!DA96</f>
        <v>7</v>
      </c>
      <c r="DB45" s="708"/>
      <c r="DC45" s="201"/>
      <c r="DD45" s="707" t="str">
        <f>'特例1～6月入力シート'!DD96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6</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6</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6</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 xml:space="preserve"> </v>
      </c>
      <c r="CP90" s="565"/>
      <c r="CQ90" s="173"/>
      <c r="CR90" s="564" t="str">
        <f>'特例1～6月入力シート'!CR90</f>
        <v>6</v>
      </c>
      <c r="CS90" s="565"/>
      <c r="CT90" s="173"/>
      <c r="CU90" s="564" t="str">
        <f>'特例1～6月入力シート'!CU90</f>
        <v>2</v>
      </c>
      <c r="CV90" s="565"/>
      <c r="CW90" s="173"/>
      <c r="CX90" s="564" t="str">
        <f>'特例1～6月入力シート'!CX90</f>
        <v>2</v>
      </c>
      <c r="CY90" s="565"/>
      <c r="CZ90" s="173"/>
      <c r="DA90" s="564" t="str">
        <f>'特例1～6月入力シート'!DA90</f>
        <v>7</v>
      </c>
      <c r="DB90" s="565"/>
      <c r="DC90" s="173"/>
      <c r="DD90" s="564" t="str">
        <f>'特例1～6月入力シート'!DD90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
      </c>
      <c r="CM96" s="565"/>
      <c r="CN96" s="173"/>
      <c r="CO96" s="564" t="str">
        <f>'特例1～6月入力シート'!CO96</f>
        <v>\</v>
      </c>
      <c r="CP96" s="565"/>
      <c r="CQ96" s="173"/>
      <c r="CR96" s="564" t="str">
        <f>'特例1～6月入力シート'!CR96</f>
        <v>6</v>
      </c>
      <c r="CS96" s="565"/>
      <c r="CT96" s="173"/>
      <c r="CU96" s="564" t="str">
        <f>'特例1～6月入力シート'!CU96</f>
        <v>2</v>
      </c>
      <c r="CV96" s="565"/>
      <c r="CW96" s="173"/>
      <c r="CX96" s="564" t="str">
        <f>'特例1～6月入力シート'!CX96</f>
        <v>2</v>
      </c>
      <c r="CY96" s="565"/>
      <c r="CZ96" s="173"/>
      <c r="DA96" s="564" t="str">
        <f>'特例1～6月入力シート'!DA96</f>
        <v>7</v>
      </c>
      <c r="DB96" s="565"/>
      <c r="DC96" s="173"/>
      <c r="DD96" s="564" t="str">
        <f>'特例1～6月入力シート'!DD96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N122"/>
  <sheetViews>
    <sheetView showGridLines="0" showZeros="0" zoomScale="70" zoomScaleNormal="70" zoomScalePageLayoutView="60" workbookViewId="0">
      <selection activeCell="EF175" sqref="EF17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06</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06</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12</v>
      </c>
      <c r="AV13" s="808"/>
      <c r="AW13" s="808"/>
      <c r="AX13" s="808"/>
      <c r="AY13" s="808"/>
      <c r="AZ13" s="808"/>
      <c r="BA13" s="808"/>
      <c r="BB13" s="808"/>
      <c r="BC13" s="808"/>
      <c r="BD13" s="226"/>
      <c r="BE13" s="809">
        <f>SUM([1]内訳書!$G$39:$J$52)</f>
        <v>5460000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9400</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06</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2</v>
      </c>
      <c r="AV17" s="808"/>
      <c r="AW17" s="808"/>
      <c r="AX17" s="808"/>
      <c r="AY17" s="808"/>
      <c r="AZ17" s="808"/>
      <c r="BA17" s="808"/>
      <c r="BB17" s="808"/>
      <c r="BC17" s="808"/>
      <c r="BD17" s="226"/>
      <c r="BE17" s="809">
        <f>[1]内訳書!$G$55</f>
        <v>1300000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63248</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06</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06</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134918</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t="str">
        <f ca="1">IF(SUM(CF13,CF17,CF20,CF23,CF26,CF29,CF32-CI35)&lt;=0,"0",SUM(CF13,CF17,CF20,CF23,CF26,CF29,CF32-CI35))</f>
        <v>0</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t="str">
        <f ca="1">IF(CF39="0","0",CF39+CF42)</f>
        <v>0</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6</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2</v>
      </c>
      <c r="BB64" s="594"/>
      <c r="BC64" s="649"/>
      <c r="BD64" s="176"/>
      <c r="BE64" s="594" t="str">
        <f>MID(TEXT(BE13,"????????????"),4,1)</f>
        <v xml:space="preserve"> </v>
      </c>
      <c r="BF64" s="538"/>
      <c r="BG64" s="173"/>
      <c r="BH64" s="537" t="str">
        <f>MID(TEXT(BE13,"????????????"),5,1)</f>
        <v xml:space="preserve"> </v>
      </c>
      <c r="BI64" s="538"/>
      <c r="BJ64" s="173"/>
      <c r="BK64" s="537" t="str">
        <f>MID(TEXT(BE13,"????????????"),6,1)</f>
        <v>5</v>
      </c>
      <c r="BL64" s="538"/>
      <c r="BM64" s="593"/>
      <c r="BN64" s="537" t="str">
        <f>MID(TEXT(BE13,"????????????"),7,1)</f>
        <v>4</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 xml:space="preserve"> </v>
      </c>
      <c r="CS64" s="538"/>
      <c r="CT64" s="173"/>
      <c r="CU64" s="537" t="str">
        <f>MID(TEXT(CF13,"?????????"),6,1)</f>
        <v>9</v>
      </c>
      <c r="CV64" s="538"/>
      <c r="CW64" s="173"/>
      <c r="CX64" s="537" t="str">
        <f>MID(TEXT(CF13,"?????????"),7,1)</f>
        <v>4</v>
      </c>
      <c r="CY64" s="538"/>
      <c r="CZ64" s="173"/>
      <c r="DA64" s="537" t="str">
        <f>MID(TEXT(CF13,"?????????"),8,1)</f>
        <v>0</v>
      </c>
      <c r="DB64" s="538"/>
      <c r="DC64" s="173"/>
      <c r="DD64" s="537" t="str">
        <f>IF(CF13="0","0",MID(TEXT(CF13,"?????????"),9,1))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6</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 xml:space="preserve"> </v>
      </c>
      <c r="AY68" s="565"/>
      <c r="AZ68" s="173"/>
      <c r="BA68" s="564" t="str">
        <f>MID(TEXT(AU17,"???"),3,1)</f>
        <v>2</v>
      </c>
      <c r="BB68" s="570"/>
      <c r="BC68" s="571"/>
      <c r="BD68" s="176"/>
      <c r="BE68" s="570" t="str">
        <f>MID(TEXT(BE17,"????????????"),4,1)</f>
        <v xml:space="preserve"> </v>
      </c>
      <c r="BF68" s="565"/>
      <c r="BG68" s="173"/>
      <c r="BH68" s="564" t="str">
        <f>MID(TEXT(BE17,"????????????"),5,1)</f>
        <v xml:space="preserve"> </v>
      </c>
      <c r="BI68" s="565"/>
      <c r="BJ68" s="173"/>
      <c r="BK68" s="564" t="str">
        <f>MID(TEXT(BE17,"????????????"),6,1)</f>
        <v>1</v>
      </c>
      <c r="BL68" s="565"/>
      <c r="BM68" s="173"/>
      <c r="BN68" s="564" t="str">
        <f>MID(TEXT(BE17,"????????????"),7,1)</f>
        <v>3</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6</v>
      </c>
      <c r="CS68" s="565"/>
      <c r="CT68" s="173"/>
      <c r="CU68" s="564" t="str">
        <f>MID(TEXT(CF17,"?????????"),6,1)</f>
        <v>3</v>
      </c>
      <c r="CV68" s="565"/>
      <c r="CW68" s="173"/>
      <c r="CX68" s="564" t="str">
        <f>MID(TEXT(CF17,"?????????"),7,1)</f>
        <v>2</v>
      </c>
      <c r="CY68" s="565"/>
      <c r="CZ68" s="173"/>
      <c r="DA68" s="564" t="str">
        <f>MID(TEXT(CF17,"?????????"),8,1)</f>
        <v>4</v>
      </c>
      <c r="DB68" s="565"/>
      <c r="DC68" s="173"/>
      <c r="DD68" s="564" t="str">
        <f>IF(CF17="0","0",MID(TEXT(CF17,"?????????"),9,1))</f>
        <v>8</v>
      </c>
      <c r="DE68" s="565"/>
      <c r="DF68" s="90"/>
      <c r="DG68" s="35"/>
      <c r="DH68" s="35"/>
      <c r="DI68" s="572" t="s">
        <v>89</v>
      </c>
      <c r="DJ68" s="572"/>
      <c r="DK68" s="592" t="str">
        <f>IF(LEN(DK17)&gt;=2,LEFT(DK17,1),IF(LEN(DK17)=1,"0",MID(TEXT(DK17,"???"),2,1)))</f>
        <v>0</v>
      </c>
      <c r="DL68" s="589"/>
      <c r="DM68" s="589"/>
      <c r="DN68" s="589" t="str">
        <f>RIGHT(DK17,1)</f>
        <v>6</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6</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1</v>
      </c>
      <c r="CP86" s="538"/>
      <c r="CQ86" s="173"/>
      <c r="CR86" s="537" t="str">
        <f ca="1">MID(TEXT(CI35,"?????????"),5,1)</f>
        <v>3</v>
      </c>
      <c r="CS86" s="538"/>
      <c r="CT86" s="173"/>
      <c r="CU86" s="537" t="str">
        <f ca="1">MID(TEXT(CI35,"?????????"),6,1)</f>
        <v>4</v>
      </c>
      <c r="CV86" s="538"/>
      <c r="CW86" s="173"/>
      <c r="CX86" s="537" t="str">
        <f ca="1">MID(TEXT(CI35,"?????????"),7,1)</f>
        <v>9</v>
      </c>
      <c r="CY86" s="538"/>
      <c r="CZ86" s="173"/>
      <c r="DA86" s="537" t="str">
        <f ca="1">MID(TEXT(CI35,"?????????"),8,1)</f>
        <v>1</v>
      </c>
      <c r="DB86" s="538"/>
      <c r="DC86" s="173"/>
      <c r="DD86" s="537" t="str">
        <f ca="1">MID(TEXT(CI35,"?????????"),9,1)</f>
        <v>8</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 xml:space="preserve"> </v>
      </c>
      <c r="CS90" s="565"/>
      <c r="CT90" s="173"/>
      <c r="CU90" s="564" t="str">
        <f ca="1">MID(TEXT(CF39,"?????????"),6,1)</f>
        <v xml:space="preserve"> </v>
      </c>
      <c r="CV90" s="565"/>
      <c r="CW90" s="173"/>
      <c r="CX90" s="564" t="str">
        <f ca="1">MID(TEXT(CF39,"?????????"),7,1)</f>
        <v xml:space="preserve"> </v>
      </c>
      <c r="CY90" s="565"/>
      <c r="CZ90" s="173"/>
      <c r="DA90" s="564" t="str">
        <f ca="1">MID(TEXT(CF39,"?????????"),8,1)</f>
        <v xml:space="preserve"> </v>
      </c>
      <c r="DB90" s="565"/>
      <c r="DC90" s="173"/>
      <c r="DD90" s="564" t="str">
        <f ca="1">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6</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6</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2</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5</v>
      </c>
      <c r="BL13" s="713"/>
      <c r="BM13" s="755"/>
      <c r="BN13" s="712" t="str">
        <f>'特例7～12月入力シート'!BN64</f>
        <v>4</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 xml:space="preserve"> </v>
      </c>
      <c r="CS13" s="713"/>
      <c r="CT13" s="457"/>
      <c r="CU13" s="712" t="str">
        <f>'特例7～12月入力シート'!CU64</f>
        <v>9</v>
      </c>
      <c r="CV13" s="713"/>
      <c r="CW13" s="457"/>
      <c r="CX13" s="712" t="str">
        <f>'特例7～12月入力シート'!CX64</f>
        <v>4</v>
      </c>
      <c r="CY13" s="713"/>
      <c r="CZ13" s="457"/>
      <c r="DA13" s="712" t="str">
        <f>'特例7～12月入力シート'!DA64</f>
        <v>0</v>
      </c>
      <c r="DB13" s="713"/>
      <c r="DC13" s="457"/>
      <c r="DD13" s="712" t="str">
        <f>'特例7～12月入力シート'!DD64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6</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 xml:space="preserve"> </v>
      </c>
      <c r="AY17" s="708"/>
      <c r="AZ17" s="201"/>
      <c r="BA17" s="707" t="str">
        <f>'特例7～12月入力シート'!BA68</f>
        <v>2</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1</v>
      </c>
      <c r="BL17" s="724"/>
      <c r="BM17" s="463"/>
      <c r="BN17" s="723" t="str">
        <f>'特例7～12月入力シート'!BN68</f>
        <v>3</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 xml:space="preserve"> </v>
      </c>
      <c r="CP17" s="724"/>
      <c r="CQ17" s="463"/>
      <c r="CR17" s="723" t="str">
        <f>'特例7～12月入力シート'!CR68</f>
        <v>6</v>
      </c>
      <c r="CS17" s="724"/>
      <c r="CT17" s="463"/>
      <c r="CU17" s="723" t="str">
        <f>'特例7～12月入力シート'!CU68</f>
        <v>3</v>
      </c>
      <c r="CV17" s="724"/>
      <c r="CW17" s="463"/>
      <c r="CX17" s="723" t="str">
        <f>'特例7～12月入力シート'!CX68</f>
        <v>2</v>
      </c>
      <c r="CY17" s="724"/>
      <c r="CZ17" s="463"/>
      <c r="DA17" s="723" t="str">
        <f>'特例7～12月入力シート'!DA68</f>
        <v>4</v>
      </c>
      <c r="DB17" s="724"/>
      <c r="DC17" s="463"/>
      <c r="DD17" s="723" t="str">
        <f>'特例7～12月入力シート'!DD68</f>
        <v>8</v>
      </c>
      <c r="DE17" s="724"/>
      <c r="DF17" s="132"/>
      <c r="DG17" s="5"/>
      <c r="DH17" s="5"/>
      <c r="DI17" s="696" t="s">
        <v>89</v>
      </c>
      <c r="DJ17" s="697"/>
      <c r="DK17" s="698" t="str">
        <f>'特例7～12月入力シート'!DK68</f>
        <v>0</v>
      </c>
      <c r="DL17" s="699"/>
      <c r="DM17" s="699"/>
      <c r="DN17" s="699" t="str">
        <f>'特例7～12月入力シート'!DN68</f>
        <v>6</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6</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1</v>
      </c>
      <c r="CP35" s="713"/>
      <c r="CQ35" s="463"/>
      <c r="CR35" s="712" t="str">
        <f ca="1">'特例7～12月入力シート'!CR86</f>
        <v>3</v>
      </c>
      <c r="CS35" s="713"/>
      <c r="CT35" s="463"/>
      <c r="CU35" s="712" t="str">
        <f ca="1">'特例7～12月入力シート'!CU86</f>
        <v>4</v>
      </c>
      <c r="CV35" s="713"/>
      <c r="CW35" s="463"/>
      <c r="CX35" s="712" t="str">
        <f ca="1">'特例7～12月入力シート'!CX86</f>
        <v>9</v>
      </c>
      <c r="CY35" s="713"/>
      <c r="CZ35" s="463"/>
      <c r="DA35" s="712" t="str">
        <f ca="1">'特例7～12月入力シート'!DA86</f>
        <v>1</v>
      </c>
      <c r="DB35" s="713"/>
      <c r="DC35" s="463"/>
      <c r="DD35" s="712" t="str">
        <f ca="1">'特例7～12月入力シート'!DD86</f>
        <v>8</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 xml:space="preserve"> </v>
      </c>
      <c r="CS39" s="708"/>
      <c r="CT39" s="201"/>
      <c r="CU39" s="707" t="str">
        <f ca="1">'特例7～12月入力シート'!CU90</f>
        <v xml:space="preserve"> </v>
      </c>
      <c r="CV39" s="708"/>
      <c r="CW39" s="201"/>
      <c r="CX39" s="707" t="str">
        <f ca="1">'特例7～12月入力シート'!CX90</f>
        <v xml:space="preserve"> </v>
      </c>
      <c r="CY39" s="708"/>
      <c r="CZ39" s="201"/>
      <c r="DA39" s="707" t="str">
        <f ca="1">'特例7～12月入力シート'!DA90</f>
        <v xml:space="preserve"> </v>
      </c>
      <c r="DB39" s="708"/>
      <c r="DC39" s="201"/>
      <c r="DD39" s="707" t="str">
        <f ca="1">'特例7～12月入力シート'!DD90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
      </c>
      <c r="CP45" s="708"/>
      <c r="CQ45" s="201"/>
      <c r="CR45" s="707" t="str">
        <f ca="1">'特例7～12月入力シート'!CR96</f>
        <v/>
      </c>
      <c r="CS45" s="708"/>
      <c r="CT45" s="201"/>
      <c r="CU45" s="707" t="str">
        <f ca="1">'特例7～12月入力シート'!CU96</f>
        <v/>
      </c>
      <c r="CV45" s="708"/>
      <c r="CW45" s="201"/>
      <c r="CX45" s="707" t="str">
        <f ca="1">'特例7～12月入力シート'!CX96</f>
        <v/>
      </c>
      <c r="CY45" s="708"/>
      <c r="CZ45" s="201"/>
      <c r="DA45" s="707" t="str">
        <f ca="1">'特例7～12月入力シート'!DA96</f>
        <v>\</v>
      </c>
      <c r="DB45" s="708"/>
      <c r="DC45" s="201"/>
      <c r="DD45" s="707" t="str">
        <f ca="1">'特例7～12月入力シート'!DD96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6</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6</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6</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 xml:space="preserve"> </v>
      </c>
      <c r="CS90" s="565"/>
      <c r="CT90" s="173"/>
      <c r="CU90" s="564" t="str">
        <f ca="1">'特例7～12月入力シート'!CU90</f>
        <v xml:space="preserve"> </v>
      </c>
      <c r="CV90" s="565"/>
      <c r="CW90" s="173"/>
      <c r="CX90" s="564" t="str">
        <f ca="1">'特例7～12月入力シート'!CX90</f>
        <v xml:space="preserve"> </v>
      </c>
      <c r="CY90" s="565"/>
      <c r="CZ90" s="173"/>
      <c r="DA90" s="564" t="str">
        <f ca="1">'特例7～12月入力シート'!DA90</f>
        <v xml:space="preserve"> </v>
      </c>
      <c r="DB90" s="565"/>
      <c r="DC90" s="173"/>
      <c r="DD90" s="564" t="str">
        <f ca="1">'特例7～12月入力シート'!DD90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
      </c>
      <c r="CP96" s="565"/>
      <c r="CQ96" s="173"/>
      <c r="CR96" s="564" t="str">
        <f ca="1">'特例7～12月入力シート'!CR96</f>
        <v/>
      </c>
      <c r="CS96" s="565"/>
      <c r="CT96" s="173"/>
      <c r="CU96" s="564" t="str">
        <f ca="1">'特例7～12月入力シート'!CU96</f>
        <v/>
      </c>
      <c r="CV96" s="565"/>
      <c r="CW96" s="173"/>
      <c r="CX96" s="564" t="str">
        <f ca="1">'特例7～12月入力シート'!CX96</f>
        <v/>
      </c>
      <c r="CY96" s="565"/>
      <c r="CZ96" s="173"/>
      <c r="DA96" s="564" t="str">
        <f ca="1">'特例7～12月入力シート'!DA96</f>
        <v>\</v>
      </c>
      <c r="DB96" s="565"/>
      <c r="DC96" s="173"/>
      <c r="DD96" s="564" t="str">
        <f ca="1">'特例7～12月入力シート'!DD96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22"/>
  <sheetViews>
    <sheetView showGridLines="0" showZeros="0" zoomScale="70" zoomScaleNormal="70" workbookViewId="0">
      <selection activeCell="EE162" sqref="EE16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06</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06</v>
      </c>
      <c r="O13" s="858"/>
      <c r="P13" s="858"/>
      <c r="Q13" s="858"/>
      <c r="R13" s="858"/>
      <c r="S13" s="857"/>
      <c r="T13" s="859" t="s">
        <v>134</v>
      </c>
      <c r="U13" s="858"/>
      <c r="V13" s="858"/>
      <c r="W13" s="858"/>
      <c r="X13" s="858"/>
      <c r="Y13" s="857"/>
      <c r="Z13" s="603">
        <f>'[1]1'!$G$35</f>
        <v>25</v>
      </c>
      <c r="AA13" s="603"/>
      <c r="AB13" s="603"/>
      <c r="AC13" s="603"/>
      <c r="AD13" s="603"/>
      <c r="AE13" s="401"/>
      <c r="AF13" s="809">
        <f>[1]内訳書!$E$35</f>
        <v>2</v>
      </c>
      <c r="AG13" s="809"/>
      <c r="AH13" s="809"/>
      <c r="AI13" s="809"/>
      <c r="AJ13" s="809"/>
      <c r="AK13" s="809"/>
      <c r="AL13" s="809"/>
      <c r="AM13" s="809"/>
      <c r="AN13" s="809"/>
      <c r="AO13" s="809"/>
      <c r="AP13" s="809"/>
      <c r="AQ13" s="809"/>
      <c r="AR13" s="809"/>
      <c r="AS13" s="809"/>
      <c r="AT13" s="430"/>
      <c r="AU13" s="809">
        <f>[1]内訳書!$G$35</f>
        <v>910000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IF([1]内訳書!$K$35&lt;=0,"0",[1]内訳書!$K$35)</f>
        <v>13240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0</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06</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13240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13240</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6</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2</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 xml:space="preserve"> </v>
      </c>
      <c r="BI64" s="834"/>
      <c r="BJ64" s="173"/>
      <c r="BK64" s="833" t="str">
        <f>MID(TEXT(AU13,"???????????"),6,1)</f>
        <v>9</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3</v>
      </c>
      <c r="CV64" s="834"/>
      <c r="CW64" s="173"/>
      <c r="CX64" s="833" t="str">
        <f>MID(TEXT(CC13,"??????????"),8,1)</f>
        <v>2</v>
      </c>
      <c r="CY64" s="834"/>
      <c r="CZ64" s="173"/>
      <c r="DA64" s="833" t="str">
        <f>MID(TEXT(CC13,"??????????"),9,1)</f>
        <v>4</v>
      </c>
      <c r="DB64" s="834"/>
      <c r="DC64" s="173"/>
      <c r="DD64" s="833" t="str">
        <f>IF(CC13="0","0",MID(TEXT(CC13,"??????????"),10,1))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IF(CC17="0","0",MID(TEXT(CC17,"??????????"),10,1))</f>
        <v>0</v>
      </c>
      <c r="DE68" s="830"/>
      <c r="DF68" s="323"/>
      <c r="DG68" s="354"/>
      <c r="DH68" s="34"/>
      <c r="DI68" s="572"/>
      <c r="DJ68" s="572"/>
      <c r="DK68" s="592" t="str">
        <f>IF(LEN(DK17)&gt;=2,LEFT(DK17,1),IF(LEN(DK17)=1,"0",MID(TEXT(DK17,"???"),2,1)))</f>
        <v>0</v>
      </c>
      <c r="DL68" s="589"/>
      <c r="DM68" s="589"/>
      <c r="DN68" s="589" t="str">
        <f>RIGHT(DK17,1)</f>
        <v>6</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3</v>
      </c>
      <c r="CV90" s="565"/>
      <c r="CW90" s="173"/>
      <c r="CX90" s="564" t="str">
        <f>MID(TEXT(CC39,"??????????"),8,1)</f>
        <v>2</v>
      </c>
      <c r="CY90" s="565"/>
      <c r="CZ90" s="173"/>
      <c r="DA90" s="564" t="str">
        <f>MID(TEXT(CC39,"??????????"),9,1)</f>
        <v>4</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3</v>
      </c>
      <c r="CV96" s="565"/>
      <c r="CW96" s="173"/>
      <c r="CX96" s="564" t="str">
        <f>IF(OR(EN122=0,LEN(EN122)-2&lt;=0),"",MID(EN122,LEN(EN122)-2,1))</f>
        <v>2</v>
      </c>
      <c r="CY96" s="565"/>
      <c r="CZ96" s="173"/>
      <c r="DA96" s="564" t="str">
        <f>IF(OR(EN122=0,LEN(EN122)-1&lt;=0),"",MID(EN122,LEN(EN122)-1,1))</f>
        <v>4</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\13240</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6</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6</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2</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 xml:space="preserve"> </v>
      </c>
      <c r="BI13" s="713"/>
      <c r="BJ13" s="457"/>
      <c r="BK13" s="712" t="str">
        <f>'5月入力用'!BK64</f>
        <v>9</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3</v>
      </c>
      <c r="CV13" s="713"/>
      <c r="CW13" s="457"/>
      <c r="CX13" s="712" t="str">
        <f>'5月入力用'!CX64</f>
        <v>2</v>
      </c>
      <c r="CY13" s="713"/>
      <c r="CZ13" s="457"/>
      <c r="DA13" s="712" t="str">
        <f>'5月入力用'!DA64</f>
        <v>4</v>
      </c>
      <c r="DB13" s="713"/>
      <c r="DC13" s="457"/>
      <c r="DD13" s="712" t="str">
        <f>'5月入力用'!DD64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 xml:space="preserve"> </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0</v>
      </c>
      <c r="DE17" s="724"/>
      <c r="DF17" s="132"/>
      <c r="DG17" s="5"/>
      <c r="DH17" s="5"/>
      <c r="DI17" s="120"/>
      <c r="DJ17" s="310"/>
      <c r="DK17" s="698" t="str">
        <f>DK68</f>
        <v>0</v>
      </c>
      <c r="DL17" s="699"/>
      <c r="DM17" s="699"/>
      <c r="DN17" s="699" t="str">
        <f>DN68</f>
        <v>6</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3</v>
      </c>
      <c r="CV39" s="708"/>
      <c r="CW39" s="201"/>
      <c r="CX39" s="707" t="str">
        <f>'5月入力用'!CX90</f>
        <v>2</v>
      </c>
      <c r="CY39" s="708"/>
      <c r="CZ39" s="201"/>
      <c r="DA39" s="707" t="str">
        <f>'5月入力用'!DA90</f>
        <v>4</v>
      </c>
      <c r="DB39" s="708"/>
      <c r="DC39" s="201"/>
      <c r="DD39" s="707" t="str">
        <f>'5月入力用'!DD90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3</v>
      </c>
      <c r="CV45" s="708"/>
      <c r="CW45" s="201"/>
      <c r="CX45" s="707" t="str">
        <f>'5月入力用'!CX96</f>
        <v>2</v>
      </c>
      <c r="CY45" s="708"/>
      <c r="CZ45" s="201"/>
      <c r="DA45" s="707" t="str">
        <f>'5月入力用'!DA96</f>
        <v>4</v>
      </c>
      <c r="DB45" s="708"/>
      <c r="DC45" s="201"/>
      <c r="DD45" s="707" t="str">
        <f>'5月入力用'!DD96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6</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6</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3</v>
      </c>
      <c r="CV90" s="565"/>
      <c r="CW90" s="173"/>
      <c r="CX90" s="564" t="str">
        <f>'5月入力用'!CX90:CY90</f>
        <v>2</v>
      </c>
      <c r="CY90" s="565"/>
      <c r="CZ90" s="173"/>
      <c r="DA90" s="564" t="str">
        <f>'5月入力用'!DA90:DB90</f>
        <v>4</v>
      </c>
      <c r="DB90" s="565"/>
      <c r="DC90" s="173"/>
      <c r="DD90" s="564" t="str">
        <f>'5月入力用'!DD90:DE90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3</v>
      </c>
      <c r="CV96" s="565"/>
      <c r="CW96" s="173"/>
      <c r="CX96" s="564" t="str">
        <f>'5月入力用'!CX96:CY96</f>
        <v>2</v>
      </c>
      <c r="CY96" s="565"/>
      <c r="CZ96" s="173"/>
      <c r="DA96" s="564" t="str">
        <f>'5月入力用'!DA96:DB96</f>
        <v>4</v>
      </c>
      <c r="DB96" s="565"/>
      <c r="DC96" s="173"/>
      <c r="DD96" s="564" t="str">
        <f>'5月入力用'!DD96:DE96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C176" sqref="EC17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06</v>
      </c>
      <c r="O13" s="858"/>
      <c r="P13" s="858"/>
      <c r="Q13" s="858"/>
      <c r="R13" s="858"/>
      <c r="S13" s="857"/>
      <c r="T13" s="859" t="s">
        <v>135</v>
      </c>
      <c r="U13" s="859"/>
      <c r="V13" s="859"/>
      <c r="W13" s="859"/>
      <c r="X13" s="859"/>
      <c r="Y13" s="857"/>
      <c r="Z13" s="603">
        <f>'[1]1'!$G$25</f>
        <v>25</v>
      </c>
      <c r="AA13" s="603"/>
      <c r="AB13" s="603"/>
      <c r="AC13" s="603"/>
      <c r="AD13" s="603"/>
      <c r="AE13" s="401"/>
      <c r="AF13" s="809">
        <f>[1]内訳書!$E$37</f>
        <v>2</v>
      </c>
      <c r="AG13" s="809"/>
      <c r="AH13" s="809"/>
      <c r="AI13" s="809"/>
      <c r="AJ13" s="809"/>
      <c r="AK13" s="809"/>
      <c r="AL13" s="809"/>
      <c r="AM13" s="809"/>
      <c r="AN13" s="809"/>
      <c r="AO13" s="809"/>
      <c r="AP13" s="809"/>
      <c r="AQ13" s="809"/>
      <c r="AR13" s="809"/>
      <c r="AS13" s="809"/>
      <c r="AT13" s="430"/>
      <c r="AU13" s="809">
        <f>[1]内訳書!$G$37</f>
        <v>910000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t="str">
        <f>IF([1]内訳書!$K$37&lt;=0,"0",[1]内訳書!$K$37)</f>
        <v>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06</v>
      </c>
      <c r="O17" s="858"/>
      <c r="P17" s="858"/>
      <c r="Q17" s="858"/>
      <c r="R17" s="858"/>
      <c r="S17" s="603"/>
      <c r="T17" s="858" t="str">
        <f>IF(AU17&gt;0,$T$13,"")</f>
        <v>6</v>
      </c>
      <c r="U17" s="858"/>
      <c r="V17" s="858"/>
      <c r="W17" s="858"/>
      <c r="X17" s="858"/>
      <c r="Y17" s="603"/>
      <c r="Z17" s="858"/>
      <c r="AA17" s="858"/>
      <c r="AB17" s="858"/>
      <c r="AC17" s="858"/>
      <c r="AD17" s="858"/>
      <c r="AE17" s="401"/>
      <c r="AF17" s="809">
        <f>[1]内訳書!$AN$106</f>
        <v>2</v>
      </c>
      <c r="AG17" s="809"/>
      <c r="AH17" s="809"/>
      <c r="AI17" s="809"/>
      <c r="AJ17" s="809"/>
      <c r="AK17" s="809"/>
      <c r="AL17" s="809"/>
      <c r="AM17" s="809"/>
      <c r="AN17" s="809"/>
      <c r="AO17" s="809"/>
      <c r="AP17" s="809"/>
      <c r="AQ17" s="809"/>
      <c r="AR17" s="809"/>
      <c r="AS17" s="809"/>
      <c r="AT17" s="430"/>
      <c r="AU17" s="809">
        <f>[1]内訳書!$AO$106</f>
        <v>1200000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IF([1]内訳書!$AP$106&lt;=0,"0",[1]内訳書!$AP$106)</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06</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6</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2</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 xml:space="preserve"> </v>
      </c>
      <c r="BI64" s="834"/>
      <c r="BJ64" s="173"/>
      <c r="BK64" s="833" t="str">
        <f>MID(TEXT(AU13,"???????????"),6,1)</f>
        <v>9</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IF(CC13="0","0",MID(TEXT(CC13,"??????????"),10,1))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6</v>
      </c>
      <c r="R68" s="830"/>
      <c r="S68" s="382"/>
      <c r="T68" s="829" t="str">
        <f>IF(LEN(T17)&gt;=2,LEFT(T17,1),IF(LEN(T17)=1,"0",MID(TEXT(T17,"???"),2,1)))</f>
        <v>0</v>
      </c>
      <c r="U68" s="830"/>
      <c r="V68" s="173"/>
      <c r="W68" s="829" t="str">
        <f>RIGHT(T17,1)</f>
        <v>6</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2</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2</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IF(CC17="0","0",MID(TEXT(CC17,"??????????"),10,1))</f>
        <v>0</v>
      </c>
      <c r="DE68" s="830"/>
      <c r="DF68" s="323"/>
      <c r="DG68" s="354"/>
      <c r="DH68" s="34"/>
      <c r="DI68" s="572"/>
      <c r="DJ68" s="572"/>
      <c r="DK68" s="592" t="str">
        <f>IF(LEN(DK17)&gt;=2,LEFT(DK17,1),IF(LEN(DK17)=1,"0",MID(TEXT(DK17,"???"),2,1)))</f>
        <v>0</v>
      </c>
      <c r="DL68" s="589"/>
      <c r="DM68" s="589"/>
      <c r="DN68" s="589" t="str">
        <f>RIGHT(DK17,1)</f>
        <v>6</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6</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6</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2</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 xml:space="preserve"> </v>
      </c>
      <c r="BI13" s="713"/>
      <c r="BJ13" s="457"/>
      <c r="BK13" s="712" t="str">
        <f>'6月入力用'!BK64</f>
        <v>9</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 xml:space="preserve"> </v>
      </c>
      <c r="CS13" s="713"/>
      <c r="CT13" s="457"/>
      <c r="CU13" s="712" t="str">
        <f>'6月入力用'!CU64</f>
        <v xml:space="preserve"> </v>
      </c>
      <c r="CV13" s="713"/>
      <c r="CW13" s="457"/>
      <c r="CX13" s="712" t="str">
        <f>'6月入力用'!CX64</f>
        <v xml:space="preserve"> </v>
      </c>
      <c r="CY13" s="713"/>
      <c r="CZ13" s="457"/>
      <c r="DA13" s="712" t="str">
        <f>'6月入力用'!DA64</f>
        <v xml:space="preserve"> </v>
      </c>
      <c r="DB13" s="713"/>
      <c r="DC13" s="457"/>
      <c r="DD13" s="712" t="str">
        <f>'6月入力用'!DD64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0</v>
      </c>
      <c r="O17" s="708"/>
      <c r="P17" s="201"/>
      <c r="Q17" s="707" t="str">
        <f>'6月入力用'!Q68</f>
        <v>6</v>
      </c>
      <c r="R17" s="708"/>
      <c r="S17" s="291"/>
      <c r="T17" s="707" t="str">
        <f>'6月入力用'!T68</f>
        <v>0</v>
      </c>
      <c r="U17" s="708"/>
      <c r="V17" s="201"/>
      <c r="W17" s="707" t="str">
        <f>'6月入力用'!W68</f>
        <v>6</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2</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1</v>
      </c>
      <c r="BI17" s="724"/>
      <c r="BJ17" s="463"/>
      <c r="BK17" s="723" t="str">
        <f>'6月入力用'!BK68</f>
        <v>2</v>
      </c>
      <c r="BL17" s="724"/>
      <c r="BM17" s="463"/>
      <c r="BN17" s="723" t="str">
        <f>'6月入力用'!BN68</f>
        <v>0</v>
      </c>
      <c r="BO17" s="724"/>
      <c r="BP17" s="463"/>
      <c r="BQ17" s="723" t="str">
        <f>'6月入力用'!BQ68</f>
        <v>0</v>
      </c>
      <c r="BR17" s="724"/>
      <c r="BS17" s="463"/>
      <c r="BT17" s="723" t="str">
        <f>'6月入力用'!BT68</f>
        <v>0</v>
      </c>
      <c r="BU17" s="724"/>
      <c r="BV17" s="463"/>
      <c r="BW17" s="723" t="str">
        <f>'6月入力用'!BW68</f>
        <v>0</v>
      </c>
      <c r="BX17" s="724"/>
      <c r="BY17" s="463"/>
      <c r="BZ17" s="723" t="str">
        <f>'6月入力用'!BZ68</f>
        <v>0</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 xml:space="preserve"> </v>
      </c>
      <c r="CS17" s="724"/>
      <c r="CT17" s="463"/>
      <c r="CU17" s="723" t="str">
        <f>'6月入力用'!CU68</f>
        <v xml:space="preserve"> </v>
      </c>
      <c r="CV17" s="724"/>
      <c r="CW17" s="463"/>
      <c r="CX17" s="723" t="str">
        <f>'6月入力用'!CX68</f>
        <v xml:space="preserve"> </v>
      </c>
      <c r="CY17" s="724"/>
      <c r="CZ17" s="463"/>
      <c r="DA17" s="723" t="str">
        <f>'6月入力用'!DA68</f>
        <v xml:space="preserve"> </v>
      </c>
      <c r="DB17" s="724"/>
      <c r="DC17" s="463"/>
      <c r="DD17" s="723" t="str">
        <f>'6月入力用'!DD68</f>
        <v>0</v>
      </c>
      <c r="DE17" s="724"/>
      <c r="DF17" s="132"/>
      <c r="DG17" s="5"/>
      <c r="DH17" s="5"/>
      <c r="DI17" s="120"/>
      <c r="DJ17" s="310"/>
      <c r="DK17" s="698" t="str">
        <f>DK68</f>
        <v>0</v>
      </c>
      <c r="DL17" s="699"/>
      <c r="DM17" s="699"/>
      <c r="DN17" s="699" t="str">
        <f>DN68</f>
        <v>6</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 xml:space="preserve"> </v>
      </c>
      <c r="CP39" s="724"/>
      <c r="CQ39" s="463"/>
      <c r="CR39" s="723" t="str">
        <f>'6月入力用'!CR90</f>
        <v xml:space="preserve"> </v>
      </c>
      <c r="CS39" s="724"/>
      <c r="CT39" s="463"/>
      <c r="CU39" s="723" t="str">
        <f>'6月入力用'!CU90</f>
        <v xml:space="preserve"> </v>
      </c>
      <c r="CV39" s="724"/>
      <c r="CW39" s="463"/>
      <c r="CX39" s="723" t="str">
        <f>'6月入力用'!CX90</f>
        <v xml:space="preserve"> </v>
      </c>
      <c r="CY39" s="724"/>
      <c r="CZ39" s="463"/>
      <c r="DA39" s="723" t="str">
        <f>'6月入力用'!DA90</f>
        <v xml:space="preserve"> </v>
      </c>
      <c r="DB39" s="724"/>
      <c r="DC39" s="463"/>
      <c r="DD39" s="723" t="str">
        <f>'6月入力用'!DD90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
      </c>
      <c r="CM45" s="724"/>
      <c r="CN45" s="463"/>
      <c r="CO45" s="723" t="str">
        <f>'6月入力用'!CO96</f>
        <v/>
      </c>
      <c r="CP45" s="724"/>
      <c r="CQ45" s="463"/>
      <c r="CR45" s="723" t="str">
        <f>'6月入力用'!CR96</f>
        <v/>
      </c>
      <c r="CS45" s="724"/>
      <c r="CT45" s="463"/>
      <c r="CU45" s="723" t="str">
        <f>'6月入力用'!CU96</f>
        <v/>
      </c>
      <c r="CV45" s="724"/>
      <c r="CW45" s="463"/>
      <c r="CX45" s="723" t="str">
        <f>'6月入力用'!CX96</f>
        <v/>
      </c>
      <c r="CY45" s="724"/>
      <c r="CZ45" s="463"/>
      <c r="DA45" s="723" t="str">
        <f>'6月入力用'!DA96</f>
        <v>\</v>
      </c>
      <c r="DB45" s="724"/>
      <c r="DC45" s="463"/>
      <c r="DD45" s="723" t="str">
        <f>'6月入力用'!DD96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6</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6</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 xml:space="preserve"> </v>
      </c>
      <c r="CP90" s="565"/>
      <c r="CQ90" s="173"/>
      <c r="CR90" s="564" t="str">
        <f>'6月入力用'!CR90:CS90</f>
        <v xml:space="preserve"> </v>
      </c>
      <c r="CS90" s="565"/>
      <c r="CT90" s="173"/>
      <c r="CU90" s="564" t="str">
        <f>'6月入力用'!CU90:CV90</f>
        <v xml:space="preserve"> </v>
      </c>
      <c r="CV90" s="565"/>
      <c r="CW90" s="173"/>
      <c r="CX90" s="564" t="str">
        <f>'6月入力用'!CX90:CY90</f>
        <v xml:space="preserve"> </v>
      </c>
      <c r="CY90" s="565"/>
      <c r="CZ90" s="173"/>
      <c r="DA90" s="564" t="str">
        <f>'6月入力用'!DA90:DB90</f>
        <v xml:space="preserve"> </v>
      </c>
      <c r="DB90" s="565"/>
      <c r="DC90" s="173"/>
      <c r="DD90" s="564" t="str">
        <f>'6月入力用'!DD90:DE90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
      </c>
      <c r="CM96" s="565"/>
      <c r="CN96" s="173"/>
      <c r="CO96" s="564" t="str">
        <f>'6月入力用'!CO96:CP96</f>
        <v/>
      </c>
      <c r="CP96" s="565"/>
      <c r="CQ96" s="173"/>
      <c r="CR96" s="564" t="str">
        <f>'6月入力用'!CR96:CS96</f>
        <v/>
      </c>
      <c r="CS96" s="565"/>
      <c r="CT96" s="173"/>
      <c r="CU96" s="564" t="str">
        <f>'6月入力用'!CU96:CV96</f>
        <v/>
      </c>
      <c r="CV96" s="565"/>
      <c r="CW96" s="173"/>
      <c r="CX96" s="564" t="str">
        <f>'6月入力用'!CX96:CY96</f>
        <v/>
      </c>
      <c r="CY96" s="565"/>
      <c r="CZ96" s="173"/>
      <c r="DA96" s="564" t="str">
        <f>'6月入力用'!DA96:DB96</f>
        <v>\</v>
      </c>
      <c r="DB96" s="565"/>
      <c r="DC96" s="173"/>
      <c r="DD96" s="564" t="str">
        <f>'6月入力用'!DD96:DE96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209" sqref="EE2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06</v>
      </c>
      <c r="O13" s="858"/>
      <c r="P13" s="858"/>
      <c r="Q13" s="858"/>
      <c r="R13" s="858"/>
      <c r="S13" s="857"/>
      <c r="T13" s="859" t="s">
        <v>136</v>
      </c>
      <c r="U13" s="859"/>
      <c r="V13" s="859"/>
      <c r="W13" s="859"/>
      <c r="X13" s="859"/>
      <c r="Y13" s="857"/>
      <c r="Z13" s="603">
        <f>'[1]1'!$G$27</f>
        <v>25</v>
      </c>
      <c r="AA13" s="603"/>
      <c r="AB13" s="603"/>
      <c r="AC13" s="603"/>
      <c r="AD13" s="603"/>
      <c r="AE13" s="401"/>
      <c r="AF13" s="809">
        <f>[1]内訳書!$E$39</f>
        <v>2</v>
      </c>
      <c r="AG13" s="809"/>
      <c r="AH13" s="809"/>
      <c r="AI13" s="809"/>
      <c r="AJ13" s="809"/>
      <c r="AK13" s="809"/>
      <c r="AL13" s="809"/>
      <c r="AM13" s="809"/>
      <c r="AN13" s="809"/>
      <c r="AO13" s="809"/>
      <c r="AP13" s="809"/>
      <c r="AQ13" s="809"/>
      <c r="AR13" s="809"/>
      <c r="AS13" s="809"/>
      <c r="AT13" s="430"/>
      <c r="AU13" s="809">
        <f>[1]内訳書!$G$39</f>
        <v>910000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t="str">
        <f>IF([1]内訳書!$K$39&lt;=0,"0",[1]内訳書!$K$39)</f>
        <v>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[1]内訳書!$AN$107</f>
        <v>0</v>
      </c>
      <c r="AG17" s="809"/>
      <c r="AH17" s="809"/>
      <c r="AI17" s="809"/>
      <c r="AJ17" s="809"/>
      <c r="AK17" s="809"/>
      <c r="AL17" s="809"/>
      <c r="AM17" s="809"/>
      <c r="AN17" s="809"/>
      <c r="AO17" s="809"/>
      <c r="AP17" s="809"/>
      <c r="AQ17" s="809"/>
      <c r="AR17" s="809"/>
      <c r="AS17" s="809"/>
      <c r="AT17" s="430"/>
      <c r="AU17" s="809">
        <f>[1]内訳書!$AO$107</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IF([1]内訳書!$AP$107&lt;=0,"0",[1]内訳書!$AP$107)</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06</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6</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2</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 xml:space="preserve"> </v>
      </c>
      <c r="BI64" s="834"/>
      <c r="BJ64" s="173"/>
      <c r="BK64" s="833" t="str">
        <f>MID(TEXT(AU13,"???????????"),6,1)</f>
        <v>9</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IF(CC13="0","0",MID(TEXT(CC13,"??????????"),10,1))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IF(CC17="0","0",MID(TEXT(CC17,"??????????"),10,1))</f>
        <v>0</v>
      </c>
      <c r="DE68" s="830"/>
      <c r="DF68" s="323"/>
      <c r="DG68" s="354"/>
      <c r="DH68" s="34"/>
      <c r="DI68" s="572"/>
      <c r="DJ68" s="572"/>
      <c r="DK68" s="592" t="str">
        <f>IF(LEN(DK17)&gt;=2,LEFT(DK17,1),IF(LEN(DK17)=1,"0",MID(TEXT(DK17,"???"),2,1)))</f>
        <v>0</v>
      </c>
      <c r="DL68" s="589"/>
      <c r="DM68" s="589"/>
      <c r="DN68" s="589" t="str">
        <f>RIGHT(DK17,1)</f>
        <v>6</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6</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6</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2</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 xml:space="preserve"> </v>
      </c>
      <c r="BI13" s="713"/>
      <c r="BJ13" s="457"/>
      <c r="BK13" s="712" t="str">
        <f>'7月入力用'!BK64</f>
        <v>9</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 xml:space="preserve"> </v>
      </c>
      <c r="CS13" s="713"/>
      <c r="CT13" s="457"/>
      <c r="CU13" s="712" t="str">
        <f>'7月入力用'!CU64</f>
        <v xml:space="preserve"> </v>
      </c>
      <c r="CV13" s="713"/>
      <c r="CW13" s="457"/>
      <c r="CX13" s="712" t="str">
        <f>'7月入力用'!CX64</f>
        <v xml:space="preserve"> </v>
      </c>
      <c r="CY13" s="713"/>
      <c r="CZ13" s="457"/>
      <c r="DA13" s="712" t="str">
        <f>'7月入力用'!DA64</f>
        <v xml:space="preserve"> </v>
      </c>
      <c r="DB13" s="713"/>
      <c r="DC13" s="457"/>
      <c r="DD13" s="712" t="str">
        <f>'7月入力用'!DD64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
      </c>
      <c r="O17" s="708"/>
      <c r="P17" s="201"/>
      <c r="Q17" s="707" t="str">
        <f>'7月入力用'!Q68</f>
        <v/>
      </c>
      <c r="R17" s="708"/>
      <c r="S17" s="291"/>
      <c r="T17" s="707" t="str">
        <f>'7月入力用'!T68</f>
        <v/>
      </c>
      <c r="U17" s="708"/>
      <c r="V17" s="201"/>
      <c r="W17" s="707" t="str">
        <f>'7月入力用'!W68</f>
        <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 xml:space="preserve"> </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 xml:space="preserve"> </v>
      </c>
      <c r="BI17" s="724"/>
      <c r="BJ17" s="463"/>
      <c r="BK17" s="723" t="str">
        <f>'7月入力用'!BK68</f>
        <v xml:space="preserve"> </v>
      </c>
      <c r="BL17" s="724"/>
      <c r="BM17" s="463"/>
      <c r="BN17" s="723" t="str">
        <f>'7月入力用'!BN68</f>
        <v xml:space="preserve"> </v>
      </c>
      <c r="BO17" s="724"/>
      <c r="BP17" s="463"/>
      <c r="BQ17" s="723" t="str">
        <f>'7月入力用'!BQ68</f>
        <v xml:space="preserve"> </v>
      </c>
      <c r="BR17" s="724"/>
      <c r="BS17" s="463"/>
      <c r="BT17" s="723" t="str">
        <f>'7月入力用'!BT68</f>
        <v xml:space="preserve"> </v>
      </c>
      <c r="BU17" s="724"/>
      <c r="BV17" s="463"/>
      <c r="BW17" s="723" t="str">
        <f>'7月入力用'!BW68</f>
        <v xml:space="preserve"> </v>
      </c>
      <c r="BX17" s="724"/>
      <c r="BY17" s="463"/>
      <c r="BZ17" s="723" t="str">
        <f>'7月入力用'!BZ68</f>
        <v xml:space="preserve"> </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 xml:space="preserve"> </v>
      </c>
      <c r="CP17" s="724"/>
      <c r="CQ17" s="463"/>
      <c r="CR17" s="723" t="str">
        <f>'7月入力用'!CR68</f>
        <v xml:space="preserve"> </v>
      </c>
      <c r="CS17" s="724"/>
      <c r="CT17" s="463"/>
      <c r="CU17" s="723" t="str">
        <f>'7月入力用'!CU68</f>
        <v xml:space="preserve"> </v>
      </c>
      <c r="CV17" s="724"/>
      <c r="CW17" s="463"/>
      <c r="CX17" s="723" t="str">
        <f>'7月入力用'!CX68</f>
        <v xml:space="preserve"> </v>
      </c>
      <c r="CY17" s="724"/>
      <c r="CZ17" s="463"/>
      <c r="DA17" s="723" t="str">
        <f>'7月入力用'!DA68</f>
        <v xml:space="preserve"> </v>
      </c>
      <c r="DB17" s="724"/>
      <c r="DC17" s="463"/>
      <c r="DD17" s="723" t="str">
        <f>'7月入力用'!DD68</f>
        <v>0</v>
      </c>
      <c r="DE17" s="724"/>
      <c r="DF17" s="132"/>
      <c r="DG17" s="5"/>
      <c r="DH17" s="5"/>
      <c r="DI17" s="120"/>
      <c r="DJ17" s="310"/>
      <c r="DK17" s="698" t="str">
        <f>DK68</f>
        <v>0</v>
      </c>
      <c r="DL17" s="699"/>
      <c r="DM17" s="699"/>
      <c r="DN17" s="699" t="str">
        <f>DN68</f>
        <v>6</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 xml:space="preserve"> </v>
      </c>
      <c r="CP39" s="724"/>
      <c r="CQ39" s="463"/>
      <c r="CR39" s="723" t="str">
        <f>'7月入力用'!CR90</f>
        <v xml:space="preserve"> </v>
      </c>
      <c r="CS39" s="724"/>
      <c r="CT39" s="463"/>
      <c r="CU39" s="723" t="str">
        <f>'7月入力用'!CU90</f>
        <v xml:space="preserve"> </v>
      </c>
      <c r="CV39" s="724"/>
      <c r="CW39" s="463"/>
      <c r="CX39" s="723" t="str">
        <f>'7月入力用'!CX90</f>
        <v xml:space="preserve"> </v>
      </c>
      <c r="CY39" s="724"/>
      <c r="CZ39" s="463"/>
      <c r="DA39" s="723" t="str">
        <f>'7月入力用'!DA90</f>
        <v xml:space="preserve"> </v>
      </c>
      <c r="DB39" s="724"/>
      <c r="DC39" s="463"/>
      <c r="DD39" s="723" t="str">
        <f>'7月入力用'!DD90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
      </c>
      <c r="CM45" s="724"/>
      <c r="CN45" s="463"/>
      <c r="CO45" s="723" t="str">
        <f>'7月入力用'!CO96</f>
        <v/>
      </c>
      <c r="CP45" s="724"/>
      <c r="CQ45" s="463"/>
      <c r="CR45" s="723" t="str">
        <f>'7月入力用'!CR96</f>
        <v/>
      </c>
      <c r="CS45" s="724"/>
      <c r="CT45" s="463"/>
      <c r="CU45" s="723" t="str">
        <f>'7月入力用'!CU96</f>
        <v/>
      </c>
      <c r="CV45" s="724"/>
      <c r="CW45" s="463"/>
      <c r="CX45" s="723" t="str">
        <f>'7月入力用'!CX96</f>
        <v/>
      </c>
      <c r="CY45" s="724"/>
      <c r="CZ45" s="463"/>
      <c r="DA45" s="723" t="str">
        <f>'7月入力用'!DA96</f>
        <v>\</v>
      </c>
      <c r="DB45" s="724"/>
      <c r="DC45" s="463"/>
      <c r="DD45" s="723" t="str">
        <f>'7月入力用'!DD96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6</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6</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 xml:space="preserve"> </v>
      </c>
      <c r="CP90" s="565"/>
      <c r="CQ90" s="173"/>
      <c r="CR90" s="564" t="str">
        <f>'7月入力用'!CR90:CS90</f>
        <v xml:space="preserve"> </v>
      </c>
      <c r="CS90" s="565"/>
      <c r="CT90" s="173"/>
      <c r="CU90" s="564" t="str">
        <f>'7月入力用'!CU90:CV90</f>
        <v xml:space="preserve"> </v>
      </c>
      <c r="CV90" s="565"/>
      <c r="CW90" s="173"/>
      <c r="CX90" s="564" t="str">
        <f>'7月入力用'!CX90:CY90</f>
        <v xml:space="preserve"> </v>
      </c>
      <c r="CY90" s="565"/>
      <c r="CZ90" s="173"/>
      <c r="DA90" s="564" t="str">
        <f>'7月入力用'!DA90:DB90</f>
        <v xml:space="preserve"> </v>
      </c>
      <c r="DB90" s="565"/>
      <c r="DC90" s="173"/>
      <c r="DD90" s="564" t="str">
        <f>'7月入力用'!DD90:DE90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
      </c>
      <c r="CM96" s="565"/>
      <c r="CN96" s="173"/>
      <c r="CO96" s="564" t="str">
        <f>'7月入力用'!CO96:CP96</f>
        <v/>
      </c>
      <c r="CP96" s="565"/>
      <c r="CQ96" s="173"/>
      <c r="CR96" s="564" t="str">
        <f>'7月入力用'!CR96:CS96</f>
        <v/>
      </c>
      <c r="CS96" s="565"/>
      <c r="CT96" s="173"/>
      <c r="CU96" s="564" t="str">
        <f>'7月入力用'!CU96:CV96</f>
        <v/>
      </c>
      <c r="CV96" s="565"/>
      <c r="CW96" s="173"/>
      <c r="CX96" s="564" t="str">
        <f>'7月入力用'!CX96:CY96</f>
        <v/>
      </c>
      <c r="CY96" s="565"/>
      <c r="CZ96" s="173"/>
      <c r="DA96" s="564" t="str">
        <f>'7月入力用'!DA96:DB96</f>
        <v>\</v>
      </c>
      <c r="DB96" s="565"/>
      <c r="DC96" s="173"/>
      <c r="DD96" s="564" t="str">
        <f>'7月入力用'!DD96:DE96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G184" sqref="EG18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06</v>
      </c>
      <c r="O13" s="858"/>
      <c r="P13" s="858"/>
      <c r="Q13" s="858"/>
      <c r="R13" s="858"/>
      <c r="S13" s="857"/>
      <c r="T13" s="859" t="s">
        <v>133</v>
      </c>
      <c r="U13" s="859"/>
      <c r="V13" s="859"/>
      <c r="W13" s="859"/>
      <c r="X13" s="859"/>
      <c r="Y13" s="857"/>
      <c r="Z13" s="858">
        <f>'[1]1'!$G$35</f>
        <v>25</v>
      </c>
      <c r="AA13" s="858"/>
      <c r="AB13" s="858"/>
      <c r="AC13" s="858"/>
      <c r="AD13" s="858"/>
      <c r="AE13" s="401"/>
      <c r="AF13" s="809">
        <f>[1]内訳書!$E$49</f>
        <v>2</v>
      </c>
      <c r="AG13" s="809"/>
      <c r="AH13" s="809"/>
      <c r="AI13" s="809"/>
      <c r="AJ13" s="809"/>
      <c r="AK13" s="809"/>
      <c r="AL13" s="809"/>
      <c r="AM13" s="809"/>
      <c r="AN13" s="809"/>
      <c r="AO13" s="809"/>
      <c r="AP13" s="809"/>
      <c r="AQ13" s="809"/>
      <c r="AR13" s="809"/>
      <c r="AS13" s="809"/>
      <c r="AT13" s="430"/>
      <c r="AU13" s="809">
        <f>[1]内訳書!$G$49</f>
        <v>910000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t="str">
        <f>IF([1]内訳書!$K$49&lt;=0,"0",[1]内訳書!$K$49)</f>
        <v>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0</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06</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6</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2</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 xml:space="preserve"> </v>
      </c>
      <c r="BI64" s="834"/>
      <c r="BJ64" s="173"/>
      <c r="BK64" s="833" t="str">
        <f>MID(TEXT(AU13,"???????????"),6,1)</f>
        <v>9</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IF(CC13="0","0",MID(TEXT(CC13,"??????????"),10,1))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IF(CC17="0","0",MID(TEXT(CC17,"??????????"),10,1))</f>
        <v>0</v>
      </c>
      <c r="DE68" s="830"/>
      <c r="DF68" s="323"/>
      <c r="DG68" s="354"/>
      <c r="DH68" s="34"/>
      <c r="DI68" s="572"/>
      <c r="DJ68" s="572"/>
      <c r="DK68" s="592" t="str">
        <f>IF(LEN(DK17)&gt;=2,LEFT(DK17,1),IF(LEN(DK17)=1,"0",MID(TEXT(DK17,"???"),2,1)))</f>
        <v>0</v>
      </c>
      <c r="DL68" s="589"/>
      <c r="DM68" s="589"/>
      <c r="DN68" s="589" t="str">
        <f>RIGHT(DK17,1)</f>
        <v>6</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6</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6</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2</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 xml:space="preserve"> </v>
      </c>
      <c r="BI13" s="713"/>
      <c r="BJ13" s="457"/>
      <c r="BK13" s="712" t="str">
        <f>'11月入力用'!BK64</f>
        <v>9</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 xml:space="preserve"> </v>
      </c>
      <c r="CS13" s="713"/>
      <c r="CT13" s="457"/>
      <c r="CU13" s="712" t="str">
        <f>'11月入力用'!CU64</f>
        <v xml:space="preserve"> </v>
      </c>
      <c r="CV13" s="713"/>
      <c r="CW13" s="457"/>
      <c r="CX13" s="712" t="str">
        <f>'11月入力用'!CX64</f>
        <v xml:space="preserve"> </v>
      </c>
      <c r="CY13" s="713"/>
      <c r="CZ13" s="457"/>
      <c r="DA13" s="712" t="str">
        <f>'11月入力用'!DA64</f>
        <v xml:space="preserve"> </v>
      </c>
      <c r="DB13" s="713"/>
      <c r="DC13" s="457"/>
      <c r="DD13" s="712" t="str">
        <f>'11月入力用'!DD64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 xml:space="preserve"> </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0</v>
      </c>
      <c r="DE17" s="724"/>
      <c r="DF17" s="132"/>
      <c r="DG17" s="5"/>
      <c r="DH17" s="5"/>
      <c r="DI17" s="120"/>
      <c r="DJ17" s="310"/>
      <c r="DK17" s="698" t="str">
        <f>DK68</f>
        <v>0</v>
      </c>
      <c r="DL17" s="699"/>
      <c r="DM17" s="699"/>
      <c r="DN17" s="699" t="str">
        <f>DN68</f>
        <v>6</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 xml:space="preserve"> </v>
      </c>
      <c r="CS39" s="724"/>
      <c r="CT39" s="463"/>
      <c r="CU39" s="723" t="str">
        <f>'11月入力用'!CU90</f>
        <v xml:space="preserve"> </v>
      </c>
      <c r="CV39" s="724"/>
      <c r="CW39" s="463"/>
      <c r="CX39" s="723" t="str">
        <f>'11月入力用'!CX90</f>
        <v xml:space="preserve"> </v>
      </c>
      <c r="CY39" s="724"/>
      <c r="CZ39" s="463"/>
      <c r="DA39" s="723" t="str">
        <f>'11月入力用'!DA90</f>
        <v xml:space="preserve"> </v>
      </c>
      <c r="DB39" s="724"/>
      <c r="DC39" s="463"/>
      <c r="DD39" s="723" t="str">
        <f>'11月入力用'!DD90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
      </c>
      <c r="CP45" s="724"/>
      <c r="CQ45" s="463"/>
      <c r="CR45" s="723" t="str">
        <f>'11月入力用'!CR96</f>
        <v/>
      </c>
      <c r="CS45" s="724"/>
      <c r="CT45" s="463"/>
      <c r="CU45" s="723" t="str">
        <f>'11月入力用'!CU96</f>
        <v/>
      </c>
      <c r="CV45" s="724"/>
      <c r="CW45" s="463"/>
      <c r="CX45" s="723" t="str">
        <f>'11月入力用'!CX96</f>
        <v/>
      </c>
      <c r="CY45" s="724"/>
      <c r="CZ45" s="463"/>
      <c r="DA45" s="723" t="str">
        <f>'11月入力用'!DA96</f>
        <v>\</v>
      </c>
      <c r="DB45" s="724"/>
      <c r="DC45" s="463"/>
      <c r="DD45" s="723" t="str">
        <f>'11月入力用'!DD96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6</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6</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 xml:space="preserve"> </v>
      </c>
      <c r="CS90" s="565"/>
      <c r="CT90" s="173"/>
      <c r="CU90" s="564" t="str">
        <f>'11月入力用'!CU90:CV90</f>
        <v xml:space="preserve"> </v>
      </c>
      <c r="CV90" s="565"/>
      <c r="CW90" s="173"/>
      <c r="CX90" s="564" t="str">
        <f>'11月入力用'!CX90:CY90</f>
        <v xml:space="preserve"> </v>
      </c>
      <c r="CY90" s="565"/>
      <c r="CZ90" s="173"/>
      <c r="DA90" s="564" t="str">
        <f>'11月入力用'!DA90:DB90</f>
        <v xml:space="preserve"> </v>
      </c>
      <c r="DB90" s="565"/>
      <c r="DC90" s="173"/>
      <c r="DD90" s="564" t="str">
        <f>'11月入力用'!DD90:DE90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
      </c>
      <c r="CP96" s="565"/>
      <c r="CQ96" s="173"/>
      <c r="CR96" s="564" t="str">
        <f>'11月入力用'!CR96:CS96</f>
        <v/>
      </c>
      <c r="CS96" s="565"/>
      <c r="CT96" s="173"/>
      <c r="CU96" s="564" t="str">
        <f>'11月入力用'!CU96:CV96</f>
        <v/>
      </c>
      <c r="CV96" s="565"/>
      <c r="CW96" s="173"/>
      <c r="CX96" s="564" t="str">
        <f>'11月入力用'!CX96:CY96</f>
        <v/>
      </c>
      <c r="CY96" s="565"/>
      <c r="CZ96" s="173"/>
      <c r="DA96" s="564" t="str">
        <f>'11月入力用'!DA96:DB96</f>
        <v>\</v>
      </c>
      <c r="DB96" s="565"/>
      <c r="DC96" s="173"/>
      <c r="DD96" s="564" t="str">
        <f>'11月入力用'!DD96:DE96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N122"/>
  <sheetViews>
    <sheetView showGridLines="0" showZeros="0" zoomScale="70" zoomScaleNormal="70" workbookViewId="0">
      <selection activeCell="ED174" sqref="ED17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06</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06</v>
      </c>
      <c r="O13" s="603"/>
      <c r="P13" s="603"/>
      <c r="Q13" s="603"/>
      <c r="R13" s="603"/>
      <c r="S13" s="603"/>
      <c r="T13" s="603">
        <v>12</v>
      </c>
      <c r="U13" s="603"/>
      <c r="V13" s="603"/>
      <c r="W13" s="603"/>
      <c r="X13" s="603"/>
      <c r="Y13" s="603"/>
      <c r="Z13" s="603">
        <f>'[1]1'!$G$37</f>
        <v>25</v>
      </c>
      <c r="AA13" s="603"/>
      <c r="AB13" s="603"/>
      <c r="AC13" s="603"/>
      <c r="AD13" s="603"/>
      <c r="AE13" s="401"/>
      <c r="AF13" s="809">
        <f>[1]内訳書!$E$51</f>
        <v>2</v>
      </c>
      <c r="AG13" s="809"/>
      <c r="AH13" s="809"/>
      <c r="AI13" s="809"/>
      <c r="AJ13" s="809"/>
      <c r="AK13" s="809"/>
      <c r="AL13" s="809"/>
      <c r="AM13" s="809"/>
      <c r="AN13" s="809"/>
      <c r="AO13" s="809"/>
      <c r="AP13" s="809"/>
      <c r="AQ13" s="809"/>
      <c r="AR13" s="809"/>
      <c r="AS13" s="809"/>
      <c r="AT13" s="430"/>
      <c r="AU13" s="809">
        <f>[1]内訳書!$G$51</f>
        <v>910000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9400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06</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2</v>
      </c>
      <c r="AG17" s="809"/>
      <c r="AH17" s="809"/>
      <c r="AI17" s="809"/>
      <c r="AJ17" s="809"/>
      <c r="AK17" s="809"/>
      <c r="AL17" s="809"/>
      <c r="AM17" s="809"/>
      <c r="AN17" s="809"/>
      <c r="AO17" s="809"/>
      <c r="AP17" s="809"/>
      <c r="AQ17" s="809"/>
      <c r="AR17" s="809"/>
      <c r="AS17" s="809"/>
      <c r="AT17" s="430"/>
      <c r="AU17" s="809">
        <f>[1]内訳書!$AO$112</f>
        <v>1300000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63248</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06</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72648</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6</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2</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 xml:space="preserve"> </v>
      </c>
      <c r="BI64" s="834"/>
      <c r="BJ64" s="173"/>
      <c r="BK64" s="833" t="str">
        <f>MID(TEXT(AU13,"???????????"),6,1)</f>
        <v>9</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9</v>
      </c>
      <c r="CV64" s="834"/>
      <c r="CW64" s="173"/>
      <c r="CX64" s="833" t="str">
        <f>MID(TEXT(CC13,"??????????"),8,1)</f>
        <v>4</v>
      </c>
      <c r="CY64" s="834"/>
      <c r="CZ64" s="173"/>
      <c r="DA64" s="833" t="str">
        <f>MID(TEXT(CC13,"??????????"),9,1)</f>
        <v>0</v>
      </c>
      <c r="DB64" s="834"/>
      <c r="DC64" s="173"/>
      <c r="DD64" s="833" t="str">
        <f>IF(CC13="0","0",MID(TEXT(CC13,"??????????"),10,1))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6</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2</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3</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6</v>
      </c>
      <c r="CS68" s="830"/>
      <c r="CT68" s="173"/>
      <c r="CU68" s="829" t="str">
        <f>MID(TEXT(CC17,"??????????"),7,1)</f>
        <v>3</v>
      </c>
      <c r="CV68" s="830"/>
      <c r="CW68" s="173"/>
      <c r="CX68" s="829" t="str">
        <f>MID(TEXT(CC17,"??????????"),8,1)</f>
        <v>2</v>
      </c>
      <c r="CY68" s="830"/>
      <c r="CZ68" s="173"/>
      <c r="DA68" s="829" t="str">
        <f>MID(TEXT(CC17,"??????????"),9,1)</f>
        <v>4</v>
      </c>
      <c r="DB68" s="830"/>
      <c r="DC68" s="173"/>
      <c r="DD68" s="829" t="str">
        <f>IF(CC17="0","0",MID(TEXT(CC17,"??????????"),10,1))</f>
        <v>8</v>
      </c>
      <c r="DE68" s="830"/>
      <c r="DF68" s="323"/>
      <c r="DG68" s="354"/>
      <c r="DH68" s="34"/>
      <c r="DI68" s="572"/>
      <c r="DJ68" s="572"/>
      <c r="DK68" s="592" t="str">
        <f>IF(LEN(DK17)&gt;=2,LEFT(DK17,1),IF(LEN(DK17)=1,"0",MID(TEXT(DK17,"???"),2,1)))</f>
        <v>0</v>
      </c>
      <c r="DL68" s="589"/>
      <c r="DM68" s="589"/>
      <c r="DN68" s="589" t="str">
        <f>RIGHT(DK17,1)</f>
        <v>6</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 xml:space="preserve"> </v>
      </c>
      <c r="CP86" s="834"/>
      <c r="CQ86" s="173"/>
      <c r="CR86" s="833" t="str">
        <f ca="1">MID(TEXT(CF35,"??????????"),6,1)</f>
        <v>7</v>
      </c>
      <c r="CS86" s="834"/>
      <c r="CT86" s="173"/>
      <c r="CU86" s="833" t="str">
        <f ca="1">MID(TEXT(CF35,"??????????"),7,1)</f>
        <v>2</v>
      </c>
      <c r="CV86" s="834"/>
      <c r="CW86" s="173"/>
      <c r="CX86" s="833" t="str">
        <f ca="1">MID(TEXT(CF35,"??????????"),8,1)</f>
        <v>6</v>
      </c>
      <c r="CY86" s="834"/>
      <c r="CZ86" s="173"/>
      <c r="DA86" s="833" t="str">
        <f ca="1">MID(TEXT(CF35,"??????????"),9,1)</f>
        <v>4</v>
      </c>
      <c r="DB86" s="834"/>
      <c r="DC86" s="173"/>
      <c r="DD86" s="833" t="str">
        <f ca="1">MID(TEXT(CF35,"??????????"),10,1)</f>
        <v>8</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6</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6</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2</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 xml:space="preserve"> </v>
      </c>
      <c r="BI13" s="713"/>
      <c r="BJ13" s="457"/>
      <c r="BK13" s="712" t="str">
        <f>'12月入力用'!BK64</f>
        <v>9</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 xml:space="preserve"> </v>
      </c>
      <c r="CS13" s="713"/>
      <c r="CT13" s="457"/>
      <c r="CU13" s="712" t="str">
        <f>'12月入力用'!CU64</f>
        <v>9</v>
      </c>
      <c r="CV13" s="713"/>
      <c r="CW13" s="457"/>
      <c r="CX13" s="712" t="str">
        <f>'12月入力用'!CX64</f>
        <v>4</v>
      </c>
      <c r="CY13" s="713"/>
      <c r="CZ13" s="457"/>
      <c r="DA13" s="712" t="str">
        <f>'12月入力用'!DA64</f>
        <v>0</v>
      </c>
      <c r="DB13" s="713"/>
      <c r="DC13" s="457"/>
      <c r="DD13" s="712" t="str">
        <f>'12月入力用'!DD64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6</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2</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3</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 xml:space="preserve"> </v>
      </c>
      <c r="CP17" s="724"/>
      <c r="CQ17" s="463"/>
      <c r="CR17" s="723" t="str">
        <f>'12月入力用'!CR68</f>
        <v>6</v>
      </c>
      <c r="CS17" s="724"/>
      <c r="CT17" s="463"/>
      <c r="CU17" s="723" t="str">
        <f>'12月入力用'!CU68</f>
        <v>3</v>
      </c>
      <c r="CV17" s="724"/>
      <c r="CW17" s="463"/>
      <c r="CX17" s="723" t="str">
        <f>'12月入力用'!CX68</f>
        <v>2</v>
      </c>
      <c r="CY17" s="724"/>
      <c r="CZ17" s="463"/>
      <c r="DA17" s="723" t="str">
        <f>'12月入力用'!DA68</f>
        <v>4</v>
      </c>
      <c r="DB17" s="724"/>
      <c r="DC17" s="463"/>
      <c r="DD17" s="723" t="str">
        <f>'12月入力用'!DD68</f>
        <v>8</v>
      </c>
      <c r="DE17" s="724"/>
      <c r="DF17" s="132"/>
      <c r="DG17" s="5"/>
      <c r="DH17" s="5"/>
      <c r="DI17" s="120"/>
      <c r="DJ17" s="310"/>
      <c r="DK17" s="698" t="str">
        <f>DK68</f>
        <v>0</v>
      </c>
      <c r="DL17" s="699"/>
      <c r="DM17" s="699"/>
      <c r="DN17" s="699" t="str">
        <f>DN68</f>
        <v>6</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 xml:space="preserve"> </v>
      </c>
      <c r="CP35" s="713"/>
      <c r="CQ35" s="463"/>
      <c r="CR35" s="712" t="str">
        <f ca="1">'12月入力用'!CR86</f>
        <v>7</v>
      </c>
      <c r="CS35" s="713"/>
      <c r="CT35" s="463"/>
      <c r="CU35" s="712" t="str">
        <f ca="1">'12月入力用'!CU86</f>
        <v>2</v>
      </c>
      <c r="CV35" s="713"/>
      <c r="CW35" s="463"/>
      <c r="CX35" s="712" t="str">
        <f ca="1">'12月入力用'!CX86</f>
        <v>6</v>
      </c>
      <c r="CY35" s="713"/>
      <c r="CZ35" s="463"/>
      <c r="DA35" s="712" t="str">
        <f ca="1">'12月入力用'!DA86</f>
        <v>4</v>
      </c>
      <c r="DB35" s="713"/>
      <c r="DC35" s="463"/>
      <c r="DD35" s="712" t="str">
        <f ca="1">'12月入力用'!DD86</f>
        <v>8</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6</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6</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EN122"/>
  <sheetViews>
    <sheetView showGridLines="0" showZeros="0" zoomScale="70" zoomScaleNormal="70" workbookViewId="0">
      <selection activeCell="ED153" sqref="ED15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06</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06</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06</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6</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6</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IF(CC13="0","0",MID(TEXT(CC13,"??????????"),10,1))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IF(CC17="0","0",MID(TEXT(CC17,"??????????"),10,1))</f>
        <v xml:space="preserve"> </v>
      </c>
      <c r="DE68" s="830"/>
      <c r="DF68" s="323"/>
      <c r="DG68" s="354"/>
      <c r="DH68" s="34"/>
      <c r="DI68" s="572"/>
      <c r="DJ68" s="572"/>
      <c r="DK68" s="592" t="str">
        <f>IF(LEN(DK17)&gt;=2,LEFT(DK17,1),IF(LEN(DK17)=1,"0",MID(TEXT(DK17,"???"),2,1)))</f>
        <v>0</v>
      </c>
      <c r="DL68" s="589"/>
      <c r="DM68" s="589"/>
      <c r="DN68" s="589" t="str">
        <f>RIGHT(DK17,1)</f>
        <v>6</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G104"/>
  <sheetViews>
    <sheetView showGridLines="0" showZeros="0" zoomScale="70" zoomScaleNormal="70" workbookViewId="0">
      <selection activeCell="EF221" sqref="EF22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6</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6</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IF(予備月入力用!DD64&lt;=0,"0",予備月入力用!DD64)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IF(予備月入力用!DD68&lt;=0,"0",予備月入力用!DD68)</f>
        <v xml:space="preserve"> </v>
      </c>
      <c r="DE17" s="724"/>
      <c r="DF17" s="132"/>
      <c r="DG17" s="5"/>
      <c r="DH17" s="5"/>
      <c r="DI17" s="120"/>
      <c r="DJ17" s="310"/>
      <c r="DK17" s="698" t="str">
        <f>DK68</f>
        <v>0</v>
      </c>
      <c r="DL17" s="699"/>
      <c r="DM17" s="699"/>
      <c r="DN17" s="699" t="str">
        <f>DN68</f>
        <v>6</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6</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6</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2020-07-19T14:13:21Z</cp:lastPrinted>
  <dcterms:created xsi:type="dcterms:W3CDTF">2011-01-14T01:51:52Z</dcterms:created>
  <dcterms:modified xsi:type="dcterms:W3CDTF">2024-06-07T10:18:34Z</dcterms:modified>
</cp:coreProperties>
</file>